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dy\ibp\OPA1\GTPase Assay\"/>
    </mc:Choice>
  </mc:AlternateContent>
  <xr:revisionPtr revIDLastSave="0" documentId="13_ncr:1_{401B24A9-29E7-4232-8CF1-B8BE2E177BE1}" xr6:coauthVersionLast="43" xr6:coauthVersionMax="43" xr10:uidLastSave="{00000000-0000-0000-0000-000000000000}"/>
  <bookViews>
    <workbookView xWindow="-110" yWindow="-110" windowWidth="19420" windowHeight="10420" tabRatio="827" activeTab="4" xr2:uid="{00000000-000D-0000-FFFF-FFFF00000000}"/>
  </bookViews>
  <sheets>
    <sheet name="WT &amp; Delta without liposome" sheetId="4" r:id="rId1"/>
    <sheet name="Mutants without liposome" sheetId="2" r:id="rId2"/>
    <sheet name="WT &amp; Delta with liposome " sheetId="7" r:id="rId3"/>
    <sheet name="Mutants with liposome" sheetId="3" r:id="rId4"/>
    <sheet name="Summary" sheetId="6" r:id="rId5"/>
  </sheets>
  <calcPr calcId="181029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4" i="6" l="1"/>
  <c r="H13" i="6"/>
  <c r="H12" i="6"/>
  <c r="H11" i="6"/>
  <c r="H10" i="6"/>
  <c r="H9" i="6"/>
  <c r="H8" i="6"/>
  <c r="H7" i="6"/>
  <c r="H6" i="6"/>
  <c r="H5" i="6"/>
  <c r="G14" i="6"/>
  <c r="G13" i="6"/>
  <c r="G12" i="6"/>
  <c r="G11" i="6"/>
  <c r="G10" i="6"/>
  <c r="G9" i="6"/>
  <c r="G8" i="6"/>
  <c r="G7" i="6"/>
  <c r="G6" i="6"/>
  <c r="G5" i="6"/>
  <c r="I12" i="6"/>
  <c r="J12" i="6"/>
  <c r="I11" i="6"/>
  <c r="J11" i="6"/>
  <c r="I10" i="6"/>
  <c r="J10" i="6"/>
  <c r="I13" i="6"/>
  <c r="J13" i="6"/>
  <c r="I14" i="6"/>
  <c r="J14" i="6"/>
  <c r="I9" i="6"/>
  <c r="J9" i="6"/>
  <c r="I8" i="6"/>
  <c r="J8" i="6"/>
  <c r="I7" i="6"/>
  <c r="J7" i="6"/>
  <c r="I6" i="6"/>
  <c r="J6" i="6"/>
  <c r="I5" i="6"/>
  <c r="J5" i="6"/>
  <c r="C14" i="6"/>
  <c r="C13" i="6"/>
  <c r="C12" i="6"/>
  <c r="C11" i="6"/>
  <c r="C10" i="6"/>
  <c r="C9" i="6"/>
  <c r="C8" i="6"/>
  <c r="C7" i="6"/>
  <c r="C6" i="6"/>
  <c r="B14" i="6"/>
  <c r="B13" i="6"/>
  <c r="B12" i="6"/>
  <c r="B11" i="6"/>
  <c r="B10" i="6"/>
  <c r="B9" i="6"/>
  <c r="B8" i="6"/>
  <c r="B7" i="6"/>
  <c r="B6" i="6"/>
  <c r="D14" i="6"/>
  <c r="E14" i="6"/>
  <c r="D13" i="6"/>
  <c r="E13" i="6"/>
  <c r="D12" i="6"/>
  <c r="E12" i="6"/>
  <c r="D11" i="6"/>
  <c r="E11" i="6"/>
  <c r="D10" i="6"/>
  <c r="E10" i="6"/>
  <c r="D9" i="6"/>
  <c r="E9" i="6"/>
  <c r="D8" i="6"/>
  <c r="E8" i="6"/>
  <c r="D7" i="6"/>
  <c r="E7" i="6"/>
  <c r="D6" i="6"/>
  <c r="E6" i="6"/>
  <c r="C5" i="6"/>
  <c r="B5" i="6"/>
  <c r="B4" i="6"/>
  <c r="D5" i="6"/>
  <c r="E5" i="6"/>
  <c r="C71" i="7"/>
  <c r="H16" i="7"/>
  <c r="E71" i="7"/>
  <c r="B71" i="7"/>
  <c r="B16" i="7"/>
  <c r="C16" i="7"/>
  <c r="D16" i="7"/>
  <c r="E16" i="7"/>
  <c r="F16" i="7"/>
  <c r="G16" i="7"/>
  <c r="D71" i="7"/>
  <c r="B79" i="7"/>
  <c r="C79" i="7"/>
  <c r="G71" i="7"/>
  <c r="I71" i="7"/>
  <c r="F71" i="7"/>
  <c r="H71" i="7"/>
  <c r="F79" i="7"/>
  <c r="G79" i="7"/>
  <c r="K71" i="7"/>
  <c r="M71" i="7"/>
  <c r="J71" i="7"/>
  <c r="L71" i="7"/>
  <c r="J79" i="7"/>
  <c r="K79" i="7"/>
  <c r="H87" i="7"/>
  <c r="I87" i="7"/>
  <c r="B87" i="7"/>
  <c r="C87" i="7"/>
  <c r="D87" i="7"/>
  <c r="G87" i="7"/>
  <c r="L87" i="7"/>
  <c r="M87" i="7"/>
  <c r="C72" i="7"/>
  <c r="H17" i="7"/>
  <c r="E72" i="7"/>
  <c r="B72" i="7"/>
  <c r="B17" i="7"/>
  <c r="C17" i="7"/>
  <c r="D17" i="7"/>
  <c r="E17" i="7"/>
  <c r="F17" i="7"/>
  <c r="G17" i="7"/>
  <c r="D72" i="7"/>
  <c r="B80" i="7"/>
  <c r="C80" i="7"/>
  <c r="G72" i="7"/>
  <c r="I72" i="7"/>
  <c r="F72" i="7"/>
  <c r="H72" i="7"/>
  <c r="F80" i="7"/>
  <c r="G80" i="7"/>
  <c r="K72" i="7"/>
  <c r="M72" i="7"/>
  <c r="J72" i="7"/>
  <c r="L72" i="7"/>
  <c r="J80" i="7"/>
  <c r="K80" i="7"/>
  <c r="H88" i="7"/>
  <c r="I88" i="7"/>
  <c r="B88" i="7"/>
  <c r="C88" i="7"/>
  <c r="D88" i="7"/>
  <c r="G88" i="7"/>
  <c r="L88" i="7"/>
  <c r="M88" i="7"/>
  <c r="C73" i="7"/>
  <c r="H18" i="7"/>
  <c r="E73" i="7"/>
  <c r="B73" i="7"/>
  <c r="B18" i="7"/>
  <c r="C18" i="7"/>
  <c r="D18" i="7"/>
  <c r="E18" i="7"/>
  <c r="F18" i="7"/>
  <c r="G18" i="7"/>
  <c r="D73" i="7"/>
  <c r="B81" i="7"/>
  <c r="C81" i="7"/>
  <c r="G73" i="7"/>
  <c r="I73" i="7"/>
  <c r="F73" i="7"/>
  <c r="H73" i="7"/>
  <c r="F81" i="7"/>
  <c r="G81" i="7"/>
  <c r="K73" i="7"/>
  <c r="M73" i="7"/>
  <c r="J73" i="7"/>
  <c r="L73" i="7"/>
  <c r="J81" i="7"/>
  <c r="K81" i="7"/>
  <c r="H89" i="7"/>
  <c r="I89" i="7"/>
  <c r="B89" i="7"/>
  <c r="C89" i="7"/>
  <c r="D89" i="7"/>
  <c r="G89" i="7"/>
  <c r="L89" i="7"/>
  <c r="M89" i="7"/>
  <c r="C74" i="7"/>
  <c r="H19" i="7"/>
  <c r="E74" i="7"/>
  <c r="B74" i="7"/>
  <c r="B19" i="7"/>
  <c r="C19" i="7"/>
  <c r="D19" i="7"/>
  <c r="E19" i="7"/>
  <c r="F19" i="7"/>
  <c r="G19" i="7"/>
  <c r="D74" i="7"/>
  <c r="B82" i="7"/>
  <c r="C82" i="7"/>
  <c r="G74" i="7"/>
  <c r="I74" i="7"/>
  <c r="F74" i="7"/>
  <c r="H74" i="7"/>
  <c r="F82" i="7"/>
  <c r="G82" i="7"/>
  <c r="K74" i="7"/>
  <c r="M74" i="7"/>
  <c r="J74" i="7"/>
  <c r="L74" i="7"/>
  <c r="J82" i="7"/>
  <c r="K82" i="7"/>
  <c r="H90" i="7"/>
  <c r="I90" i="7"/>
  <c r="B90" i="7"/>
  <c r="C90" i="7"/>
  <c r="D90" i="7"/>
  <c r="G90" i="7"/>
  <c r="L90" i="7"/>
  <c r="M90" i="7"/>
  <c r="C75" i="7"/>
  <c r="H20" i="7"/>
  <c r="E75" i="7"/>
  <c r="B75" i="7"/>
  <c r="B20" i="7"/>
  <c r="C20" i="7"/>
  <c r="D20" i="7"/>
  <c r="E20" i="7"/>
  <c r="F20" i="7"/>
  <c r="G20" i="7"/>
  <c r="D75" i="7"/>
  <c r="B83" i="7"/>
  <c r="C83" i="7"/>
  <c r="G75" i="7"/>
  <c r="I75" i="7"/>
  <c r="F75" i="7"/>
  <c r="H75" i="7"/>
  <c r="F83" i="7"/>
  <c r="G83" i="7"/>
  <c r="K75" i="7"/>
  <c r="M75" i="7"/>
  <c r="J75" i="7"/>
  <c r="L75" i="7"/>
  <c r="J83" i="7"/>
  <c r="K83" i="7"/>
  <c r="H91" i="7"/>
  <c r="I91" i="7"/>
  <c r="B91" i="7"/>
  <c r="C91" i="7"/>
  <c r="D91" i="7"/>
  <c r="G91" i="7"/>
  <c r="L91" i="7"/>
  <c r="M91" i="7"/>
  <c r="C76" i="7"/>
  <c r="H21" i="7"/>
  <c r="E76" i="7"/>
  <c r="B76" i="7"/>
  <c r="B21" i="7"/>
  <c r="C21" i="7"/>
  <c r="D21" i="7"/>
  <c r="E21" i="7"/>
  <c r="F21" i="7"/>
  <c r="G21" i="7"/>
  <c r="D76" i="7"/>
  <c r="B84" i="7"/>
  <c r="C84" i="7"/>
  <c r="G76" i="7"/>
  <c r="I76" i="7"/>
  <c r="F76" i="7"/>
  <c r="H76" i="7"/>
  <c r="F84" i="7"/>
  <c r="G84" i="7"/>
  <c r="K76" i="7"/>
  <c r="M76" i="7"/>
  <c r="J76" i="7"/>
  <c r="L76" i="7"/>
  <c r="J84" i="7"/>
  <c r="K84" i="7"/>
  <c r="H92" i="7"/>
  <c r="I92" i="7"/>
  <c r="B92" i="7"/>
  <c r="C92" i="7"/>
  <c r="D92" i="7"/>
  <c r="G92" i="7"/>
  <c r="L92" i="7"/>
  <c r="M92" i="7"/>
  <c r="Q90" i="7"/>
  <c r="K87" i="7"/>
  <c r="K88" i="7"/>
  <c r="K89" i="7"/>
  <c r="K90" i="7"/>
  <c r="K91" i="7"/>
  <c r="K92" i="7"/>
  <c r="Q87" i="7"/>
  <c r="P87" i="7"/>
  <c r="Q92" i="7"/>
  <c r="R92" i="7"/>
  <c r="J4" i="6"/>
  <c r="I4" i="6"/>
  <c r="O87" i="7"/>
  <c r="N87" i="7"/>
  <c r="O92" i="7"/>
  <c r="P92" i="7"/>
  <c r="H4" i="6"/>
  <c r="G4" i="6"/>
  <c r="F10" i="4"/>
  <c r="F29" i="4"/>
  <c r="H29" i="4"/>
  <c r="E29" i="4"/>
  <c r="E10" i="4"/>
  <c r="G29" i="4"/>
  <c r="I29" i="4"/>
  <c r="J29" i="4"/>
  <c r="K29" i="4"/>
  <c r="N29" i="4"/>
  <c r="O29" i="4"/>
  <c r="F11" i="4"/>
  <c r="F30" i="4"/>
  <c r="H30" i="4"/>
  <c r="E30" i="4"/>
  <c r="E11" i="4"/>
  <c r="G30" i="4"/>
  <c r="I30" i="4"/>
  <c r="J30" i="4"/>
  <c r="K30" i="4"/>
  <c r="N30" i="4"/>
  <c r="O30" i="4"/>
  <c r="F12" i="4"/>
  <c r="F31" i="4"/>
  <c r="H31" i="4"/>
  <c r="E31" i="4"/>
  <c r="E12" i="4"/>
  <c r="G31" i="4"/>
  <c r="I31" i="4"/>
  <c r="J31" i="4"/>
  <c r="K31" i="4"/>
  <c r="N31" i="4"/>
  <c r="O31" i="4"/>
  <c r="F13" i="4"/>
  <c r="F32" i="4"/>
  <c r="H32" i="4"/>
  <c r="E32" i="4"/>
  <c r="E13" i="4"/>
  <c r="G32" i="4"/>
  <c r="I32" i="4"/>
  <c r="J32" i="4"/>
  <c r="K32" i="4"/>
  <c r="N32" i="4"/>
  <c r="O32" i="4"/>
  <c r="F14" i="4"/>
  <c r="F33" i="4"/>
  <c r="H33" i="4"/>
  <c r="E33" i="4"/>
  <c r="E14" i="4"/>
  <c r="G33" i="4"/>
  <c r="I33" i="4"/>
  <c r="J33" i="4"/>
  <c r="K33" i="4"/>
  <c r="N33" i="4"/>
  <c r="O33" i="4"/>
  <c r="S32" i="4"/>
  <c r="M29" i="4"/>
  <c r="M30" i="4"/>
  <c r="M31" i="4"/>
  <c r="M32" i="4"/>
  <c r="M33" i="4"/>
  <c r="S29" i="4"/>
  <c r="R29" i="4"/>
  <c r="S34" i="4"/>
  <c r="T34" i="4"/>
  <c r="E4" i="6"/>
  <c r="D4" i="6"/>
  <c r="Q29" i="4"/>
  <c r="P29" i="4"/>
  <c r="Q34" i="4"/>
  <c r="R34" i="4"/>
  <c r="C4" i="6"/>
  <c r="C35" i="7"/>
  <c r="E35" i="7"/>
  <c r="B35" i="7"/>
  <c r="D35" i="7"/>
  <c r="B43" i="7"/>
  <c r="C43" i="7"/>
  <c r="G35" i="7"/>
  <c r="I35" i="7"/>
  <c r="F35" i="7"/>
  <c r="H35" i="7"/>
  <c r="F43" i="7"/>
  <c r="G43" i="7"/>
  <c r="K35" i="7"/>
  <c r="M35" i="7"/>
  <c r="J35" i="7"/>
  <c r="L35" i="7"/>
  <c r="J43" i="7"/>
  <c r="K43" i="7"/>
  <c r="O35" i="7"/>
  <c r="Q35" i="7"/>
  <c r="N35" i="7"/>
  <c r="P35" i="7"/>
  <c r="N43" i="7"/>
  <c r="O43" i="7"/>
  <c r="S35" i="7"/>
  <c r="U35" i="7"/>
  <c r="R35" i="7"/>
  <c r="T35" i="7"/>
  <c r="R43" i="7"/>
  <c r="S43" i="7"/>
  <c r="H51" i="7"/>
  <c r="I51" i="7"/>
  <c r="B51" i="7"/>
  <c r="C51" i="7"/>
  <c r="D51" i="7"/>
  <c r="E51" i="7"/>
  <c r="F51" i="7"/>
  <c r="G51" i="7"/>
  <c r="L51" i="7"/>
  <c r="M51" i="7"/>
  <c r="C36" i="7"/>
  <c r="E36" i="7"/>
  <c r="B36" i="7"/>
  <c r="D36" i="7"/>
  <c r="B44" i="7"/>
  <c r="C44" i="7"/>
  <c r="G36" i="7"/>
  <c r="I36" i="7"/>
  <c r="F36" i="7"/>
  <c r="H36" i="7"/>
  <c r="F44" i="7"/>
  <c r="G44" i="7"/>
  <c r="K36" i="7"/>
  <c r="M36" i="7"/>
  <c r="J36" i="7"/>
  <c r="L36" i="7"/>
  <c r="J44" i="7"/>
  <c r="K44" i="7"/>
  <c r="O36" i="7"/>
  <c r="Q36" i="7"/>
  <c r="N36" i="7"/>
  <c r="P36" i="7"/>
  <c r="N44" i="7"/>
  <c r="O44" i="7"/>
  <c r="S36" i="7"/>
  <c r="U36" i="7"/>
  <c r="R36" i="7"/>
  <c r="T36" i="7"/>
  <c r="R44" i="7"/>
  <c r="S44" i="7"/>
  <c r="H52" i="7"/>
  <c r="I52" i="7"/>
  <c r="B52" i="7"/>
  <c r="C52" i="7"/>
  <c r="D52" i="7"/>
  <c r="E52" i="7"/>
  <c r="F52" i="7"/>
  <c r="G52" i="7"/>
  <c r="L52" i="7"/>
  <c r="M52" i="7"/>
  <c r="C37" i="7"/>
  <c r="E37" i="7"/>
  <c r="B37" i="7"/>
  <c r="D37" i="7"/>
  <c r="B45" i="7"/>
  <c r="C45" i="7"/>
  <c r="G37" i="7"/>
  <c r="I37" i="7"/>
  <c r="F37" i="7"/>
  <c r="H37" i="7"/>
  <c r="F45" i="7"/>
  <c r="G45" i="7"/>
  <c r="K37" i="7"/>
  <c r="M37" i="7"/>
  <c r="J37" i="7"/>
  <c r="L37" i="7"/>
  <c r="J45" i="7"/>
  <c r="K45" i="7"/>
  <c r="O37" i="7"/>
  <c r="Q37" i="7"/>
  <c r="N37" i="7"/>
  <c r="P37" i="7"/>
  <c r="N45" i="7"/>
  <c r="O45" i="7"/>
  <c r="S37" i="7"/>
  <c r="U37" i="7"/>
  <c r="R37" i="7"/>
  <c r="T37" i="7"/>
  <c r="R45" i="7"/>
  <c r="S45" i="7"/>
  <c r="H53" i="7"/>
  <c r="I53" i="7"/>
  <c r="B53" i="7"/>
  <c r="C53" i="7"/>
  <c r="D53" i="7"/>
  <c r="E53" i="7"/>
  <c r="F53" i="7"/>
  <c r="G53" i="7"/>
  <c r="L53" i="7"/>
  <c r="M53" i="7"/>
  <c r="C38" i="7"/>
  <c r="E38" i="7"/>
  <c r="B38" i="7"/>
  <c r="D38" i="7"/>
  <c r="B46" i="7"/>
  <c r="C46" i="7"/>
  <c r="G38" i="7"/>
  <c r="I38" i="7"/>
  <c r="F38" i="7"/>
  <c r="H38" i="7"/>
  <c r="F46" i="7"/>
  <c r="G46" i="7"/>
  <c r="K38" i="7"/>
  <c r="M38" i="7"/>
  <c r="J38" i="7"/>
  <c r="L38" i="7"/>
  <c r="J46" i="7"/>
  <c r="K46" i="7"/>
  <c r="O38" i="7"/>
  <c r="Q38" i="7"/>
  <c r="N38" i="7"/>
  <c r="P38" i="7"/>
  <c r="N46" i="7"/>
  <c r="O46" i="7"/>
  <c r="S38" i="7"/>
  <c r="U38" i="7"/>
  <c r="R38" i="7"/>
  <c r="T38" i="7"/>
  <c r="R46" i="7"/>
  <c r="S46" i="7"/>
  <c r="H54" i="7"/>
  <c r="I54" i="7"/>
  <c r="B54" i="7"/>
  <c r="C54" i="7"/>
  <c r="D54" i="7"/>
  <c r="E54" i="7"/>
  <c r="G54" i="7"/>
  <c r="L54" i="7"/>
  <c r="M54" i="7"/>
  <c r="C39" i="7"/>
  <c r="E39" i="7"/>
  <c r="B39" i="7"/>
  <c r="D39" i="7"/>
  <c r="B47" i="7"/>
  <c r="C47" i="7"/>
  <c r="G39" i="7"/>
  <c r="I39" i="7"/>
  <c r="F39" i="7"/>
  <c r="H39" i="7"/>
  <c r="F47" i="7"/>
  <c r="G47" i="7"/>
  <c r="K39" i="7"/>
  <c r="M39" i="7"/>
  <c r="J39" i="7"/>
  <c r="L39" i="7"/>
  <c r="J47" i="7"/>
  <c r="K47" i="7"/>
  <c r="O39" i="7"/>
  <c r="Q39" i="7"/>
  <c r="N39" i="7"/>
  <c r="P39" i="7"/>
  <c r="N47" i="7"/>
  <c r="O47" i="7"/>
  <c r="S39" i="7"/>
  <c r="U39" i="7"/>
  <c r="R39" i="7"/>
  <c r="T39" i="7"/>
  <c r="R47" i="7"/>
  <c r="S47" i="7"/>
  <c r="H55" i="7"/>
  <c r="I55" i="7"/>
  <c r="B55" i="7"/>
  <c r="C55" i="7"/>
  <c r="D55" i="7"/>
  <c r="E55" i="7"/>
  <c r="F55" i="7"/>
  <c r="G55" i="7"/>
  <c r="L55" i="7"/>
  <c r="M55" i="7"/>
  <c r="Q53" i="7"/>
  <c r="K51" i="7"/>
  <c r="K52" i="7"/>
  <c r="K53" i="7"/>
  <c r="K54" i="7"/>
  <c r="K55" i="7"/>
  <c r="Q50" i="7"/>
  <c r="P50" i="7"/>
  <c r="Q55" i="7"/>
  <c r="R55" i="7"/>
  <c r="J3" i="6"/>
  <c r="I3" i="6"/>
  <c r="O50" i="7"/>
  <c r="N50" i="7"/>
  <c r="O55" i="7"/>
  <c r="P55" i="7"/>
  <c r="H3" i="6"/>
  <c r="G3" i="6"/>
  <c r="F19" i="4"/>
  <c r="H19" i="4"/>
  <c r="E19" i="4"/>
  <c r="G19" i="4"/>
  <c r="I19" i="4"/>
  <c r="J19" i="4"/>
  <c r="K19" i="4"/>
  <c r="N19" i="4"/>
  <c r="O19" i="4"/>
  <c r="F20" i="4"/>
  <c r="H20" i="4"/>
  <c r="E20" i="4"/>
  <c r="G20" i="4"/>
  <c r="I20" i="4"/>
  <c r="J20" i="4"/>
  <c r="K20" i="4"/>
  <c r="N20" i="4"/>
  <c r="O20" i="4"/>
  <c r="F21" i="4"/>
  <c r="H21" i="4"/>
  <c r="E21" i="4"/>
  <c r="G21" i="4"/>
  <c r="I21" i="4"/>
  <c r="J21" i="4"/>
  <c r="K21" i="4"/>
  <c r="N21" i="4"/>
  <c r="O21" i="4"/>
  <c r="F22" i="4"/>
  <c r="H22" i="4"/>
  <c r="E22" i="4"/>
  <c r="G22" i="4"/>
  <c r="I22" i="4"/>
  <c r="J22" i="4"/>
  <c r="K22" i="4"/>
  <c r="N22" i="4"/>
  <c r="O22" i="4"/>
  <c r="F23" i="4"/>
  <c r="H23" i="4"/>
  <c r="E23" i="4"/>
  <c r="G23" i="4"/>
  <c r="I23" i="4"/>
  <c r="J23" i="4"/>
  <c r="K23" i="4"/>
  <c r="N23" i="4"/>
  <c r="O23" i="4"/>
  <c r="F15" i="4"/>
  <c r="F24" i="4"/>
  <c r="H24" i="4"/>
  <c r="E24" i="4"/>
  <c r="E15" i="4"/>
  <c r="G24" i="4"/>
  <c r="I24" i="4"/>
  <c r="J24" i="4"/>
  <c r="K24" i="4"/>
  <c r="N24" i="4"/>
  <c r="O24" i="4"/>
  <c r="S22" i="4"/>
  <c r="M19" i="4"/>
  <c r="M20" i="4"/>
  <c r="M21" i="4"/>
  <c r="M22" i="4"/>
  <c r="M23" i="4"/>
  <c r="M24" i="4"/>
  <c r="S19" i="4"/>
  <c r="R19" i="4"/>
  <c r="S24" i="4"/>
  <c r="T24" i="4"/>
  <c r="E3" i="6"/>
  <c r="Q19" i="4"/>
  <c r="P19" i="4"/>
  <c r="Q24" i="4"/>
  <c r="R24" i="4"/>
  <c r="C3" i="6"/>
  <c r="D3" i="6"/>
  <c r="B3" i="6"/>
  <c r="E91" i="3"/>
  <c r="E11" i="3"/>
  <c r="G91" i="3"/>
  <c r="I91" i="3"/>
  <c r="E92" i="3"/>
  <c r="E12" i="3"/>
  <c r="G92" i="3"/>
  <c r="I92" i="3"/>
  <c r="E93" i="3"/>
  <c r="E13" i="3"/>
  <c r="G93" i="3"/>
  <c r="I93" i="3"/>
  <c r="E94" i="3"/>
  <c r="E14" i="3"/>
  <c r="G94" i="3"/>
  <c r="I94" i="3"/>
  <c r="E95" i="3"/>
  <c r="E15" i="3"/>
  <c r="G95" i="3"/>
  <c r="I95" i="3"/>
  <c r="E90" i="3"/>
  <c r="E10" i="3"/>
  <c r="G90" i="3"/>
  <c r="I90" i="3"/>
  <c r="E81" i="3"/>
  <c r="G81" i="3"/>
  <c r="I81" i="3"/>
  <c r="E82" i="3"/>
  <c r="G82" i="3"/>
  <c r="I82" i="3"/>
  <c r="E83" i="3"/>
  <c r="G83" i="3"/>
  <c r="I83" i="3"/>
  <c r="E84" i="3"/>
  <c r="G84" i="3"/>
  <c r="I84" i="3"/>
  <c r="E85" i="3"/>
  <c r="G85" i="3"/>
  <c r="I85" i="3"/>
  <c r="E80" i="3"/>
  <c r="G80" i="3"/>
  <c r="I80" i="3"/>
  <c r="E70" i="3"/>
  <c r="G70" i="3"/>
  <c r="I70" i="3"/>
  <c r="E71" i="3"/>
  <c r="G71" i="3"/>
  <c r="I71" i="3"/>
  <c r="E72" i="3"/>
  <c r="G72" i="3"/>
  <c r="I72" i="3"/>
  <c r="E73" i="3"/>
  <c r="G73" i="3"/>
  <c r="I73" i="3"/>
  <c r="E74" i="3"/>
  <c r="G74" i="3"/>
  <c r="I74" i="3"/>
  <c r="E69" i="3"/>
  <c r="G69" i="3"/>
  <c r="I69" i="3"/>
  <c r="E60" i="3"/>
  <c r="G60" i="3"/>
  <c r="I60" i="3"/>
  <c r="E61" i="3"/>
  <c r="G61" i="3"/>
  <c r="I61" i="3"/>
  <c r="E62" i="3"/>
  <c r="G62" i="3"/>
  <c r="I62" i="3"/>
  <c r="E63" i="3"/>
  <c r="G63" i="3"/>
  <c r="I63" i="3"/>
  <c r="E64" i="3"/>
  <c r="G64" i="3"/>
  <c r="I64" i="3"/>
  <c r="E59" i="3"/>
  <c r="G59" i="3"/>
  <c r="I59" i="3"/>
  <c r="E50" i="3"/>
  <c r="G50" i="3"/>
  <c r="I50" i="3"/>
  <c r="E51" i="3"/>
  <c r="G51" i="3"/>
  <c r="I51" i="3"/>
  <c r="E52" i="3"/>
  <c r="G52" i="3"/>
  <c r="I52" i="3"/>
  <c r="E53" i="3"/>
  <c r="G53" i="3"/>
  <c r="I53" i="3"/>
  <c r="E54" i="3"/>
  <c r="G54" i="3"/>
  <c r="I54" i="3"/>
  <c r="E49" i="3"/>
  <c r="G49" i="3"/>
  <c r="I49" i="3"/>
  <c r="E40" i="3"/>
  <c r="G40" i="3"/>
  <c r="I40" i="3"/>
  <c r="E41" i="3"/>
  <c r="G41" i="3"/>
  <c r="I41" i="3"/>
  <c r="E42" i="3"/>
  <c r="G42" i="3"/>
  <c r="I42" i="3"/>
  <c r="E43" i="3"/>
  <c r="G43" i="3"/>
  <c r="I43" i="3"/>
  <c r="E44" i="3"/>
  <c r="G44" i="3"/>
  <c r="I44" i="3"/>
  <c r="E39" i="3"/>
  <c r="G39" i="3"/>
  <c r="I39" i="3"/>
  <c r="E30" i="3"/>
  <c r="G30" i="3"/>
  <c r="I30" i="3"/>
  <c r="E31" i="3"/>
  <c r="G31" i="3"/>
  <c r="I31" i="3"/>
  <c r="E32" i="3"/>
  <c r="G32" i="3"/>
  <c r="I32" i="3"/>
  <c r="E33" i="3"/>
  <c r="G33" i="3"/>
  <c r="I33" i="3"/>
  <c r="E34" i="3"/>
  <c r="G34" i="3"/>
  <c r="I34" i="3"/>
  <c r="E29" i="3"/>
  <c r="G29" i="3"/>
  <c r="I29" i="3"/>
  <c r="E20" i="3"/>
  <c r="G20" i="3"/>
  <c r="I20" i="3"/>
  <c r="E21" i="3"/>
  <c r="G21" i="3"/>
  <c r="I21" i="3"/>
  <c r="E22" i="3"/>
  <c r="G22" i="3"/>
  <c r="I22" i="3"/>
  <c r="E23" i="3"/>
  <c r="G23" i="3"/>
  <c r="I23" i="3"/>
  <c r="E24" i="3"/>
  <c r="G24" i="3"/>
  <c r="I24" i="3"/>
  <c r="E19" i="3"/>
  <c r="G19" i="3"/>
  <c r="I19" i="3"/>
  <c r="E110" i="2"/>
  <c r="E11" i="2"/>
  <c r="G110" i="2"/>
  <c r="I110" i="2"/>
  <c r="E111" i="2"/>
  <c r="E12" i="2"/>
  <c r="G111" i="2"/>
  <c r="I111" i="2"/>
  <c r="E112" i="2"/>
  <c r="E13" i="2"/>
  <c r="G112" i="2"/>
  <c r="I112" i="2"/>
  <c r="E113" i="2"/>
  <c r="E14" i="2"/>
  <c r="G113" i="2"/>
  <c r="I113" i="2"/>
  <c r="E114" i="2"/>
  <c r="E15" i="2"/>
  <c r="G114" i="2"/>
  <c r="I114" i="2"/>
  <c r="E109" i="2"/>
  <c r="E10" i="2"/>
  <c r="G109" i="2"/>
  <c r="I109" i="2"/>
  <c r="E100" i="2"/>
  <c r="G100" i="2"/>
  <c r="I100" i="2"/>
  <c r="E101" i="2"/>
  <c r="G101" i="2"/>
  <c r="I101" i="2"/>
  <c r="E102" i="2"/>
  <c r="G102" i="2"/>
  <c r="I102" i="2"/>
  <c r="E103" i="2"/>
  <c r="G103" i="2"/>
  <c r="I103" i="2"/>
  <c r="E104" i="2"/>
  <c r="G104" i="2"/>
  <c r="I104" i="2"/>
  <c r="E99" i="2"/>
  <c r="G99" i="2"/>
  <c r="I99" i="2"/>
  <c r="E90" i="2"/>
  <c r="G90" i="2"/>
  <c r="I90" i="2"/>
  <c r="E91" i="2"/>
  <c r="G91" i="2"/>
  <c r="I91" i="2"/>
  <c r="E92" i="2"/>
  <c r="G92" i="2"/>
  <c r="I92" i="2"/>
  <c r="E93" i="2"/>
  <c r="G93" i="2"/>
  <c r="I93" i="2"/>
  <c r="E94" i="2"/>
  <c r="G94" i="2"/>
  <c r="I94" i="2"/>
  <c r="E89" i="2"/>
  <c r="G89" i="2"/>
  <c r="I89" i="2"/>
  <c r="E80" i="2"/>
  <c r="G80" i="2"/>
  <c r="I80" i="2"/>
  <c r="E81" i="2"/>
  <c r="G81" i="2"/>
  <c r="I81" i="2"/>
  <c r="E82" i="2"/>
  <c r="G82" i="2"/>
  <c r="I82" i="2"/>
  <c r="E83" i="2"/>
  <c r="G83" i="2"/>
  <c r="I83" i="2"/>
  <c r="E84" i="2"/>
  <c r="G84" i="2"/>
  <c r="I84" i="2"/>
  <c r="E79" i="2"/>
  <c r="G79" i="2"/>
  <c r="I79" i="2"/>
  <c r="E70" i="2"/>
  <c r="G70" i="2"/>
  <c r="I70" i="2"/>
  <c r="E71" i="2"/>
  <c r="G71" i="2"/>
  <c r="I71" i="2"/>
  <c r="E72" i="2"/>
  <c r="G72" i="2"/>
  <c r="I72" i="2"/>
  <c r="E73" i="2"/>
  <c r="G73" i="2"/>
  <c r="I73" i="2"/>
  <c r="E74" i="2"/>
  <c r="G74" i="2"/>
  <c r="I74" i="2"/>
  <c r="E69" i="2"/>
  <c r="G69" i="2"/>
  <c r="I69" i="2"/>
  <c r="E60" i="2"/>
  <c r="G60" i="2"/>
  <c r="I60" i="2"/>
  <c r="E61" i="2"/>
  <c r="G61" i="2"/>
  <c r="I61" i="2"/>
  <c r="E62" i="2"/>
  <c r="G62" i="2"/>
  <c r="I62" i="2"/>
  <c r="E63" i="2"/>
  <c r="G63" i="2"/>
  <c r="I63" i="2"/>
  <c r="E64" i="2"/>
  <c r="G64" i="2"/>
  <c r="I64" i="2"/>
  <c r="E59" i="2"/>
  <c r="G59" i="2"/>
  <c r="I59" i="2"/>
  <c r="E50" i="2"/>
  <c r="G50" i="2"/>
  <c r="I50" i="2"/>
  <c r="E51" i="2"/>
  <c r="G51" i="2"/>
  <c r="I51" i="2"/>
  <c r="E52" i="2"/>
  <c r="G52" i="2"/>
  <c r="I52" i="2"/>
  <c r="E53" i="2"/>
  <c r="G53" i="2"/>
  <c r="I53" i="2"/>
  <c r="E54" i="2"/>
  <c r="G54" i="2"/>
  <c r="I54" i="2"/>
  <c r="E49" i="2"/>
  <c r="G49" i="2"/>
  <c r="I49" i="2"/>
  <c r="E40" i="2"/>
  <c r="G40" i="2"/>
  <c r="I40" i="2"/>
  <c r="E41" i="2"/>
  <c r="G41" i="2"/>
  <c r="I41" i="2"/>
  <c r="E42" i="2"/>
  <c r="G42" i="2"/>
  <c r="I42" i="2"/>
  <c r="E43" i="2"/>
  <c r="G43" i="2"/>
  <c r="I43" i="2"/>
  <c r="E44" i="2"/>
  <c r="G44" i="2"/>
  <c r="I44" i="2"/>
  <c r="E39" i="2"/>
  <c r="G39" i="2"/>
  <c r="I39" i="2"/>
  <c r="E30" i="2"/>
  <c r="G30" i="2"/>
  <c r="I30" i="2"/>
  <c r="E31" i="2"/>
  <c r="G31" i="2"/>
  <c r="I31" i="2"/>
  <c r="E32" i="2"/>
  <c r="G32" i="2"/>
  <c r="I32" i="2"/>
  <c r="E33" i="2"/>
  <c r="G33" i="2"/>
  <c r="I33" i="2"/>
  <c r="E34" i="2"/>
  <c r="G34" i="2"/>
  <c r="I34" i="2"/>
  <c r="E29" i="2"/>
  <c r="G29" i="2"/>
  <c r="I29" i="2"/>
  <c r="E20" i="2"/>
  <c r="G20" i="2"/>
  <c r="I20" i="2"/>
  <c r="E21" i="2"/>
  <c r="G21" i="2"/>
  <c r="I21" i="2"/>
  <c r="E22" i="2"/>
  <c r="G22" i="2"/>
  <c r="I22" i="2"/>
  <c r="E23" i="2"/>
  <c r="G23" i="2"/>
  <c r="I23" i="2"/>
  <c r="E24" i="2"/>
  <c r="G24" i="2"/>
  <c r="I24" i="2"/>
  <c r="E19" i="2"/>
  <c r="G19" i="2"/>
  <c r="I19" i="2"/>
  <c r="R127" i="7"/>
  <c r="R135" i="7"/>
  <c r="F144" i="7"/>
  <c r="R128" i="7"/>
  <c r="R136" i="7"/>
  <c r="F145" i="7"/>
  <c r="R129" i="7"/>
  <c r="R137" i="7"/>
  <c r="F146" i="7"/>
  <c r="R130" i="7"/>
  <c r="R138" i="7"/>
  <c r="F147" i="7"/>
  <c r="R131" i="7"/>
  <c r="R139" i="7"/>
  <c r="F148" i="7"/>
  <c r="R126" i="7"/>
  <c r="R134" i="7"/>
  <c r="F143" i="7"/>
  <c r="N127" i="7"/>
  <c r="N135" i="7"/>
  <c r="E144" i="7"/>
  <c r="N128" i="7"/>
  <c r="N136" i="7"/>
  <c r="E145" i="7"/>
  <c r="N129" i="7"/>
  <c r="N137" i="7"/>
  <c r="E146" i="7"/>
  <c r="N130" i="7"/>
  <c r="N138" i="7"/>
  <c r="E147" i="7"/>
  <c r="N131" i="7"/>
  <c r="N139" i="7"/>
  <c r="E148" i="7"/>
  <c r="N126" i="7"/>
  <c r="N134" i="7"/>
  <c r="E143" i="7"/>
  <c r="J127" i="7"/>
  <c r="J135" i="7"/>
  <c r="D144" i="7"/>
  <c r="J128" i="7"/>
  <c r="J136" i="7"/>
  <c r="D145" i="7"/>
  <c r="J129" i="7"/>
  <c r="J137" i="7"/>
  <c r="D146" i="7"/>
  <c r="J130" i="7"/>
  <c r="J138" i="7"/>
  <c r="D147" i="7"/>
  <c r="J131" i="7"/>
  <c r="J139" i="7"/>
  <c r="D148" i="7"/>
  <c r="J126" i="7"/>
  <c r="J134" i="7"/>
  <c r="D143" i="7"/>
  <c r="F127" i="7"/>
  <c r="F135" i="7"/>
  <c r="C144" i="7"/>
  <c r="F128" i="7"/>
  <c r="F136" i="7"/>
  <c r="C145" i="7"/>
  <c r="F129" i="7"/>
  <c r="F137" i="7"/>
  <c r="C146" i="7"/>
  <c r="F130" i="7"/>
  <c r="F138" i="7"/>
  <c r="C147" i="7"/>
  <c r="F131" i="7"/>
  <c r="F139" i="7"/>
  <c r="C148" i="7"/>
  <c r="F126" i="7"/>
  <c r="F134" i="7"/>
  <c r="C143" i="7"/>
  <c r="B127" i="7"/>
  <c r="B135" i="7"/>
  <c r="B144" i="7"/>
  <c r="B128" i="7"/>
  <c r="B136" i="7"/>
  <c r="B145" i="7"/>
  <c r="B129" i="7"/>
  <c r="B137" i="7"/>
  <c r="B146" i="7"/>
  <c r="B130" i="7"/>
  <c r="B138" i="7"/>
  <c r="B147" i="7"/>
  <c r="B131" i="7"/>
  <c r="B139" i="7"/>
  <c r="B148" i="7"/>
  <c r="B126" i="7"/>
  <c r="B134" i="7"/>
  <c r="B143" i="7"/>
  <c r="F54" i="7"/>
  <c r="R34" i="7"/>
  <c r="R42" i="7"/>
  <c r="F50" i="7"/>
  <c r="N34" i="7"/>
  <c r="N42" i="7"/>
  <c r="E50" i="7"/>
  <c r="J34" i="7"/>
  <c r="J42" i="7"/>
  <c r="D50" i="7"/>
  <c r="F34" i="7"/>
  <c r="F42" i="7"/>
  <c r="C50" i="7"/>
  <c r="B34" i="7"/>
  <c r="B42" i="7"/>
  <c r="B50" i="7"/>
  <c r="R72" i="7"/>
  <c r="R80" i="7"/>
  <c r="F88" i="7"/>
  <c r="R73" i="7"/>
  <c r="R81" i="7"/>
  <c r="F89" i="7"/>
  <c r="R74" i="7"/>
  <c r="R82" i="7"/>
  <c r="F90" i="7"/>
  <c r="R75" i="7"/>
  <c r="R83" i="7"/>
  <c r="F91" i="7"/>
  <c r="R76" i="7"/>
  <c r="R84" i="7"/>
  <c r="F92" i="7"/>
  <c r="R71" i="7"/>
  <c r="R79" i="7"/>
  <c r="F87" i="7"/>
  <c r="N72" i="7"/>
  <c r="N80" i="7"/>
  <c r="E88" i="7"/>
  <c r="N73" i="7"/>
  <c r="N81" i="7"/>
  <c r="E89" i="7"/>
  <c r="N74" i="7"/>
  <c r="N82" i="7"/>
  <c r="E90" i="7"/>
  <c r="N75" i="7"/>
  <c r="N83" i="7"/>
  <c r="E91" i="7"/>
  <c r="N76" i="7"/>
  <c r="N84" i="7"/>
  <c r="E92" i="7"/>
  <c r="N71" i="7"/>
  <c r="N79" i="7"/>
  <c r="E87" i="7"/>
  <c r="C34" i="7"/>
  <c r="E34" i="7"/>
  <c r="D34" i="7"/>
  <c r="C42" i="7"/>
  <c r="G34" i="7"/>
  <c r="I34" i="7"/>
  <c r="H34" i="7"/>
  <c r="G42" i="7"/>
  <c r="K34" i="7"/>
  <c r="M34" i="7"/>
  <c r="L34" i="7"/>
  <c r="K42" i="7"/>
  <c r="O34" i="7"/>
  <c r="Q34" i="7"/>
  <c r="P34" i="7"/>
  <c r="O42" i="7"/>
  <c r="S34" i="7"/>
  <c r="U34" i="7"/>
  <c r="T34" i="7"/>
  <c r="S42" i="7"/>
  <c r="H50" i="7"/>
  <c r="I50" i="7"/>
  <c r="E34" i="4"/>
  <c r="G34" i="4"/>
  <c r="I34" i="4"/>
  <c r="F99" i="7"/>
  <c r="M99" i="7"/>
  <c r="I107" i="7"/>
  <c r="L99" i="7"/>
  <c r="E99" i="7"/>
  <c r="G107" i="7"/>
  <c r="L107" i="7"/>
  <c r="M107" i="7"/>
  <c r="F104" i="7"/>
  <c r="M104" i="7"/>
  <c r="I112" i="7"/>
  <c r="F103" i="7"/>
  <c r="M103" i="7"/>
  <c r="I111" i="7"/>
  <c r="F102" i="7"/>
  <c r="M102" i="7"/>
  <c r="I110" i="7"/>
  <c r="F101" i="7"/>
  <c r="M101" i="7"/>
  <c r="I109" i="7"/>
  <c r="F100" i="7"/>
  <c r="M100" i="7"/>
  <c r="I108" i="7"/>
  <c r="L100" i="7"/>
  <c r="E100" i="7"/>
  <c r="G108" i="7"/>
  <c r="L101" i="7"/>
  <c r="E101" i="7"/>
  <c r="G109" i="7"/>
  <c r="L102" i="7"/>
  <c r="E102" i="7"/>
  <c r="G110" i="7"/>
  <c r="L103" i="7"/>
  <c r="E103" i="7"/>
  <c r="G111" i="7"/>
  <c r="L104" i="7"/>
  <c r="E104" i="7"/>
  <c r="G112" i="7"/>
  <c r="D107" i="7"/>
  <c r="N100" i="7"/>
  <c r="N101" i="7"/>
  <c r="N102" i="7"/>
  <c r="N103" i="7"/>
  <c r="N104" i="7"/>
  <c r="N99" i="7"/>
  <c r="G100" i="7"/>
  <c r="G101" i="7"/>
  <c r="G102" i="7"/>
  <c r="G103" i="7"/>
  <c r="G104" i="7"/>
  <c r="G99" i="7"/>
  <c r="L108" i="7"/>
  <c r="M108" i="7"/>
  <c r="L109" i="7"/>
  <c r="M109" i="7"/>
  <c r="L110" i="7"/>
  <c r="M110" i="7"/>
  <c r="L111" i="7"/>
  <c r="M111" i="7"/>
  <c r="L112" i="7"/>
  <c r="M112" i="7"/>
  <c r="Q110" i="7"/>
  <c r="K108" i="7"/>
  <c r="K109" i="7"/>
  <c r="K110" i="7"/>
  <c r="K111" i="7"/>
  <c r="K112" i="7"/>
  <c r="Q107" i="7"/>
  <c r="P107" i="7"/>
  <c r="Q112" i="7"/>
  <c r="R112" i="7"/>
  <c r="O107" i="7"/>
  <c r="N107" i="7"/>
  <c r="O112" i="7"/>
  <c r="P112" i="7"/>
  <c r="R107" i="7"/>
  <c r="K107" i="7"/>
  <c r="E107" i="7"/>
  <c r="C107" i="7"/>
  <c r="D112" i="7"/>
  <c r="F112" i="7"/>
  <c r="F108" i="7"/>
  <c r="F109" i="7"/>
  <c r="F110" i="7"/>
  <c r="F111" i="7"/>
  <c r="F107" i="7"/>
  <c r="E112" i="7"/>
  <c r="E108" i="7"/>
  <c r="E109" i="7"/>
  <c r="E110" i="7"/>
  <c r="E111" i="7"/>
  <c r="D108" i="7"/>
  <c r="D109" i="7"/>
  <c r="D110" i="7"/>
  <c r="D111" i="7"/>
  <c r="C112" i="7"/>
  <c r="C111" i="7"/>
  <c r="C110" i="7"/>
  <c r="C109" i="7"/>
  <c r="C108" i="7"/>
  <c r="O131" i="7"/>
  <c r="C129" i="7"/>
  <c r="C128" i="7"/>
  <c r="G50" i="7"/>
  <c r="L50" i="7"/>
  <c r="M50" i="7"/>
  <c r="T19" i="4"/>
  <c r="C126" i="7"/>
  <c r="E126" i="7"/>
  <c r="D126" i="7"/>
  <c r="C134" i="7"/>
  <c r="G126" i="7"/>
  <c r="I126" i="7"/>
  <c r="H126" i="7"/>
  <c r="G134" i="7"/>
  <c r="K126" i="7"/>
  <c r="M126" i="7"/>
  <c r="L126" i="7"/>
  <c r="K134" i="7"/>
  <c r="O126" i="7"/>
  <c r="Q126" i="7"/>
  <c r="P126" i="7"/>
  <c r="O134" i="7"/>
  <c r="S126" i="7"/>
  <c r="U126" i="7"/>
  <c r="T126" i="7"/>
  <c r="S134" i="7"/>
  <c r="H143" i="7"/>
  <c r="I143" i="7"/>
  <c r="J109" i="2"/>
  <c r="F10" i="2"/>
  <c r="F109" i="2"/>
  <c r="H109" i="2"/>
  <c r="K109" i="2"/>
  <c r="N109" i="2"/>
  <c r="O109" i="2"/>
  <c r="J110" i="2"/>
  <c r="F11" i="2"/>
  <c r="F110" i="2"/>
  <c r="H110" i="2"/>
  <c r="K110" i="2"/>
  <c r="N110" i="2"/>
  <c r="O110" i="2"/>
  <c r="J111" i="2"/>
  <c r="F12" i="2"/>
  <c r="F111" i="2"/>
  <c r="H111" i="2"/>
  <c r="K111" i="2"/>
  <c r="N111" i="2"/>
  <c r="O111" i="2"/>
  <c r="J112" i="2"/>
  <c r="F13" i="2"/>
  <c r="F112" i="2"/>
  <c r="H112" i="2"/>
  <c r="K112" i="2"/>
  <c r="N112" i="2"/>
  <c r="O112" i="2"/>
  <c r="J113" i="2"/>
  <c r="F14" i="2"/>
  <c r="F113" i="2"/>
  <c r="H113" i="2"/>
  <c r="K113" i="2"/>
  <c r="N113" i="2"/>
  <c r="O113" i="2"/>
  <c r="J114" i="2"/>
  <c r="F15" i="2"/>
  <c r="F114" i="2"/>
  <c r="H114" i="2"/>
  <c r="K114" i="2"/>
  <c r="N114" i="2"/>
  <c r="O114" i="2"/>
  <c r="S112" i="2"/>
  <c r="M109" i="2"/>
  <c r="M110" i="2"/>
  <c r="M111" i="2"/>
  <c r="M112" i="2"/>
  <c r="M113" i="2"/>
  <c r="M114" i="2"/>
  <c r="S109" i="2"/>
  <c r="J89" i="2"/>
  <c r="F89" i="2"/>
  <c r="H89" i="2"/>
  <c r="K89" i="2"/>
  <c r="N89" i="2"/>
  <c r="O89" i="2"/>
  <c r="J90" i="2"/>
  <c r="F90" i="2"/>
  <c r="H90" i="2"/>
  <c r="K90" i="2"/>
  <c r="N90" i="2"/>
  <c r="O90" i="2"/>
  <c r="J91" i="2"/>
  <c r="F91" i="2"/>
  <c r="H91" i="2"/>
  <c r="K91" i="2"/>
  <c r="N91" i="2"/>
  <c r="O91" i="2"/>
  <c r="J92" i="2"/>
  <c r="F92" i="2"/>
  <c r="H92" i="2"/>
  <c r="K92" i="2"/>
  <c r="N92" i="2"/>
  <c r="O92" i="2"/>
  <c r="J93" i="2"/>
  <c r="F93" i="2"/>
  <c r="H93" i="2"/>
  <c r="K93" i="2"/>
  <c r="N93" i="2"/>
  <c r="O93" i="2"/>
  <c r="J94" i="2"/>
  <c r="F94" i="2"/>
  <c r="H94" i="2"/>
  <c r="K94" i="2"/>
  <c r="N94" i="2"/>
  <c r="O94" i="2"/>
  <c r="S92" i="2"/>
  <c r="M89" i="2"/>
  <c r="M90" i="2"/>
  <c r="M91" i="2"/>
  <c r="M92" i="2"/>
  <c r="M93" i="2"/>
  <c r="M94" i="2"/>
  <c r="S89" i="2"/>
  <c r="G144" i="7"/>
  <c r="L144" i="7"/>
  <c r="E128" i="7"/>
  <c r="L128" i="7"/>
  <c r="L131" i="7"/>
  <c r="K127" i="7"/>
  <c r="M127" i="7"/>
  <c r="K128" i="7"/>
  <c r="M128" i="7"/>
  <c r="K129" i="7"/>
  <c r="K130" i="7"/>
  <c r="K131" i="7"/>
  <c r="S129" i="7"/>
  <c r="S128" i="7"/>
  <c r="U128" i="7"/>
  <c r="T128" i="7"/>
  <c r="S136" i="7"/>
  <c r="S127" i="7"/>
  <c r="U127" i="7"/>
  <c r="U129" i="7"/>
  <c r="S130" i="7"/>
  <c r="U130" i="7"/>
  <c r="T130" i="7"/>
  <c r="S138" i="7"/>
  <c r="S131" i="7"/>
  <c r="U131" i="7"/>
  <c r="T131" i="7"/>
  <c r="S139" i="7"/>
  <c r="T127" i="7"/>
  <c r="S135" i="7"/>
  <c r="T129" i="7"/>
  <c r="O127" i="7"/>
  <c r="Q127" i="7"/>
  <c r="P127" i="7"/>
  <c r="O135" i="7"/>
  <c r="O128" i="7"/>
  <c r="Q128" i="7"/>
  <c r="O129" i="7"/>
  <c r="Q129" i="7"/>
  <c r="P129" i="7"/>
  <c r="O137" i="7"/>
  <c r="O130" i="7"/>
  <c r="Q130" i="7"/>
  <c r="P130" i="7"/>
  <c r="O138" i="7"/>
  <c r="P128" i="7"/>
  <c r="M129" i="7"/>
  <c r="M130" i="7"/>
  <c r="M131" i="7"/>
  <c r="L127" i="7"/>
  <c r="L129" i="7"/>
  <c r="L130" i="7"/>
  <c r="G127" i="7"/>
  <c r="I127" i="7"/>
  <c r="H127" i="7"/>
  <c r="G135" i="7"/>
  <c r="G128" i="7"/>
  <c r="I128" i="7"/>
  <c r="H128" i="7"/>
  <c r="G136" i="7"/>
  <c r="G129" i="7"/>
  <c r="I129" i="7"/>
  <c r="H129" i="7"/>
  <c r="G137" i="7"/>
  <c r="G130" i="7"/>
  <c r="I130" i="7"/>
  <c r="G131" i="7"/>
  <c r="I131" i="7"/>
  <c r="H130" i="7"/>
  <c r="G138" i="7"/>
  <c r="H131" i="7"/>
  <c r="G139" i="7"/>
  <c r="C127" i="7"/>
  <c r="E127" i="7"/>
  <c r="E129" i="7"/>
  <c r="D129" i="7"/>
  <c r="C137" i="7"/>
  <c r="C130" i="7"/>
  <c r="E130" i="7"/>
  <c r="D130" i="7"/>
  <c r="C138" i="7"/>
  <c r="C131" i="7"/>
  <c r="E131" i="7"/>
  <c r="D131" i="7"/>
  <c r="C139" i="7"/>
  <c r="D127" i="7"/>
  <c r="C135" i="7"/>
  <c r="D128" i="7"/>
  <c r="K50" i="7"/>
  <c r="S76" i="7"/>
  <c r="U76" i="7"/>
  <c r="T76" i="7"/>
  <c r="S84" i="7"/>
  <c r="S71" i="7"/>
  <c r="U71" i="7"/>
  <c r="T71" i="7"/>
  <c r="S79" i="7"/>
  <c r="O74" i="7"/>
  <c r="Q74" i="7"/>
  <c r="P74" i="7"/>
  <c r="O82" i="7"/>
  <c r="O71" i="7"/>
  <c r="Q71" i="7"/>
  <c r="P71" i="7"/>
  <c r="O79" i="7"/>
  <c r="S72" i="7"/>
  <c r="U72" i="7"/>
  <c r="T72" i="7"/>
  <c r="S80" i="7"/>
  <c r="S73" i="7"/>
  <c r="U73" i="7"/>
  <c r="T73" i="7"/>
  <c r="S81" i="7"/>
  <c r="S74" i="7"/>
  <c r="U74" i="7"/>
  <c r="T74" i="7"/>
  <c r="S82" i="7"/>
  <c r="S75" i="7"/>
  <c r="U75" i="7"/>
  <c r="T75" i="7"/>
  <c r="S83" i="7"/>
  <c r="O72" i="7"/>
  <c r="Q72" i="7"/>
  <c r="O73" i="7"/>
  <c r="Q73" i="7"/>
  <c r="O75" i="7"/>
  <c r="Q75" i="7"/>
  <c r="P75" i="7"/>
  <c r="O83" i="7"/>
  <c r="O76" i="7"/>
  <c r="Q76" i="7"/>
  <c r="P72" i="7"/>
  <c r="O80" i="7"/>
  <c r="P73" i="7"/>
  <c r="P76" i="7"/>
  <c r="F11" i="3"/>
  <c r="F91" i="3"/>
  <c r="H91" i="3"/>
  <c r="J91" i="3"/>
  <c r="K91" i="3"/>
  <c r="N91" i="3"/>
  <c r="O91" i="3"/>
  <c r="F12" i="3"/>
  <c r="F92" i="3"/>
  <c r="H92" i="3"/>
  <c r="J92" i="3"/>
  <c r="K92" i="3"/>
  <c r="N92" i="3"/>
  <c r="O92" i="3"/>
  <c r="F13" i="3"/>
  <c r="F93" i="3"/>
  <c r="H93" i="3"/>
  <c r="J93" i="3"/>
  <c r="K93" i="3"/>
  <c r="N93" i="3"/>
  <c r="O93" i="3"/>
  <c r="F14" i="3"/>
  <c r="F94" i="3"/>
  <c r="H94" i="3"/>
  <c r="J94" i="3"/>
  <c r="K94" i="3"/>
  <c r="N94" i="3"/>
  <c r="O94" i="3"/>
  <c r="F15" i="3"/>
  <c r="F95" i="3"/>
  <c r="H95" i="3"/>
  <c r="J95" i="3"/>
  <c r="K95" i="3"/>
  <c r="N95" i="3"/>
  <c r="O95" i="3"/>
  <c r="S93" i="3"/>
  <c r="M91" i="3"/>
  <c r="M92" i="3"/>
  <c r="M93" i="3"/>
  <c r="M94" i="3"/>
  <c r="M95" i="3"/>
  <c r="Q90" i="3"/>
  <c r="G143" i="7"/>
  <c r="L143" i="7"/>
  <c r="G148" i="7"/>
  <c r="L148" i="7"/>
  <c r="G147" i="7"/>
  <c r="L147" i="7"/>
  <c r="O136" i="7"/>
  <c r="Q131" i="7"/>
  <c r="O81" i="7"/>
  <c r="O84" i="7"/>
  <c r="K148" i="7"/>
  <c r="K147" i="7"/>
  <c r="K146" i="7"/>
  <c r="G146" i="7"/>
  <c r="L146" i="7"/>
  <c r="K145" i="7"/>
  <c r="G145" i="7"/>
  <c r="L145" i="7"/>
  <c r="K144" i="7"/>
  <c r="K143" i="7"/>
  <c r="F34" i="4"/>
  <c r="H34" i="4"/>
  <c r="M34" i="4"/>
  <c r="M90" i="3"/>
  <c r="F90" i="3"/>
  <c r="J90" i="3"/>
  <c r="N90" i="3"/>
  <c r="M85" i="3"/>
  <c r="F85" i="3"/>
  <c r="M84" i="3"/>
  <c r="F84" i="3"/>
  <c r="J84" i="3"/>
  <c r="N84" i="3"/>
  <c r="M83" i="3"/>
  <c r="M81" i="3"/>
  <c r="M82" i="3"/>
  <c r="J81" i="3"/>
  <c r="N81" i="3"/>
  <c r="J82" i="3"/>
  <c r="N82" i="3"/>
  <c r="J83" i="3"/>
  <c r="N83" i="3"/>
  <c r="J85" i="3"/>
  <c r="N85" i="3"/>
  <c r="T80" i="3"/>
  <c r="F83" i="3"/>
  <c r="F82" i="3"/>
  <c r="R80" i="3"/>
  <c r="S85" i="3"/>
  <c r="F81" i="3"/>
  <c r="M80" i="3"/>
  <c r="F80" i="3"/>
  <c r="M74" i="3"/>
  <c r="F74" i="3"/>
  <c r="J74" i="3"/>
  <c r="N74" i="3"/>
  <c r="M73" i="3"/>
  <c r="F73" i="3"/>
  <c r="M72" i="3"/>
  <c r="F72" i="3"/>
  <c r="J72" i="3"/>
  <c r="N72" i="3"/>
  <c r="M71" i="3"/>
  <c r="F71" i="3"/>
  <c r="M70" i="3"/>
  <c r="F70" i="3"/>
  <c r="J70" i="3"/>
  <c r="N70" i="3"/>
  <c r="M69" i="3"/>
  <c r="F69" i="3"/>
  <c r="J69" i="3"/>
  <c r="N69" i="3"/>
  <c r="M64" i="3"/>
  <c r="F64" i="3"/>
  <c r="M63" i="3"/>
  <c r="F63" i="3"/>
  <c r="J63" i="3"/>
  <c r="N63" i="3"/>
  <c r="M62" i="3"/>
  <c r="J62" i="3"/>
  <c r="N62" i="3"/>
  <c r="F62" i="3"/>
  <c r="M61" i="3"/>
  <c r="F61" i="3"/>
  <c r="J61" i="3"/>
  <c r="N61" i="3"/>
  <c r="M60" i="3"/>
  <c r="F60" i="3"/>
  <c r="M59" i="3"/>
  <c r="J59" i="3"/>
  <c r="N59" i="3"/>
  <c r="F59" i="3"/>
  <c r="M54" i="3"/>
  <c r="F54" i="3"/>
  <c r="H54" i="3"/>
  <c r="J54" i="3"/>
  <c r="K54" i="3"/>
  <c r="N54" i="3"/>
  <c r="O54" i="3"/>
  <c r="M53" i="3"/>
  <c r="J53" i="3"/>
  <c r="N53" i="3"/>
  <c r="F53" i="3"/>
  <c r="M52" i="3"/>
  <c r="F52" i="3"/>
  <c r="J52" i="3"/>
  <c r="N52" i="3"/>
  <c r="M51" i="3"/>
  <c r="J51" i="3"/>
  <c r="N51" i="3"/>
  <c r="F51" i="3"/>
  <c r="M50" i="3"/>
  <c r="F50" i="3"/>
  <c r="J50" i="3"/>
  <c r="N50" i="3"/>
  <c r="M49" i="3"/>
  <c r="F49" i="3"/>
  <c r="J49" i="3"/>
  <c r="N49" i="3"/>
  <c r="M44" i="3"/>
  <c r="F44" i="3"/>
  <c r="M43" i="3"/>
  <c r="F43" i="3"/>
  <c r="J43" i="3"/>
  <c r="N43" i="3"/>
  <c r="M42" i="3"/>
  <c r="F42" i="3"/>
  <c r="H42" i="3"/>
  <c r="M41" i="3"/>
  <c r="F41" i="3"/>
  <c r="J41" i="3"/>
  <c r="N41" i="3"/>
  <c r="M40" i="3"/>
  <c r="J40" i="3"/>
  <c r="N40" i="3"/>
  <c r="F40" i="3"/>
  <c r="M39" i="3"/>
  <c r="F39" i="3"/>
  <c r="M34" i="3"/>
  <c r="F34" i="3"/>
  <c r="H34" i="3"/>
  <c r="J34" i="3"/>
  <c r="N34" i="3"/>
  <c r="M33" i="3"/>
  <c r="F33" i="3"/>
  <c r="M32" i="3"/>
  <c r="F32" i="3"/>
  <c r="J32" i="3"/>
  <c r="N32" i="3"/>
  <c r="M31" i="3"/>
  <c r="F31" i="3"/>
  <c r="H31" i="3"/>
  <c r="J31" i="3"/>
  <c r="M30" i="3"/>
  <c r="F30" i="3"/>
  <c r="J30" i="3"/>
  <c r="N30" i="3"/>
  <c r="M29" i="3"/>
  <c r="F29" i="3"/>
  <c r="J29" i="3"/>
  <c r="N29" i="3"/>
  <c r="M24" i="3"/>
  <c r="J24" i="3"/>
  <c r="N24" i="3"/>
  <c r="F24" i="3"/>
  <c r="M23" i="3"/>
  <c r="F23" i="3"/>
  <c r="J23" i="3"/>
  <c r="N23" i="3"/>
  <c r="M22" i="3"/>
  <c r="F22" i="3"/>
  <c r="H22" i="3"/>
  <c r="M21" i="3"/>
  <c r="F21" i="3"/>
  <c r="J21" i="3"/>
  <c r="N21" i="3"/>
  <c r="M20" i="3"/>
  <c r="F20" i="3"/>
  <c r="H20" i="3"/>
  <c r="J20" i="3"/>
  <c r="M19" i="3"/>
  <c r="J19" i="3"/>
  <c r="N19" i="3"/>
  <c r="F19" i="3"/>
  <c r="H85" i="3"/>
  <c r="K85" i="3"/>
  <c r="O85" i="3"/>
  <c r="H81" i="3"/>
  <c r="K81" i="3"/>
  <c r="O81" i="3"/>
  <c r="F10" i="3"/>
  <c r="H80" i="3"/>
  <c r="J80" i="3"/>
  <c r="N80" i="3"/>
  <c r="M104" i="2"/>
  <c r="F104" i="2"/>
  <c r="M103" i="2"/>
  <c r="F103" i="2"/>
  <c r="J103" i="2"/>
  <c r="N103" i="2"/>
  <c r="M102" i="2"/>
  <c r="F102" i="2"/>
  <c r="J102" i="2"/>
  <c r="N102" i="2"/>
  <c r="M101" i="2"/>
  <c r="F101" i="2"/>
  <c r="H101" i="2"/>
  <c r="J101" i="2"/>
  <c r="K101" i="2"/>
  <c r="N101" i="2"/>
  <c r="O101" i="2"/>
  <c r="M100" i="2"/>
  <c r="F100" i="2"/>
  <c r="J100" i="2"/>
  <c r="N100" i="2"/>
  <c r="M99" i="2"/>
  <c r="F99" i="2"/>
  <c r="M84" i="2"/>
  <c r="F84" i="2"/>
  <c r="J84" i="2"/>
  <c r="N84" i="2"/>
  <c r="M83" i="2"/>
  <c r="F83" i="2"/>
  <c r="M82" i="2"/>
  <c r="F82" i="2"/>
  <c r="J82" i="2"/>
  <c r="N82" i="2"/>
  <c r="M81" i="2"/>
  <c r="F81" i="2"/>
  <c r="M80" i="2"/>
  <c r="F80" i="2"/>
  <c r="J80" i="2"/>
  <c r="N80" i="2"/>
  <c r="M79" i="2"/>
  <c r="F79" i="2"/>
  <c r="J79" i="2"/>
  <c r="N79" i="2"/>
  <c r="M74" i="2"/>
  <c r="F74" i="2"/>
  <c r="J74" i="2"/>
  <c r="N74" i="2"/>
  <c r="M73" i="2"/>
  <c r="F73" i="2"/>
  <c r="J73" i="2"/>
  <c r="N73" i="2"/>
  <c r="M72" i="2"/>
  <c r="F72" i="2"/>
  <c r="H72" i="2"/>
  <c r="M71" i="2"/>
  <c r="F71" i="2"/>
  <c r="H71" i="2"/>
  <c r="J71" i="2"/>
  <c r="K71" i="2"/>
  <c r="N71" i="2"/>
  <c r="O71" i="2"/>
  <c r="M70" i="2"/>
  <c r="F70" i="2"/>
  <c r="M69" i="2"/>
  <c r="F69" i="2"/>
  <c r="J69" i="2"/>
  <c r="N69" i="2"/>
  <c r="M64" i="2"/>
  <c r="F64" i="2"/>
  <c r="M63" i="2"/>
  <c r="F63" i="2"/>
  <c r="J63" i="2"/>
  <c r="N63" i="2"/>
  <c r="M62" i="2"/>
  <c r="F62" i="2"/>
  <c r="J62" i="2"/>
  <c r="N62" i="2"/>
  <c r="M61" i="2"/>
  <c r="F61" i="2"/>
  <c r="H61" i="2"/>
  <c r="M60" i="2"/>
  <c r="F60" i="2"/>
  <c r="H60" i="2"/>
  <c r="J60" i="2"/>
  <c r="K60" i="2"/>
  <c r="N60" i="2"/>
  <c r="O60" i="2"/>
  <c r="M59" i="2"/>
  <c r="F59" i="2"/>
  <c r="M54" i="2"/>
  <c r="J54" i="2"/>
  <c r="N54" i="2"/>
  <c r="F54" i="2"/>
  <c r="M53" i="2"/>
  <c r="F53" i="2"/>
  <c r="M52" i="2"/>
  <c r="F52" i="2"/>
  <c r="M51" i="2"/>
  <c r="F51" i="2"/>
  <c r="H51" i="2"/>
  <c r="J51" i="2"/>
  <c r="N51" i="2"/>
  <c r="M50" i="2"/>
  <c r="F50" i="2"/>
  <c r="H50" i="2"/>
  <c r="M49" i="2"/>
  <c r="F49" i="2"/>
  <c r="M44" i="2"/>
  <c r="F44" i="2"/>
  <c r="J44" i="2"/>
  <c r="N44" i="2"/>
  <c r="M43" i="2"/>
  <c r="F43" i="2"/>
  <c r="M42" i="2"/>
  <c r="F42" i="2"/>
  <c r="H42" i="2"/>
  <c r="J42" i="2"/>
  <c r="K42" i="2"/>
  <c r="N42" i="2"/>
  <c r="O42" i="2"/>
  <c r="M41" i="2"/>
  <c r="F41" i="2"/>
  <c r="H41" i="2"/>
  <c r="M40" i="2"/>
  <c r="F40" i="2"/>
  <c r="H40" i="2"/>
  <c r="J40" i="2"/>
  <c r="K40" i="2"/>
  <c r="N40" i="2"/>
  <c r="O40" i="2"/>
  <c r="M39" i="2"/>
  <c r="F39" i="2"/>
  <c r="J39" i="2"/>
  <c r="N39" i="2"/>
  <c r="M34" i="2"/>
  <c r="F34" i="2"/>
  <c r="J34" i="2"/>
  <c r="N34" i="2"/>
  <c r="M33" i="2"/>
  <c r="F33" i="2"/>
  <c r="J33" i="2"/>
  <c r="N33" i="2"/>
  <c r="M32" i="2"/>
  <c r="F32" i="2"/>
  <c r="H32" i="2"/>
  <c r="M31" i="2"/>
  <c r="F31" i="2"/>
  <c r="H31" i="2"/>
  <c r="J31" i="2"/>
  <c r="K31" i="2"/>
  <c r="N31" i="2"/>
  <c r="O31" i="2"/>
  <c r="M30" i="2"/>
  <c r="F30" i="2"/>
  <c r="H30" i="2"/>
  <c r="M29" i="2"/>
  <c r="F29" i="2"/>
  <c r="J29" i="2"/>
  <c r="N29" i="2"/>
  <c r="M24" i="2"/>
  <c r="F24" i="2"/>
  <c r="M23" i="2"/>
  <c r="F23" i="2"/>
  <c r="J23" i="2"/>
  <c r="N23" i="2"/>
  <c r="M22" i="2"/>
  <c r="F22" i="2"/>
  <c r="H22" i="2"/>
  <c r="J22" i="2"/>
  <c r="K22" i="2"/>
  <c r="N22" i="2"/>
  <c r="O22" i="2"/>
  <c r="M21" i="2"/>
  <c r="F21" i="2"/>
  <c r="H21" i="2"/>
  <c r="M20" i="2"/>
  <c r="F20" i="2"/>
  <c r="H20" i="2"/>
  <c r="J20" i="2"/>
  <c r="K20" i="2"/>
  <c r="N20" i="2"/>
  <c r="O20" i="2"/>
  <c r="M19" i="2"/>
  <c r="F19" i="2"/>
  <c r="H19" i="2"/>
  <c r="H104" i="2"/>
  <c r="J104" i="2"/>
  <c r="N104" i="2"/>
  <c r="J43" i="2"/>
  <c r="N43" i="2"/>
  <c r="H82" i="2"/>
  <c r="K82" i="2"/>
  <c r="O82" i="2"/>
  <c r="H100" i="2"/>
  <c r="H99" i="2"/>
  <c r="J99" i="2"/>
  <c r="K99" i="2"/>
  <c r="N99" i="2"/>
  <c r="O99" i="2"/>
  <c r="R87" i="7"/>
  <c r="R50" i="7"/>
  <c r="S137" i="7"/>
  <c r="C136" i="7"/>
  <c r="K137" i="7"/>
  <c r="H146" i="7"/>
  <c r="I146" i="7"/>
  <c r="K139" i="7"/>
  <c r="K136" i="7"/>
  <c r="K138" i="7"/>
  <c r="H147" i="7"/>
  <c r="K135" i="7"/>
  <c r="H144" i="7"/>
  <c r="I144" i="7"/>
  <c r="P131" i="7"/>
  <c r="O139" i="7"/>
  <c r="N143" i="7"/>
  <c r="R143" i="7"/>
  <c r="P143" i="7"/>
  <c r="Q148" i="7"/>
  <c r="J34" i="4"/>
  <c r="K34" i="4"/>
  <c r="N34" i="4"/>
  <c r="O34" i="4"/>
  <c r="T29" i="4"/>
  <c r="K31" i="3"/>
  <c r="N31" i="3"/>
  <c r="O31" i="3"/>
  <c r="T49" i="3"/>
  <c r="P80" i="3"/>
  <c r="Q85" i="3"/>
  <c r="K34" i="3"/>
  <c r="O34" i="3"/>
  <c r="K80" i="3"/>
  <c r="O80" i="3"/>
  <c r="N20" i="3"/>
  <c r="J22" i="3"/>
  <c r="N22" i="3"/>
  <c r="R19" i="3"/>
  <c r="S24" i="3"/>
  <c r="K20" i="3"/>
  <c r="R90" i="3"/>
  <c r="S95" i="3"/>
  <c r="H21" i="3"/>
  <c r="K21" i="3"/>
  <c r="O21" i="3"/>
  <c r="J33" i="3"/>
  <c r="N33" i="3"/>
  <c r="T29" i="3"/>
  <c r="H32" i="3"/>
  <c r="K32" i="3"/>
  <c r="O32" i="3"/>
  <c r="P49" i="3"/>
  <c r="H50" i="3"/>
  <c r="K50" i="3"/>
  <c r="O50" i="3"/>
  <c r="H61" i="3"/>
  <c r="K61" i="3"/>
  <c r="O61" i="3"/>
  <c r="H72" i="3"/>
  <c r="K72" i="3"/>
  <c r="O72" i="3"/>
  <c r="H82" i="3"/>
  <c r="K82" i="3"/>
  <c r="O82" i="3"/>
  <c r="T90" i="3"/>
  <c r="H49" i="3"/>
  <c r="K49" i="3"/>
  <c r="O49" i="3"/>
  <c r="R29" i="3"/>
  <c r="S34" i="3"/>
  <c r="J39" i="3"/>
  <c r="N39" i="3"/>
  <c r="H40" i="3"/>
  <c r="K40" i="3"/>
  <c r="O40" i="3"/>
  <c r="J44" i="3"/>
  <c r="N44" i="3"/>
  <c r="R49" i="3"/>
  <c r="S54" i="3"/>
  <c r="H51" i="3"/>
  <c r="K51" i="3"/>
  <c r="O51" i="3"/>
  <c r="H62" i="3"/>
  <c r="K62" i="3"/>
  <c r="O62" i="3"/>
  <c r="J73" i="3"/>
  <c r="N73" i="3"/>
  <c r="H83" i="3"/>
  <c r="K83" i="3"/>
  <c r="O83" i="3"/>
  <c r="P90" i="3"/>
  <c r="Q95" i="3"/>
  <c r="H33" i="3"/>
  <c r="K33" i="3"/>
  <c r="O33" i="3"/>
  <c r="H39" i="3"/>
  <c r="K39" i="3"/>
  <c r="O39" i="3"/>
  <c r="H44" i="3"/>
  <c r="K44" i="3"/>
  <c r="O44" i="3"/>
  <c r="H73" i="3"/>
  <c r="K73" i="3"/>
  <c r="O73" i="3"/>
  <c r="H30" i="3"/>
  <c r="K30" i="3"/>
  <c r="O30" i="3"/>
  <c r="H41" i="3"/>
  <c r="K41" i="3"/>
  <c r="O41" i="3"/>
  <c r="H52" i="3"/>
  <c r="K52" i="3"/>
  <c r="O52" i="3"/>
  <c r="H70" i="3"/>
  <c r="K70" i="3"/>
  <c r="O70" i="3"/>
  <c r="H23" i="3"/>
  <c r="K23" i="3"/>
  <c r="O23" i="3"/>
  <c r="H29" i="3"/>
  <c r="K29" i="3"/>
  <c r="O29" i="3"/>
  <c r="J60" i="3"/>
  <c r="N60" i="3"/>
  <c r="J64" i="3"/>
  <c r="N64" i="3"/>
  <c r="P59" i="3"/>
  <c r="H63" i="3"/>
  <c r="K63" i="3"/>
  <c r="O63" i="3"/>
  <c r="H69" i="3"/>
  <c r="K69" i="3"/>
  <c r="O69" i="3"/>
  <c r="J71" i="3"/>
  <c r="N71" i="3"/>
  <c r="P69" i="3"/>
  <c r="H74" i="3"/>
  <c r="K74" i="3"/>
  <c r="O74" i="3"/>
  <c r="H84" i="3"/>
  <c r="K84" i="3"/>
  <c r="O84" i="3"/>
  <c r="S83" i="3"/>
  <c r="H90" i="3"/>
  <c r="K90" i="3"/>
  <c r="O90" i="3"/>
  <c r="H43" i="3"/>
  <c r="K43" i="3"/>
  <c r="O43" i="3"/>
  <c r="H60" i="3"/>
  <c r="K60" i="3"/>
  <c r="O60" i="3"/>
  <c r="R59" i="3"/>
  <c r="S64" i="3"/>
  <c r="H71" i="3"/>
  <c r="K71" i="3"/>
  <c r="O71" i="3"/>
  <c r="H19" i="3"/>
  <c r="K19" i="3"/>
  <c r="O19" i="3"/>
  <c r="H24" i="3"/>
  <c r="K24" i="3"/>
  <c r="O24" i="3"/>
  <c r="H53" i="3"/>
  <c r="K53" i="3"/>
  <c r="O53" i="3"/>
  <c r="H59" i="3"/>
  <c r="K59" i="3"/>
  <c r="O59" i="3"/>
  <c r="H64" i="3"/>
  <c r="K64" i="3"/>
  <c r="O64" i="3"/>
  <c r="P99" i="2"/>
  <c r="R99" i="2"/>
  <c r="Q104" i="2"/>
  <c r="T99" i="2"/>
  <c r="S104" i="2"/>
  <c r="K51" i="2"/>
  <c r="O51" i="2"/>
  <c r="J41" i="2"/>
  <c r="N41" i="2"/>
  <c r="R39" i="2"/>
  <c r="S44" i="2"/>
  <c r="K100" i="2"/>
  <c r="O100" i="2"/>
  <c r="K104" i="2"/>
  <c r="O104" i="2"/>
  <c r="R109" i="2"/>
  <c r="S114" i="2"/>
  <c r="J72" i="2"/>
  <c r="K72" i="2"/>
  <c r="N72" i="2"/>
  <c r="O72" i="2"/>
  <c r="J30" i="2"/>
  <c r="K30" i="2"/>
  <c r="N30" i="2"/>
  <c r="O30" i="2"/>
  <c r="H102" i="2"/>
  <c r="K102" i="2"/>
  <c r="O102" i="2"/>
  <c r="H103" i="2"/>
  <c r="K103" i="2"/>
  <c r="O103" i="2"/>
  <c r="S102" i="2"/>
  <c r="T39" i="2"/>
  <c r="T109" i="2"/>
  <c r="H43" i="2"/>
  <c r="K43" i="2"/>
  <c r="O43" i="2"/>
  <c r="H49" i="2"/>
  <c r="J49" i="2"/>
  <c r="K49" i="2"/>
  <c r="N49" i="2"/>
  <c r="O49" i="2"/>
  <c r="H54" i="2"/>
  <c r="K54" i="2"/>
  <c r="O54" i="2"/>
  <c r="H83" i="2"/>
  <c r="P39" i="2"/>
  <c r="Q44" i="2"/>
  <c r="H62" i="2"/>
  <c r="K62" i="2"/>
  <c r="O62" i="2"/>
  <c r="J81" i="2"/>
  <c r="N81" i="2"/>
  <c r="J83" i="2"/>
  <c r="N83" i="2"/>
  <c r="P79" i="2"/>
  <c r="H80" i="2"/>
  <c r="K80" i="2"/>
  <c r="O80" i="2"/>
  <c r="J32" i="2"/>
  <c r="N32" i="2"/>
  <c r="T29" i="2"/>
  <c r="H33" i="2"/>
  <c r="K33" i="2"/>
  <c r="O33" i="2"/>
  <c r="H39" i="2"/>
  <c r="K39" i="2"/>
  <c r="O39" i="2"/>
  <c r="H44" i="2"/>
  <c r="K44" i="2"/>
  <c r="O44" i="2"/>
  <c r="J52" i="2"/>
  <c r="N52" i="2"/>
  <c r="J70" i="2"/>
  <c r="N70" i="2"/>
  <c r="T69" i="2"/>
  <c r="H73" i="2"/>
  <c r="K73" i="2"/>
  <c r="O73" i="2"/>
  <c r="H79" i="2"/>
  <c r="K79" i="2"/>
  <c r="O79" i="2"/>
  <c r="T79" i="2"/>
  <c r="H84" i="2"/>
  <c r="K84" i="2"/>
  <c r="O84" i="2"/>
  <c r="P109" i="2"/>
  <c r="Q114" i="2"/>
  <c r="J50" i="2"/>
  <c r="N50" i="2"/>
  <c r="J53" i="2"/>
  <c r="N53" i="2"/>
  <c r="T49" i="2"/>
  <c r="R79" i="2"/>
  <c r="S84" i="2"/>
  <c r="H52" i="2"/>
  <c r="P69" i="2"/>
  <c r="H70" i="2"/>
  <c r="H81" i="2"/>
  <c r="K81" i="2"/>
  <c r="O81" i="2"/>
  <c r="H23" i="2"/>
  <c r="K23" i="2"/>
  <c r="O23" i="2"/>
  <c r="H29" i="2"/>
  <c r="K29" i="2"/>
  <c r="O29" i="2"/>
  <c r="H34" i="2"/>
  <c r="K34" i="2"/>
  <c r="O34" i="2"/>
  <c r="H63" i="2"/>
  <c r="K63" i="2"/>
  <c r="O63" i="2"/>
  <c r="H69" i="2"/>
  <c r="K69" i="2"/>
  <c r="O69" i="2"/>
  <c r="H74" i="2"/>
  <c r="K74" i="2"/>
  <c r="O74" i="2"/>
  <c r="J24" i="2"/>
  <c r="N24" i="2"/>
  <c r="J59" i="2"/>
  <c r="N59" i="2"/>
  <c r="J64" i="2"/>
  <c r="N64" i="2"/>
  <c r="J21" i="2"/>
  <c r="N21" i="2"/>
  <c r="H24" i="2"/>
  <c r="R29" i="2"/>
  <c r="S34" i="2"/>
  <c r="R49" i="2"/>
  <c r="S54" i="2"/>
  <c r="H53" i="2"/>
  <c r="K53" i="2"/>
  <c r="O53" i="2"/>
  <c r="H59" i="2"/>
  <c r="K59" i="2"/>
  <c r="O59" i="2"/>
  <c r="J61" i="2"/>
  <c r="N61" i="2"/>
  <c r="H64" i="2"/>
  <c r="H148" i="7"/>
  <c r="I148" i="7"/>
  <c r="M148" i="7"/>
  <c r="H145" i="7"/>
  <c r="I145" i="7"/>
  <c r="O148" i="7"/>
  <c r="M144" i="7"/>
  <c r="M146" i="7"/>
  <c r="Q64" i="3"/>
  <c r="Q80" i="3"/>
  <c r="S80" i="3"/>
  <c r="T85" i="3"/>
  <c r="J42" i="3"/>
  <c r="N42" i="3"/>
  <c r="T59" i="3"/>
  <c r="S32" i="3"/>
  <c r="P29" i="3"/>
  <c r="Q34" i="3"/>
  <c r="T69" i="3"/>
  <c r="P19" i="3"/>
  <c r="Q24" i="3"/>
  <c r="T19" i="3"/>
  <c r="S62" i="3"/>
  <c r="S52" i="3"/>
  <c r="K22" i="3"/>
  <c r="O22" i="3"/>
  <c r="Q54" i="3"/>
  <c r="O20" i="3"/>
  <c r="S72" i="3"/>
  <c r="R69" i="3"/>
  <c r="S74" i="3"/>
  <c r="K70" i="2"/>
  <c r="O70" i="2"/>
  <c r="S72" i="2"/>
  <c r="R69" i="2"/>
  <c r="S74" i="2"/>
  <c r="K41" i="2"/>
  <c r="O41" i="2"/>
  <c r="J19" i="2"/>
  <c r="N19" i="2"/>
  <c r="K52" i="2"/>
  <c r="O52" i="2"/>
  <c r="P89" i="2"/>
  <c r="T89" i="2"/>
  <c r="K50" i="2"/>
  <c r="O50" i="2"/>
  <c r="K24" i="2"/>
  <c r="O24" i="2"/>
  <c r="P29" i="2"/>
  <c r="Q34" i="2"/>
  <c r="K83" i="2"/>
  <c r="O83" i="2"/>
  <c r="S82" i="2"/>
  <c r="K32" i="2"/>
  <c r="O32" i="2"/>
  <c r="S32" i="2"/>
  <c r="Q74" i="2"/>
  <c r="S42" i="2"/>
  <c r="K61" i="2"/>
  <c r="O61" i="2"/>
  <c r="K64" i="2"/>
  <c r="O64" i="2"/>
  <c r="S62" i="2"/>
  <c r="P49" i="2"/>
  <c r="Q54" i="2"/>
  <c r="K21" i="2"/>
  <c r="O21" i="2"/>
  <c r="R89" i="2"/>
  <c r="S94" i="2"/>
  <c r="P59" i="2"/>
  <c r="R59" i="2"/>
  <c r="S64" i="2"/>
  <c r="T59" i="2"/>
  <c r="Q84" i="2"/>
  <c r="S52" i="2"/>
  <c r="Q99" i="2"/>
  <c r="S99" i="2"/>
  <c r="R104" i="2"/>
  <c r="T104" i="2"/>
  <c r="M145" i="7"/>
  <c r="I147" i="7"/>
  <c r="M147" i="7"/>
  <c r="M143" i="7"/>
  <c r="S22" i="3"/>
  <c r="S90" i="3"/>
  <c r="T95" i="3"/>
  <c r="K42" i="3"/>
  <c r="O42" i="3"/>
  <c r="S42" i="3"/>
  <c r="P39" i="3"/>
  <c r="R39" i="3"/>
  <c r="Q44" i="3"/>
  <c r="S44" i="3"/>
  <c r="T39" i="3"/>
  <c r="Q49" i="3"/>
  <c r="S49" i="3"/>
  <c r="R54" i="3"/>
  <c r="T54" i="3"/>
  <c r="Q74" i="3"/>
  <c r="S29" i="3"/>
  <c r="T34" i="3"/>
  <c r="Q29" i="3"/>
  <c r="Q59" i="3"/>
  <c r="S59" i="3"/>
  <c r="T64" i="3"/>
  <c r="R85" i="3"/>
  <c r="S69" i="3"/>
  <c r="T74" i="3"/>
  <c r="Q69" i="3"/>
  <c r="T114" i="2"/>
  <c r="Q109" i="2"/>
  <c r="S29" i="2"/>
  <c r="T34" i="2"/>
  <c r="Q29" i="2"/>
  <c r="R34" i="2"/>
  <c r="Q59" i="2"/>
  <c r="S59" i="2"/>
  <c r="T64" i="2"/>
  <c r="S69" i="2"/>
  <c r="T74" i="2"/>
  <c r="Q69" i="2"/>
  <c r="Q94" i="2"/>
  <c r="S49" i="2"/>
  <c r="T54" i="2"/>
  <c r="Q49" i="2"/>
  <c r="S79" i="2"/>
  <c r="T84" i="2"/>
  <c r="Q79" i="2"/>
  <c r="P19" i="2"/>
  <c r="R19" i="2"/>
  <c r="S24" i="2"/>
  <c r="T19" i="2"/>
  <c r="K19" i="2"/>
  <c r="O19" i="2"/>
  <c r="S22" i="2"/>
  <c r="Q64" i="2"/>
  <c r="S39" i="2"/>
  <c r="T44" i="2"/>
  <c r="Q39" i="2"/>
  <c r="R44" i="2"/>
  <c r="T94" i="2"/>
  <c r="Q89" i="2"/>
  <c r="R94" i="2"/>
  <c r="Q146" i="7"/>
  <c r="R34" i="3"/>
  <c r="S39" i="3"/>
  <c r="T44" i="3"/>
  <c r="Q39" i="3"/>
  <c r="Q19" i="3"/>
  <c r="S19" i="3"/>
  <c r="T24" i="3"/>
  <c r="R64" i="3"/>
  <c r="R74" i="3"/>
  <c r="R95" i="3"/>
  <c r="R74" i="2"/>
  <c r="Q24" i="2"/>
  <c r="R84" i="2"/>
  <c r="R64" i="2"/>
  <c r="R54" i="2"/>
  <c r="R114" i="2"/>
  <c r="Q19" i="2"/>
  <c r="S19" i="2"/>
  <c r="R24" i="2"/>
  <c r="T24" i="2"/>
  <c r="Q143" i="7"/>
  <c r="R148" i="7"/>
  <c r="O143" i="7"/>
  <c r="R24" i="3"/>
  <c r="R44" i="3"/>
  <c r="P148" i="7"/>
</calcChain>
</file>

<file path=xl/sharedStrings.xml><?xml version="1.0" encoding="utf-8"?>
<sst xmlns="http://schemas.openxmlformats.org/spreadsheetml/2006/main" count="844" uniqueCount="94">
  <si>
    <t>Reaction Condition: Temperature 37 ℃ and 2 hrs. Then measure optical absorption at 650 nm. The amount of hydrolyzed GTP is calculated from the standard curve. Repeated 3 times.</t>
    <phoneticPr fontId="3" type="noConversion"/>
  </si>
  <si>
    <t>Standard curve: y = 0.003x - 0.0041, R² = 0.9906. Here, x is the concentration of phosphate (uM) and y is the absorptance density at 650nm.</t>
    <phoneticPr fontId="3" type="noConversion"/>
  </si>
  <si>
    <t>Raw Data</t>
    <phoneticPr fontId="3" type="noConversion"/>
  </si>
  <si>
    <t>Data Processing</t>
    <phoneticPr fontId="3" type="noConversion"/>
  </si>
  <si>
    <t>Control (no protein added. Measure self hydrolysis of GTP.)</t>
    <phoneticPr fontId="3" type="noConversion"/>
  </si>
  <si>
    <t>[GTP] (uM)</t>
    <phoneticPr fontId="3" type="noConversion"/>
  </si>
  <si>
    <t>OD-650nm</t>
    <phoneticPr fontId="3" type="noConversion"/>
  </si>
  <si>
    <t>Average OD-600</t>
    <phoneticPr fontId="3" type="noConversion"/>
  </si>
  <si>
    <t>Stdev</t>
    <phoneticPr fontId="3" type="noConversion"/>
  </si>
  <si>
    <t>Q297E(µM)</t>
  </si>
  <si>
    <t>Average OD-650nm</t>
    <phoneticPr fontId="3" type="noConversion"/>
  </si>
  <si>
    <t>Average net OD-650nm</t>
    <phoneticPr fontId="3" type="noConversion"/>
  </si>
  <si>
    <t>Average net catalytic GTP hydrolysis rate</t>
    <phoneticPr fontId="3" type="noConversion"/>
  </si>
  <si>
    <t>Average net -d[GTP]/dt (uM/min)</t>
    <phoneticPr fontId="3" type="noConversion"/>
  </si>
  <si>
    <t>1/[GTP]</t>
    <phoneticPr fontId="3" type="noConversion"/>
  </si>
  <si>
    <t>1/V</t>
    <phoneticPr fontId="3" type="noConversion"/>
  </si>
  <si>
    <t>Slope</t>
    <phoneticPr fontId="3" type="noConversion"/>
  </si>
  <si>
    <t>Slope-error</t>
    <phoneticPr fontId="3" type="noConversion"/>
  </si>
  <si>
    <t>Intercept</t>
    <phoneticPr fontId="3" type="noConversion"/>
  </si>
  <si>
    <t>Intercept-error</t>
    <phoneticPr fontId="3" type="noConversion"/>
  </si>
  <si>
    <t>R-square</t>
    <phoneticPr fontId="3" type="noConversion"/>
  </si>
  <si>
    <t>Sigma-square</t>
  </si>
  <si>
    <t>Km (uM)</t>
  </si>
  <si>
    <t>Stdev</t>
  </si>
  <si>
    <t>Kcat (1/min)</t>
  </si>
  <si>
    <t>S298A(µM)</t>
  </si>
  <si>
    <t>G300E(µM)</t>
  </si>
  <si>
    <t>T302N(µM)</t>
  </si>
  <si>
    <t>T323A(µM)</t>
    <phoneticPr fontId="3" type="noConversion"/>
  </si>
  <si>
    <t>794-800A(µM)</t>
  </si>
  <si>
    <t>E794AE796A(µM)</t>
  </si>
  <si>
    <t>K797AK800A(µM)</t>
  </si>
  <si>
    <t>L795EM798EL799E(µM)</t>
  </si>
  <si>
    <t>L795AM798AL799A(µM)</t>
  </si>
  <si>
    <t>Standard curve:y = 0.003x - 0.0041, R² = 0.9953. Here, x is the concentration of phosphate (uM) and y is the absorptance density at 650nm.</t>
  </si>
  <si>
    <r>
      <rPr>
        <sz val="11"/>
        <color theme="1"/>
        <rFont val="Calibri"/>
        <family val="2"/>
      </rPr>
      <t>Δ</t>
    </r>
    <r>
      <rPr>
        <sz val="11"/>
        <color theme="1"/>
        <rFont val="等线"/>
        <family val="2"/>
        <charset val="134"/>
        <scheme val="minor"/>
      </rPr>
      <t>196-252</t>
    </r>
    <r>
      <rPr>
        <sz val="11"/>
        <color theme="1"/>
        <rFont val="等线"/>
        <family val="2"/>
        <charset val="134"/>
        <scheme val="minor"/>
      </rPr>
      <t>(µM)</t>
    </r>
    <phoneticPr fontId="3" type="noConversion"/>
  </si>
  <si>
    <t>WT(µM)</t>
    <phoneticPr fontId="3" type="noConversion"/>
  </si>
  <si>
    <r>
      <t>Experiment #</t>
    </r>
    <r>
      <rPr>
        <sz val="11"/>
        <color theme="1"/>
        <rFont val="等线"/>
        <family val="2"/>
        <charset val="134"/>
        <scheme val="minor"/>
      </rPr>
      <t>1</t>
    </r>
    <r>
      <rPr>
        <sz val="11"/>
        <color theme="1"/>
        <rFont val="等线"/>
        <family val="2"/>
        <charset val="134"/>
        <scheme val="minor"/>
      </rPr>
      <t xml:space="preserve"> : Measure Km and Kcat of</t>
    </r>
    <r>
      <rPr>
        <sz val="11"/>
        <color theme="1"/>
        <rFont val="等线"/>
        <family val="2"/>
        <charset val="134"/>
        <scheme val="minor"/>
      </rPr>
      <t xml:space="preserve"> wt and </t>
    </r>
    <r>
      <rPr>
        <sz val="11"/>
        <color theme="1"/>
        <rFont val="Calibri"/>
        <family val="2"/>
      </rPr>
      <t>Δ</t>
    </r>
    <r>
      <rPr>
        <sz val="8.8000000000000007"/>
        <color theme="1"/>
        <rFont val="等线"/>
        <family val="3"/>
        <charset val="134"/>
      </rPr>
      <t>196-252</t>
    </r>
    <phoneticPr fontId="3" type="noConversion"/>
  </si>
  <si>
    <t>R-square</t>
  </si>
  <si>
    <t>Intercept-error</t>
  </si>
  <si>
    <t>Intercept</t>
  </si>
  <si>
    <t>Slope-error</t>
  </si>
  <si>
    <t>Slope</t>
  </si>
  <si>
    <t>STDEV</t>
    <phoneticPr fontId="3" type="noConversion"/>
  </si>
  <si>
    <t>1/[S]</t>
    <phoneticPr fontId="3" type="noConversion"/>
  </si>
  <si>
    <t>V-error</t>
    <phoneticPr fontId="3" type="noConversion"/>
  </si>
  <si>
    <t>Sigma</t>
    <phoneticPr fontId="3" type="noConversion"/>
  </si>
  <si>
    <t>-d[GTP]/dt (uM/min)</t>
    <phoneticPr fontId="3" type="noConversion"/>
  </si>
  <si>
    <t>Average net hydrolyzed  GTP (uM)</t>
    <phoneticPr fontId="3" type="noConversion"/>
  </si>
  <si>
    <t>Average hydrolyzed  GTP (uM)</t>
    <phoneticPr fontId="3" type="noConversion"/>
  </si>
  <si>
    <t>50min</t>
    <phoneticPr fontId="3" type="noConversion"/>
  </si>
  <si>
    <t>40min</t>
    <phoneticPr fontId="3" type="noConversion"/>
  </si>
  <si>
    <t>30min</t>
    <phoneticPr fontId="3" type="noConversion"/>
  </si>
  <si>
    <t>20min</t>
    <phoneticPr fontId="3" type="noConversion"/>
  </si>
  <si>
    <t>10 min</t>
    <phoneticPr fontId="3" type="noConversion"/>
  </si>
  <si>
    <t>500uM</t>
    <phoneticPr fontId="3" type="noConversion"/>
  </si>
  <si>
    <t>K797AK800A</t>
    <phoneticPr fontId="3" type="noConversion"/>
  </si>
  <si>
    <t>Average OD-600</t>
  </si>
  <si>
    <t>OD-650nm</t>
  </si>
  <si>
    <t>[GTP] (uM)</t>
  </si>
  <si>
    <t>20min</t>
  </si>
  <si>
    <t>E794AE796A</t>
  </si>
  <si>
    <t>Truncation</t>
    <phoneticPr fontId="3" type="noConversion"/>
  </si>
  <si>
    <t>WT</t>
    <phoneticPr fontId="3" type="noConversion"/>
  </si>
  <si>
    <t>STDEV</t>
    <phoneticPr fontId="3" type="noConversion"/>
  </si>
  <si>
    <t>AVE</t>
    <phoneticPr fontId="3" type="noConversion"/>
  </si>
  <si>
    <t>50 min</t>
    <phoneticPr fontId="3" type="noConversion"/>
  </si>
  <si>
    <t>40 min</t>
    <phoneticPr fontId="3" type="noConversion"/>
  </si>
  <si>
    <t>30 min</t>
    <phoneticPr fontId="3" type="noConversion"/>
  </si>
  <si>
    <t>20 min</t>
    <phoneticPr fontId="3" type="noConversion"/>
  </si>
  <si>
    <r>
      <t>Experiment #4</t>
    </r>
    <r>
      <rPr>
        <sz val="11"/>
        <color theme="1"/>
        <rFont val="等线"/>
        <family val="2"/>
        <charset val="134"/>
        <scheme val="minor"/>
      </rPr>
      <t xml:space="preserve"> : Measure Km and Kcat of mutants with 0.05mg/ml liposome</t>
    </r>
    <phoneticPr fontId="3" type="noConversion"/>
  </si>
  <si>
    <t>Reaction Condition: Temperature 37 ℃. Then measure optical absorption at 650 nm. The amount of hydrolyzed GTP is calculated from the standard curve. Repeated 3 times.</t>
    <phoneticPr fontId="3" type="noConversion"/>
  </si>
  <si>
    <t>with liposome</t>
    <phoneticPr fontId="3" type="noConversion"/>
  </si>
  <si>
    <t>WT</t>
  </si>
  <si>
    <t>Q297E</t>
  </si>
  <si>
    <t>S298A</t>
  </si>
  <si>
    <t>T302N</t>
  </si>
  <si>
    <t>G300E</t>
  </si>
  <si>
    <t>T323A</t>
  </si>
  <si>
    <t>794-800A</t>
  </si>
  <si>
    <t>K797AK800A</t>
  </si>
  <si>
    <t>L795EM798EL799E</t>
  </si>
  <si>
    <t>L795AM798AL799A</t>
  </si>
  <si>
    <r>
      <rPr>
        <sz val="11"/>
        <color theme="1"/>
        <rFont val="Calibri"/>
        <family val="2"/>
      </rPr>
      <t>Δ</t>
    </r>
    <r>
      <rPr>
        <sz val="11"/>
        <color theme="1"/>
        <rFont val="等线"/>
        <family val="2"/>
        <charset val="134"/>
        <scheme val="minor"/>
      </rPr>
      <t>196-252</t>
    </r>
    <phoneticPr fontId="3" type="noConversion"/>
  </si>
  <si>
    <t>Background</t>
    <phoneticPr fontId="3" type="noConversion"/>
  </si>
  <si>
    <t>Michelle equation</t>
    <phoneticPr fontId="3" type="noConversion"/>
  </si>
  <si>
    <t>Experiment #2 : Measure Km and Kcat of mutants</t>
    <phoneticPr fontId="3" type="noConversion"/>
  </si>
  <si>
    <r>
      <t>Experiment #3</t>
    </r>
    <r>
      <rPr>
        <sz val="11"/>
        <color theme="1"/>
        <rFont val="等线"/>
        <family val="2"/>
        <charset val="134"/>
        <scheme val="minor"/>
      </rPr>
      <t xml:space="preserve"> : Measure Km and Kcat of wt and </t>
    </r>
    <r>
      <rPr>
        <sz val="11"/>
        <color theme="1"/>
        <rFont val="Calibri"/>
        <family val="2"/>
      </rPr>
      <t>Δ</t>
    </r>
    <r>
      <rPr>
        <sz val="8.8000000000000007"/>
        <color theme="1"/>
        <rFont val="等线"/>
        <family val="3"/>
        <charset val="134"/>
      </rPr>
      <t>196-252 with 0.05mg/ml liposome</t>
    </r>
    <phoneticPr fontId="3" type="noConversion"/>
  </si>
  <si>
    <t>without liposome</t>
    <phoneticPr fontId="3" type="noConversion"/>
  </si>
  <si>
    <t>Average hydrolyzed  GTP (uM) @ 20min</t>
    <phoneticPr fontId="3" type="noConversion"/>
  </si>
  <si>
    <t>Average hydrolyzed  GTP (uM) @ 40min</t>
    <phoneticPr fontId="3" type="noConversion"/>
  </si>
  <si>
    <t>V-stdev</t>
    <phoneticPr fontId="3" type="noConversion"/>
  </si>
  <si>
    <t>relative error</t>
    <phoneticPr fontId="3" type="noConversion"/>
  </si>
  <si>
    <t>Km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</si>
</sst>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0_ "/>
    <numFmt numFmtId="177" formatCode="0.0_ "/>
    <numFmt numFmtId="178" formatCode="0_ "/>
    <numFmt numFmtId="179" formatCode="0.000_ "/>
    <numFmt numFmtId="180" formatCode="0.00_);[Red]\(0.00\)"/>
    <numFmt numFmtId="181" formatCode="0.0_);[Red]\(0.0\)"/>
    <numFmt numFmtId="182" formatCode="0.000_);[Red]\(0.000\)"/>
    <numFmt numFmtId="183" formatCode="0.0E+00"/>
  </numFmts>
  <fonts count="15" x14ac:knownFonts="1"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8" tint="-0.249977111117893"/>
      <name val="等线"/>
      <family val="2"/>
      <charset val="134"/>
      <scheme val="minor"/>
    </font>
    <font>
      <sz val="11"/>
      <color theme="1"/>
      <name val="Calibri"/>
      <family val="2"/>
    </font>
    <font>
      <sz val="8.8000000000000007"/>
      <color theme="1"/>
      <name val="等线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sz val="12"/>
      <color theme="0" tint="-0.34998626667073579"/>
      <name val="等线"/>
      <family val="2"/>
      <charset val="134"/>
      <scheme val="minor"/>
    </font>
    <font>
      <sz val="12"/>
      <color theme="0" tint="-0.3499862666707357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8" fillId="0" borderId="0"/>
  </cellStyleXfs>
  <cellXfs count="113">
    <xf numFmtId="0" fontId="0" fillId="0" borderId="0" xfId="0">
      <alignment vertical="center"/>
    </xf>
    <xf numFmtId="0" fontId="2" fillId="0" borderId="0" xfId="1"/>
    <xf numFmtId="0" fontId="2" fillId="2" borderId="0" xfId="1" applyFill="1"/>
    <xf numFmtId="0" fontId="2" fillId="0" borderId="0" xfId="1" applyFill="1"/>
    <xf numFmtId="0" fontId="2" fillId="2" borderId="0" xfId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49" fontId="2" fillId="0" borderId="0" xfId="1" applyNumberFormat="1" applyAlignment="1">
      <alignment horizontal="center" vertical="center" wrapText="1"/>
    </xf>
    <xf numFmtId="176" fontId="0" fillId="0" borderId="0" xfId="0" applyNumberFormat="1" applyAlignment="1"/>
    <xf numFmtId="2" fontId="2" fillId="0" borderId="0" xfId="1" applyNumberFormat="1"/>
    <xf numFmtId="0" fontId="4" fillId="0" borderId="0" xfId="1" applyFont="1" applyAlignment="1"/>
    <xf numFmtId="0" fontId="2" fillId="0" borderId="0" xfId="1" applyAlignment="1">
      <alignment horizontal="right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/>
    <xf numFmtId="0" fontId="0" fillId="2" borderId="0" xfId="0" applyFill="1" applyAlignment="1"/>
    <xf numFmtId="0" fontId="0" fillId="2" borderId="0" xfId="0" applyFill="1" applyAlignment="1">
      <alignment vertical="center"/>
    </xf>
    <xf numFmtId="2" fontId="0" fillId="0" borderId="0" xfId="0" applyNumberFormat="1" applyAlignment="1"/>
    <xf numFmtId="11" fontId="0" fillId="0" borderId="0" xfId="0" applyNumberFormat="1" applyAlignment="1"/>
    <xf numFmtId="0" fontId="0" fillId="0" borderId="0" xfId="1" applyFont="1"/>
    <xf numFmtId="0" fontId="2" fillId="2" borderId="0" xfId="1" applyFill="1" applyAlignment="1">
      <alignment vertical="center"/>
    </xf>
    <xf numFmtId="0" fontId="8" fillId="0" borderId="0" xfId="2" applyAlignment="1">
      <alignment vertical="center"/>
    </xf>
    <xf numFmtId="11" fontId="9" fillId="0" borderId="0" xfId="2" applyNumberFormat="1" applyFont="1" applyFill="1" applyAlignment="1">
      <alignment vertical="center"/>
    </xf>
    <xf numFmtId="176" fontId="10" fillId="0" borderId="0" xfId="2" applyNumberFormat="1" applyFont="1" applyAlignment="1">
      <alignment vertical="center"/>
    </xf>
    <xf numFmtId="176" fontId="8" fillId="0" borderId="0" xfId="2" applyNumberFormat="1" applyAlignment="1">
      <alignment vertical="center"/>
    </xf>
    <xf numFmtId="176" fontId="9" fillId="0" borderId="0" xfId="2" applyNumberFormat="1" applyFont="1" applyAlignment="1">
      <alignment vertical="center"/>
    </xf>
    <xf numFmtId="11" fontId="9" fillId="0" borderId="0" xfId="2" applyNumberFormat="1" applyFont="1" applyAlignment="1">
      <alignment vertical="center"/>
    </xf>
    <xf numFmtId="176" fontId="8" fillId="0" borderId="0" xfId="2" applyNumberFormat="1" applyFill="1" applyAlignment="1">
      <alignment vertical="center"/>
    </xf>
    <xf numFmtId="49" fontId="8" fillId="0" borderId="0" xfId="2" applyNumberFormat="1" applyAlignment="1">
      <alignment horizontal="center" vertical="center" wrapText="1"/>
    </xf>
    <xf numFmtId="0" fontId="8" fillId="0" borderId="0" xfId="2" applyFill="1" applyAlignment="1">
      <alignment vertical="center"/>
    </xf>
    <xf numFmtId="178" fontId="9" fillId="0" borderId="0" xfId="2" applyNumberFormat="1" applyFont="1" applyAlignment="1">
      <alignment vertical="center"/>
    </xf>
    <xf numFmtId="0" fontId="12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8" fillId="0" borderId="0" xfId="2" applyAlignment="1">
      <alignment horizontal="center" vertical="center" wrapText="1"/>
    </xf>
    <xf numFmtId="179" fontId="8" fillId="0" borderId="0" xfId="2" applyNumberFormat="1" applyAlignment="1">
      <alignment vertical="center"/>
    </xf>
    <xf numFmtId="0" fontId="8" fillId="2" borderId="0" xfId="2" applyFill="1" applyAlignment="1">
      <alignment vertical="center"/>
    </xf>
    <xf numFmtId="176" fontId="10" fillId="2" borderId="0" xfId="2" applyNumberFormat="1" applyFont="1" applyFill="1" applyAlignment="1">
      <alignment vertical="center"/>
    </xf>
    <xf numFmtId="0" fontId="8" fillId="0" borderId="0" xfId="2" applyFill="1" applyAlignment="1">
      <alignment vertical="center" wrapText="1"/>
    </xf>
    <xf numFmtId="11" fontId="8" fillId="0" borderId="0" xfId="2" applyNumberFormat="1" applyFill="1" applyAlignment="1">
      <alignment vertical="center"/>
    </xf>
    <xf numFmtId="2" fontId="8" fillId="0" borderId="0" xfId="2" applyNumberFormat="1" applyFill="1" applyAlignment="1">
      <alignment vertical="center"/>
    </xf>
    <xf numFmtId="11" fontId="8" fillId="0" borderId="0" xfId="2" applyNumberFormat="1" applyAlignment="1">
      <alignment vertical="center"/>
    </xf>
    <xf numFmtId="0" fontId="8" fillId="2" borderId="0" xfId="2" applyFill="1" applyAlignment="1">
      <alignment horizontal="center" vertical="center" wrapText="1"/>
    </xf>
    <xf numFmtId="180" fontId="8" fillId="0" borderId="0" xfId="2" applyNumberFormat="1" applyAlignment="1">
      <alignment vertical="center"/>
    </xf>
    <xf numFmtId="0" fontId="8" fillId="0" borderId="0" xfId="2" applyAlignment="1">
      <alignment vertical="center" wrapText="1"/>
    </xf>
    <xf numFmtId="176" fontId="11" fillId="0" borderId="0" xfId="2" applyNumberFormat="1" applyFont="1" applyAlignment="1">
      <alignment vertical="center"/>
    </xf>
    <xf numFmtId="179" fontId="8" fillId="0" borderId="0" xfId="2" applyNumberFormat="1" applyFill="1" applyAlignment="1">
      <alignment vertical="center"/>
    </xf>
    <xf numFmtId="0" fontId="10" fillId="0" borderId="0" xfId="2" applyFont="1" applyAlignment="1">
      <alignment horizontal="center" vertical="center"/>
    </xf>
    <xf numFmtId="0" fontId="8" fillId="0" borderId="0" xfId="2" applyAlignment="1">
      <alignment horizontal="center" vertical="center"/>
    </xf>
    <xf numFmtId="11" fontId="0" fillId="0" borderId="0" xfId="0" applyNumberFormat="1">
      <alignment vertical="center"/>
    </xf>
    <xf numFmtId="177" fontId="0" fillId="0" borderId="0" xfId="0" applyNumberFormat="1">
      <alignment vertical="center"/>
    </xf>
    <xf numFmtId="181" fontId="0" fillId="0" borderId="0" xfId="0" applyNumberFormat="1">
      <alignment vertical="center"/>
    </xf>
    <xf numFmtId="176" fontId="9" fillId="3" borderId="0" xfId="2" applyNumberFormat="1" applyFont="1" applyFill="1" applyAlignment="1">
      <alignment horizontal="center" vertical="center" wrapText="1"/>
    </xf>
    <xf numFmtId="176" fontId="11" fillId="3" borderId="0" xfId="2" applyNumberFormat="1" applyFont="1" applyFill="1" applyAlignment="1">
      <alignment horizontal="center" vertical="center" wrapText="1"/>
    </xf>
    <xf numFmtId="177" fontId="11" fillId="3" borderId="0" xfId="2" applyNumberFormat="1" applyFont="1" applyFill="1" applyAlignment="1">
      <alignment horizontal="center" vertical="center" wrapText="1"/>
    </xf>
    <xf numFmtId="11" fontId="11" fillId="3" borderId="0" xfId="2" applyNumberFormat="1" applyFont="1" applyFill="1" applyAlignment="1">
      <alignment horizontal="center" vertical="center" wrapText="1"/>
    </xf>
    <xf numFmtId="176" fontId="10" fillId="3" borderId="0" xfId="2" applyNumberFormat="1" applyFont="1" applyFill="1" applyAlignment="1">
      <alignment horizontal="center" vertical="center" wrapText="1"/>
    </xf>
    <xf numFmtId="177" fontId="9" fillId="3" borderId="0" xfId="2" applyNumberFormat="1" applyFont="1" applyFill="1" applyAlignment="1">
      <alignment horizontal="center" vertical="center" wrapText="1"/>
    </xf>
    <xf numFmtId="11" fontId="9" fillId="3" borderId="0" xfId="2" applyNumberFormat="1" applyFont="1" applyFill="1" applyAlignment="1">
      <alignment horizontal="center" vertical="center" wrapText="1"/>
    </xf>
    <xf numFmtId="176" fontId="9" fillId="3" borderId="0" xfId="2" applyNumberFormat="1" applyFont="1" applyFill="1" applyAlignment="1">
      <alignment horizontal="center" vertical="center"/>
    </xf>
    <xf numFmtId="177" fontId="11" fillId="3" borderId="0" xfId="2" applyNumberFormat="1" applyFont="1" applyFill="1" applyAlignment="1">
      <alignment horizontal="center" vertical="center"/>
    </xf>
    <xf numFmtId="11" fontId="11" fillId="3" borderId="0" xfId="2" applyNumberFormat="1" applyFont="1" applyFill="1" applyAlignment="1">
      <alignment horizontal="center" vertical="center"/>
    </xf>
    <xf numFmtId="176" fontId="11" fillId="3" borderId="0" xfId="2" applyNumberFormat="1" applyFont="1" applyFill="1" applyAlignment="1">
      <alignment horizontal="center" vertical="center"/>
    </xf>
    <xf numFmtId="176" fontId="10" fillId="3" borderId="0" xfId="2" applyNumberFormat="1" applyFont="1" applyFill="1" applyAlignment="1">
      <alignment horizontal="center" vertical="center"/>
    </xf>
    <xf numFmtId="177" fontId="9" fillId="3" borderId="0" xfId="2" applyNumberFormat="1" applyFont="1" applyFill="1" applyAlignment="1">
      <alignment horizontal="center" vertical="center"/>
    </xf>
    <xf numFmtId="11" fontId="9" fillId="3" borderId="0" xfId="2" applyNumberFormat="1" applyFont="1" applyFill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vertical="center"/>
    </xf>
    <xf numFmtId="11" fontId="11" fillId="0" borderId="0" xfId="2" applyNumberFormat="1" applyFont="1" applyFill="1" applyAlignment="1">
      <alignment vertical="center"/>
    </xf>
    <xf numFmtId="0" fontId="8" fillId="4" borderId="0" xfId="2" applyFill="1" applyAlignment="1">
      <alignment vertical="center"/>
    </xf>
    <xf numFmtId="176" fontId="10" fillId="4" borderId="0" xfId="2" applyNumberFormat="1" applyFont="1" applyFill="1" applyAlignment="1">
      <alignment vertical="center"/>
    </xf>
    <xf numFmtId="0" fontId="13" fillId="2" borderId="0" xfId="2" applyFont="1" applyFill="1" applyAlignment="1">
      <alignment vertical="center"/>
    </xf>
    <xf numFmtId="176" fontId="14" fillId="0" borderId="0" xfId="2" applyNumberFormat="1" applyFont="1" applyAlignment="1">
      <alignment vertical="center"/>
    </xf>
    <xf numFmtId="11" fontId="14" fillId="0" borderId="0" xfId="2" applyNumberFormat="1" applyFont="1" applyAlignment="1">
      <alignment vertical="center"/>
    </xf>
    <xf numFmtId="181" fontId="5" fillId="0" borderId="0" xfId="0" applyNumberFormat="1" applyFont="1">
      <alignment vertical="center"/>
    </xf>
    <xf numFmtId="177" fontId="5" fillId="0" borderId="0" xfId="0" applyNumberFormat="1" applyFont="1">
      <alignment vertical="center"/>
    </xf>
    <xf numFmtId="11" fontId="5" fillId="0" borderId="0" xfId="0" applyNumberFormat="1" applyFont="1">
      <alignment vertical="center"/>
    </xf>
    <xf numFmtId="182" fontId="0" fillId="0" borderId="0" xfId="1" applyNumberFormat="1" applyFont="1"/>
    <xf numFmtId="182" fontId="2" fillId="0" borderId="0" xfId="1" applyNumberFormat="1"/>
    <xf numFmtId="182" fontId="0" fillId="0" borderId="0" xfId="0" applyNumberFormat="1">
      <alignment vertical="center"/>
    </xf>
    <xf numFmtId="182" fontId="2" fillId="2" borderId="0" xfId="1" applyNumberFormat="1" applyFill="1"/>
    <xf numFmtId="182" fontId="2" fillId="0" borderId="0" xfId="1" applyNumberFormat="1" applyFill="1"/>
    <xf numFmtId="182" fontId="2" fillId="2" borderId="0" xfId="1" applyNumberFormat="1" applyFill="1" applyAlignment="1">
      <alignment horizontal="center" vertical="center" wrapText="1"/>
    </xf>
    <xf numFmtId="182" fontId="0" fillId="0" borderId="0" xfId="0" applyNumberFormat="1" applyAlignment="1">
      <alignment horizontal="center" vertical="center" wrapText="1"/>
    </xf>
    <xf numFmtId="182" fontId="2" fillId="0" borderId="0" xfId="1" applyNumberFormat="1" applyAlignment="1">
      <alignment horizontal="center" vertical="center" wrapText="1"/>
    </xf>
    <xf numFmtId="182" fontId="0" fillId="0" borderId="0" xfId="0" applyNumberFormat="1" applyAlignment="1"/>
    <xf numFmtId="182" fontId="4" fillId="0" borderId="0" xfId="1" applyNumberFormat="1" applyFont="1" applyAlignment="1"/>
    <xf numFmtId="182" fontId="2" fillId="0" borderId="0" xfId="1" applyNumberFormat="1" applyAlignment="1">
      <alignment horizontal="right"/>
    </xf>
    <xf numFmtId="182" fontId="0" fillId="2" borderId="0" xfId="0" applyNumberFormat="1" applyFill="1" applyAlignment="1">
      <alignment horizontal="center" vertical="center"/>
    </xf>
    <xf numFmtId="182" fontId="0" fillId="2" borderId="0" xfId="0" applyNumberFormat="1" applyFill="1" applyAlignment="1">
      <alignment horizontal="center" vertical="center" wrapText="1"/>
    </xf>
    <xf numFmtId="182" fontId="0" fillId="2" borderId="0" xfId="0" applyNumberFormat="1" applyFill="1" applyAlignment="1"/>
    <xf numFmtId="182" fontId="0" fillId="2" borderId="0" xfId="0" applyNumberFormat="1" applyFill="1">
      <alignment vertical="center"/>
    </xf>
    <xf numFmtId="183" fontId="0" fillId="0" borderId="0" xfId="0" applyNumberFormat="1" applyAlignment="1"/>
    <xf numFmtId="0" fontId="8" fillId="5" borderId="0" xfId="2" applyFill="1" applyAlignment="1">
      <alignment vertical="center"/>
    </xf>
    <xf numFmtId="0" fontId="8" fillId="5" borderId="0" xfId="2" applyFill="1" applyAlignment="1">
      <alignment horizontal="center" vertical="center" wrapText="1"/>
    </xf>
    <xf numFmtId="176" fontId="8" fillId="5" borderId="0" xfId="2" applyNumberFormat="1" applyFill="1" applyAlignment="1">
      <alignment vertical="center"/>
    </xf>
    <xf numFmtId="11" fontId="8" fillId="5" borderId="0" xfId="2" applyNumberFormat="1" applyFill="1" applyAlignment="1">
      <alignment vertical="center"/>
    </xf>
    <xf numFmtId="0" fontId="10" fillId="5" borderId="0" xfId="2" applyFont="1" applyFill="1" applyAlignment="1">
      <alignment horizontal="center" vertical="center" wrapText="1"/>
    </xf>
    <xf numFmtId="0" fontId="12" fillId="5" borderId="0" xfId="2" applyFont="1" applyFill="1" applyAlignment="1">
      <alignment horizontal="center" vertical="center" wrapText="1"/>
    </xf>
    <xf numFmtId="176" fontId="10" fillId="5" borderId="0" xfId="2" applyNumberFormat="1" applyFont="1" applyFill="1" applyAlignment="1">
      <alignment vertical="center"/>
    </xf>
    <xf numFmtId="0" fontId="1" fillId="0" borderId="0" xfId="2" applyFont="1" applyAlignment="1">
      <alignment vertical="center"/>
    </xf>
    <xf numFmtId="176" fontId="10" fillId="0" borderId="0" xfId="2" applyNumberFormat="1" applyFont="1" applyFill="1" applyAlignment="1">
      <alignment horizontal="center" vertical="center"/>
    </xf>
    <xf numFmtId="177" fontId="9" fillId="0" borderId="0" xfId="2" applyNumberFormat="1" applyFont="1" applyFill="1" applyAlignment="1">
      <alignment horizontal="center" vertical="center"/>
    </xf>
    <xf numFmtId="11" fontId="9" fillId="0" borderId="0" xfId="2" applyNumberFormat="1" applyFont="1" applyFill="1" applyAlignment="1">
      <alignment horizontal="center" vertical="center"/>
    </xf>
    <xf numFmtId="0" fontId="1" fillId="5" borderId="0" xfId="2" applyFont="1" applyFill="1" applyAlignment="1">
      <alignment horizontal="center" vertical="center" wrapText="1"/>
    </xf>
    <xf numFmtId="0" fontId="1" fillId="0" borderId="0" xfId="2" applyFont="1" applyAlignment="1">
      <alignment vertical="center" wrapText="1"/>
    </xf>
    <xf numFmtId="183" fontId="0" fillId="0" borderId="0" xfId="0" applyNumberFormat="1">
      <alignment vertical="center"/>
    </xf>
    <xf numFmtId="0" fontId="0" fillId="6" borderId="0" xfId="0" applyFill="1" applyAlignment="1"/>
    <xf numFmtId="177" fontId="0" fillId="6" borderId="0" xfId="0" applyNumberFormat="1" applyFill="1">
      <alignment vertical="center"/>
    </xf>
    <xf numFmtId="183" fontId="0" fillId="6" borderId="0" xfId="0" applyNumberFormat="1" applyFill="1">
      <alignment vertical="center"/>
    </xf>
    <xf numFmtId="0" fontId="0" fillId="6" borderId="0" xfId="0" applyFill="1">
      <alignment vertical="center"/>
    </xf>
    <xf numFmtId="181" fontId="0" fillId="6" borderId="0" xfId="0" applyNumberFormat="1" applyFill="1">
      <alignment vertical="center"/>
    </xf>
    <xf numFmtId="0" fontId="0" fillId="0" borderId="0" xfId="0" applyFill="1" applyAlignment="1"/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WT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2487195168565106E-2"/>
                  <c:y val="-5.813490181197230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without liposome'!$M$19:$M$24</c:f>
              <c:numCache>
                <c:formatCode>0.000_);[Red]\(0.000\)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'WT &amp; Delta without liposome'!$N$19:$N$24</c:f>
              <c:numCache>
                <c:formatCode>0.000_);[Red]\(0.000\)</c:formatCode>
                <c:ptCount val="6"/>
                <c:pt idx="0">
                  <c:v>19.285714285714288</c:v>
                </c:pt>
                <c:pt idx="1">
                  <c:v>17.41935483870968</c:v>
                </c:pt>
                <c:pt idx="2">
                  <c:v>15.882352941176459</c:v>
                </c:pt>
                <c:pt idx="3">
                  <c:v>12.558139534883718</c:v>
                </c:pt>
                <c:pt idx="4">
                  <c:v>11.134020618556709</c:v>
                </c:pt>
                <c:pt idx="5">
                  <c:v>8.7804878048780495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90-4E35-A43B-80AD5A6BA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1332720"/>
        <c:axId val="-2071911920"/>
      </c:scatterChart>
      <c:valAx>
        <c:axId val="-2081332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);[Red]\(0.0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71911920"/>
        <c:crosses val="autoZero"/>
        <c:crossBetween val="midCat"/>
      </c:valAx>
      <c:valAx>
        <c:axId val="-207191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);[Red]\(0.0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81332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 altLang="zh-CN"/>
              <a:t>Δ</a:t>
            </a:r>
            <a:r>
              <a:rPr lang="en-US" altLang="zh-CN"/>
              <a:t>196-252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2026996625421797E-2"/>
                  <c:y val="-1.80795083541386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without liposome'!$M$29:$M$33</c:f>
              <c:numCache>
                <c:formatCode>0.000_);[Red]\(0.000\)</c:formatCode>
                <c:ptCount val="5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</c:numCache>
            </c:numRef>
          </c:xVal>
          <c:yVal>
            <c:numRef>
              <c:f>'WT &amp; Delta without liposome'!$N$29:$N$33</c:f>
              <c:numCache>
                <c:formatCode>0.000_);[Red]\(0.000\)</c:formatCode>
                <c:ptCount val="5"/>
                <c:pt idx="0">
                  <c:v>11.249999999999995</c:v>
                </c:pt>
                <c:pt idx="1">
                  <c:v>10.588235294117652</c:v>
                </c:pt>
                <c:pt idx="2">
                  <c:v>10.188679245283017</c:v>
                </c:pt>
                <c:pt idx="3">
                  <c:v>8.244274809160304</c:v>
                </c:pt>
                <c:pt idx="4">
                  <c:v>7.8832116788321152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4D-48E2-8CC4-5359A8BC9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1031136"/>
        <c:axId val="-2071864144"/>
      </c:scatterChart>
      <c:valAx>
        <c:axId val="-2071031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);[Red]\(0.0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71864144"/>
        <c:crosses val="autoZero"/>
        <c:crossBetween val="midCat"/>
      </c:valAx>
      <c:valAx>
        <c:axId val="-207186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_);[Red]\(0.0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71031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Q297E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152958982316999"/>
                  <c:y val="0.288881578947368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liposome'!$M$19:$M$24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liposome'!$N$19:$N$24</c:f>
              <c:numCache>
                <c:formatCode>0.00E+00</c:formatCode>
                <c:ptCount val="6"/>
                <c:pt idx="0">
                  <c:v>7.7142857142857126</c:v>
                </c:pt>
                <c:pt idx="1">
                  <c:v>7.0588235294117663</c:v>
                </c:pt>
                <c:pt idx="2">
                  <c:v>6.5853658536585371</c:v>
                </c:pt>
                <c:pt idx="3">
                  <c:v>5.8064516129032278</c:v>
                </c:pt>
                <c:pt idx="4">
                  <c:v>5.167464114832538</c:v>
                </c:pt>
                <c:pt idx="5">
                  <c:v>4.4813278008298756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A7-4C72-B20B-C0F541EFBD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408608"/>
        <c:axId val="1763412000"/>
      </c:scatterChart>
      <c:valAx>
        <c:axId val="1763408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412000"/>
        <c:crosses val="autoZero"/>
        <c:crossBetween val="midCat"/>
      </c:valAx>
      <c:valAx>
        <c:axId val="176341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40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S298A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7.5057570358449704E-2"/>
                  <c:y val="0.281656441717790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liposome'!$M$29:$M$34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liposome'!$N$29:$N$34</c:f>
              <c:numCache>
                <c:formatCode>0.00E+00</c:formatCode>
                <c:ptCount val="6"/>
                <c:pt idx="0">
                  <c:v>6.8354430379746827</c:v>
                </c:pt>
                <c:pt idx="1">
                  <c:v>6.3905325443786971</c:v>
                </c:pt>
                <c:pt idx="2">
                  <c:v>6.0674157303370775</c:v>
                </c:pt>
                <c:pt idx="3">
                  <c:v>5.2173913043478271</c:v>
                </c:pt>
                <c:pt idx="4">
                  <c:v>5.0232558139534902</c:v>
                </c:pt>
                <c:pt idx="5">
                  <c:v>4.1538461538461542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A6-4CF3-A11B-33390B9F37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2450096"/>
        <c:axId val="1763084016"/>
      </c:scatterChart>
      <c:valAx>
        <c:axId val="-210245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084016"/>
        <c:crosses val="autoZero"/>
        <c:crossBetween val="midCat"/>
      </c:valAx>
      <c:valAx>
        <c:axId val="176308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02450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G300E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913348061708099"/>
                  <c:y val="0.374786396381303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liposome'!$M$39:$M$44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liposome'!$N$39:$N$44</c:f>
              <c:numCache>
                <c:formatCode>0.00E+00</c:formatCode>
                <c:ptCount val="6"/>
                <c:pt idx="0">
                  <c:v>8.9256198347107443</c:v>
                </c:pt>
                <c:pt idx="1">
                  <c:v>7.6595744680851094</c:v>
                </c:pt>
                <c:pt idx="2">
                  <c:v>6.7924528301886777</c:v>
                </c:pt>
                <c:pt idx="3">
                  <c:v>5.775401069518713</c:v>
                </c:pt>
                <c:pt idx="4">
                  <c:v>5.1428571428571423</c:v>
                </c:pt>
                <c:pt idx="5">
                  <c:v>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EE-4654-BC24-762DB1EB8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3408160"/>
        <c:axId val="1763348720"/>
      </c:scatterChart>
      <c:valAx>
        <c:axId val="-2103408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348720"/>
        <c:crosses val="autoZero"/>
        <c:crossBetween val="midCat"/>
      </c:valAx>
      <c:valAx>
        <c:axId val="176334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03408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T302N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9.9586138689185602E-2"/>
                  <c:y val="0.336871165644172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liposome'!$M$49:$M$54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liposome'!$N$49:$N$54</c:f>
              <c:numCache>
                <c:formatCode>0.00E+00</c:formatCode>
                <c:ptCount val="6"/>
                <c:pt idx="0">
                  <c:v>4.7368421052631557</c:v>
                </c:pt>
                <c:pt idx="1">
                  <c:v>4.3200000000000012</c:v>
                </c:pt>
                <c:pt idx="2">
                  <c:v>4.0449438202247192</c:v>
                </c:pt>
                <c:pt idx="3">
                  <c:v>3.3749999999999991</c:v>
                </c:pt>
                <c:pt idx="4">
                  <c:v>3.0083565459610031</c:v>
                </c:pt>
                <c:pt idx="5">
                  <c:v>2.6277372262773722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1B-4A5D-B3D0-3E733AE83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123424"/>
        <c:axId val="1763234240"/>
      </c:scatterChart>
      <c:valAx>
        <c:axId val="1763123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234240"/>
        <c:crosses val="autoZero"/>
        <c:crossBetween val="midCat"/>
      </c:valAx>
      <c:valAx>
        <c:axId val="1763234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123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T323A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4254650650421"/>
                  <c:y val="0.323608562691130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liposome'!$M$59:$M$64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liposome'!$N$59:$N$64</c:f>
              <c:numCache>
                <c:formatCode>0.00E+00</c:formatCode>
                <c:ptCount val="6"/>
                <c:pt idx="0">
                  <c:v>6.9230769230769251</c:v>
                </c:pt>
                <c:pt idx="1">
                  <c:v>6.2790697674418601</c:v>
                </c:pt>
                <c:pt idx="2">
                  <c:v>6.0674157303370775</c:v>
                </c:pt>
                <c:pt idx="3">
                  <c:v>4.2023346303501938</c:v>
                </c:pt>
                <c:pt idx="4">
                  <c:v>4.4262295081967231</c:v>
                </c:pt>
                <c:pt idx="5">
                  <c:v>3.576158940397351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47-43BF-82BC-C7B5F3D53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043456"/>
        <c:axId val="1763046848"/>
      </c:scatterChart>
      <c:valAx>
        <c:axId val="1763043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046848"/>
        <c:crosses val="autoZero"/>
        <c:crossBetween val="midCat"/>
      </c:valAx>
      <c:valAx>
        <c:axId val="176304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043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794-800A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14494639977232"/>
                  <c:y val="0.3478078078078080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liposome'!$M$69:$M$74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liposome'!$N$69:$N$74</c:f>
              <c:numCache>
                <c:formatCode>0.00E+00</c:formatCode>
                <c:ptCount val="6"/>
                <c:pt idx="0">
                  <c:v>4.4813278008298756</c:v>
                </c:pt>
                <c:pt idx="1">
                  <c:v>4.2857142857142865</c:v>
                </c:pt>
                <c:pt idx="2">
                  <c:v>4.1379310344827589</c:v>
                </c:pt>
                <c:pt idx="3">
                  <c:v>2.9347826086956523</c:v>
                </c:pt>
                <c:pt idx="4">
                  <c:v>3.0769230769230775</c:v>
                </c:pt>
                <c:pt idx="5">
                  <c:v>2.5775656324582341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DD-40D4-947F-9760B5710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6300704"/>
        <c:axId val="-2035370176"/>
      </c:scatterChart>
      <c:valAx>
        <c:axId val="-2036300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35370176"/>
        <c:crosses val="autoZero"/>
        <c:crossBetween val="midCat"/>
      </c:valAx>
      <c:valAx>
        <c:axId val="-203537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3630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E794AE796A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liposome'!$M$79:$M$84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liposome'!$N$79:$N$84</c:f>
              <c:numCache>
                <c:formatCode>0.00E+00</c:formatCode>
                <c:ptCount val="6"/>
                <c:pt idx="0">
                  <c:v>1.6640986132511553</c:v>
                </c:pt>
                <c:pt idx="1">
                  <c:v>1.5083798882681567</c:v>
                </c:pt>
                <c:pt idx="2">
                  <c:v>1.4210526315789473</c:v>
                </c:pt>
                <c:pt idx="3">
                  <c:v>1.1650485436893201</c:v>
                </c:pt>
                <c:pt idx="4">
                  <c:v>1.1416490486257926</c:v>
                </c:pt>
                <c:pt idx="5">
                  <c:v>1.0285714285714287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E79-499B-BE18-6E80D67FC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746096"/>
        <c:axId val="1759749488"/>
      </c:scatterChart>
      <c:valAx>
        <c:axId val="1759746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59749488"/>
        <c:crosses val="autoZero"/>
        <c:crossBetween val="midCat"/>
      </c:valAx>
      <c:valAx>
        <c:axId val="175974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59746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K797AK800A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6947088858548197E-2"/>
                  <c:y val="-1.87841945288753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liposome'!$M$89:$M$94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liposome'!$N$89:$N$94</c:f>
              <c:numCache>
                <c:formatCode>0.00E+00</c:formatCode>
                <c:ptCount val="6"/>
                <c:pt idx="0">
                  <c:v>19.63636363636363</c:v>
                </c:pt>
                <c:pt idx="1">
                  <c:v>18.000000000000007</c:v>
                </c:pt>
                <c:pt idx="2">
                  <c:v>19.285714285714274</c:v>
                </c:pt>
                <c:pt idx="3">
                  <c:v>11.868131868131872</c:v>
                </c:pt>
                <c:pt idx="4">
                  <c:v>13.170731707317078</c:v>
                </c:pt>
                <c:pt idx="5">
                  <c:v>13.333333333333341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14-4F08-83E1-766759C37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4367392"/>
        <c:axId val="-2034386816"/>
      </c:scatterChart>
      <c:valAx>
        <c:axId val="-203436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34386816"/>
        <c:crosses val="autoZero"/>
        <c:crossBetween val="midCat"/>
      </c:valAx>
      <c:valAx>
        <c:axId val="-203438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34367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L795EM798EL799E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liposome'!$M$99:$M$104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liposome'!$N$99:$N$104</c:f>
              <c:numCache>
                <c:formatCode>0.00E+00</c:formatCode>
                <c:ptCount val="6"/>
                <c:pt idx="0">
                  <c:v>30.857142857142879</c:v>
                </c:pt>
                <c:pt idx="1">
                  <c:v>24.545454545454557</c:v>
                </c:pt>
                <c:pt idx="2">
                  <c:v>22.040816326530589</c:v>
                </c:pt>
                <c:pt idx="3">
                  <c:v>17.999999999999986</c:v>
                </c:pt>
                <c:pt idx="4">
                  <c:v>14.025974025974039</c:v>
                </c:pt>
                <c:pt idx="5">
                  <c:v>13.500000000000005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88-4CC8-8A78-D194BA64E0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815120"/>
        <c:axId val="-2103950624"/>
      </c:scatterChart>
      <c:valAx>
        <c:axId val="1763815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03950624"/>
        <c:crosses val="autoZero"/>
        <c:crossBetween val="midCat"/>
      </c:valAx>
      <c:valAx>
        <c:axId val="-210395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815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L795AM798AL799A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without liposome'!$M$109:$M$114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'Mutants without liposome'!$N$109:$N$114</c:f>
              <c:numCache>
                <c:formatCode>0.00E+00</c:formatCode>
                <c:ptCount val="6"/>
                <c:pt idx="0">
                  <c:v>3.4838709677419351</c:v>
                </c:pt>
                <c:pt idx="1">
                  <c:v>3.0422535211267614</c:v>
                </c:pt>
                <c:pt idx="2">
                  <c:v>2.8272251308900516</c:v>
                </c:pt>
                <c:pt idx="3">
                  <c:v>2.168674698795181</c:v>
                </c:pt>
                <c:pt idx="4">
                  <c:v>2.2222222222222223</c:v>
                </c:pt>
                <c:pt idx="5">
                  <c:v>1.7252396166134185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42-453B-8F1F-505456DC9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019072"/>
        <c:axId val="1764022464"/>
      </c:scatterChart>
      <c:valAx>
        <c:axId val="1764019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022464"/>
        <c:crosses val="autoZero"/>
        <c:crossBetween val="midCat"/>
      </c:valAx>
      <c:valAx>
        <c:axId val="176402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019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K787AK800A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999813190611001"/>
                  <c:y val="-2.656642794022609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'!$K$143:$K$148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'WT &amp; Delta with liposome '!$L$143:$L$148</c:f>
              <c:numCache>
                <c:formatCode>0.00_ </c:formatCode>
                <c:ptCount val="6"/>
                <c:pt idx="0">
                  <c:v>0.97402597402597413</c:v>
                </c:pt>
                <c:pt idx="1">
                  <c:v>0.87293889427740046</c:v>
                </c:pt>
                <c:pt idx="2">
                  <c:v>0.76335877862595414</c:v>
                </c:pt>
                <c:pt idx="3">
                  <c:v>0.63739376770538259</c:v>
                </c:pt>
                <c:pt idx="4">
                  <c:v>0.5275498241500588</c:v>
                </c:pt>
                <c:pt idx="5">
                  <c:v>0.41030316845224518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02-44AD-A2AF-0680D7E43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80467264"/>
        <c:axId val="-2071394208"/>
      </c:scatterChart>
      <c:valAx>
        <c:axId val="-2080467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71394208"/>
        <c:crosses val="autoZero"/>
        <c:crossBetween val="midCat"/>
      </c:valAx>
      <c:valAx>
        <c:axId val="-207139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80467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00132748821199"/>
          <c:y val="3.6948913696647601E-2"/>
          <c:w val="0.76738740541211803"/>
          <c:h val="0.69996265435494698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006199445642201"/>
                  <c:y val="1.4291585909794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'!$B$49:$F$49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'!$B$50:$F$50</c:f>
              <c:numCache>
                <c:formatCode>0.00_ </c:formatCode>
                <c:ptCount val="5"/>
                <c:pt idx="0">
                  <c:v>13.355555555555556</c:v>
                </c:pt>
                <c:pt idx="1">
                  <c:v>17.577777777777776</c:v>
                </c:pt>
                <c:pt idx="2">
                  <c:v>26.466666666666658</c:v>
                </c:pt>
                <c:pt idx="3">
                  <c:v>40.466666666666669</c:v>
                </c:pt>
                <c:pt idx="4">
                  <c:v>53.355555555555547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65-44D5-8090-88C6A0787E72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006199445642201"/>
                  <c:y val="-1.859797254407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'!$B$49:$F$49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'!$B$51:$F$51</c:f>
              <c:numCache>
                <c:formatCode>0.00_ </c:formatCode>
                <c:ptCount val="5"/>
                <c:pt idx="0">
                  <c:v>12.577777777777776</c:v>
                </c:pt>
                <c:pt idx="1">
                  <c:v>19.244444444444444</c:v>
                </c:pt>
                <c:pt idx="2">
                  <c:v>28.577777777777765</c:v>
                </c:pt>
                <c:pt idx="3">
                  <c:v>42.911111111111111</c:v>
                </c:pt>
                <c:pt idx="4">
                  <c:v>54.355555555555547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65-44D5-8090-88C6A0787E72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0451992449539999"/>
                  <c:y val="-2.96257818252604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'!$B$49:$F$49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'!$B$52:$F$52</c:f>
              <c:numCache>
                <c:formatCode>0.00_ </c:formatCode>
                <c:ptCount val="5"/>
                <c:pt idx="0">
                  <c:v>14.22222222222222</c:v>
                </c:pt>
                <c:pt idx="1">
                  <c:v>20.44444444444445</c:v>
                </c:pt>
                <c:pt idx="2">
                  <c:v>30.888888888888889</c:v>
                </c:pt>
                <c:pt idx="3">
                  <c:v>48.111111111111114</c:v>
                </c:pt>
                <c:pt idx="4">
                  <c:v>62.666666666666671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65-44D5-8090-88C6A0787E72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0711802902471399"/>
                  <c:y val="-2.0783962320042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'!$B$49:$F$49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'!$B$53:$F$53</c:f>
              <c:numCache>
                <c:formatCode>0.00_ </c:formatCode>
                <c:ptCount val="5"/>
                <c:pt idx="0">
                  <c:v>15.822222222222223</c:v>
                </c:pt>
                <c:pt idx="1">
                  <c:v>24.377777777777769</c:v>
                </c:pt>
                <c:pt idx="2">
                  <c:v>39.377777777777773</c:v>
                </c:pt>
                <c:pt idx="3">
                  <c:v>60.266666666666673</c:v>
                </c:pt>
                <c:pt idx="4">
                  <c:v>76.48888888888888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65-44D5-8090-88C6A0787E72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006199445642201"/>
                  <c:y val="-1.37377489357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'!$B$49:$F$49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'!$B$54:$F$54</c:f>
              <c:numCache>
                <c:formatCode>0.00_ </c:formatCode>
                <c:ptCount val="5"/>
                <c:pt idx="0">
                  <c:v>17.044444444444441</c:v>
                </c:pt>
                <c:pt idx="1">
                  <c:v>28.933333333333344</c:v>
                </c:pt>
                <c:pt idx="2">
                  <c:v>49.266666666666659</c:v>
                </c:pt>
                <c:pt idx="3">
                  <c:v>73.933333333333337</c:v>
                </c:pt>
                <c:pt idx="4">
                  <c:v>93.711111111111109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165-44D5-8090-88C6A0787E72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24266009898573701"/>
                  <c:y val="3.9617593290056097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 baseline="0"/>
                      <a:t>y = 2.6167x - 4.1444</a:t>
                    </a:r>
                    <a:endParaRPr lang="en-US" altLang="zh-CN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'!$B$49:$F$49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'!$B$55:$F$55</c:f>
              <c:numCache>
                <c:formatCode>0.00_ </c:formatCode>
                <c:ptCount val="5"/>
                <c:pt idx="0">
                  <c:v>21.133333333333329</c:v>
                </c:pt>
                <c:pt idx="1">
                  <c:v>44.522222222222219</c:v>
                </c:pt>
                <c:pt idx="2">
                  <c:v>72.688888888888869</c:v>
                </c:pt>
                <c:pt idx="3">
                  <c:v>104.9111111111111</c:v>
                </c:pt>
                <c:pt idx="4">
                  <c:v>124.02222222222224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165-44D5-8090-88C6A0787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0528336"/>
        <c:axId val="1760531712"/>
      </c:scatterChart>
      <c:valAx>
        <c:axId val="1760528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0531712"/>
        <c:crosses val="autoZero"/>
        <c:crossBetween val="midCat"/>
      </c:valAx>
      <c:valAx>
        <c:axId val="1760531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0528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35884450803201"/>
          <c:y val="3.7354069788739598E-2"/>
          <c:w val="0.72136018394014001"/>
          <c:h val="0.69667265347856799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5959066821989302"/>
                  <c:y val="-2.11110656551923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'!$B$86:$D$86</c:f>
              <c:numCache>
                <c:formatCode>0_ 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xVal>
          <c:yVal>
            <c:numRef>
              <c:f>'WT &amp; Delta with liposome '!$B$87:$D$87</c:f>
              <c:numCache>
                <c:formatCode>0.00_ </c:formatCode>
                <c:ptCount val="3"/>
                <c:pt idx="0">
                  <c:v>7.4666666666666677</c:v>
                </c:pt>
                <c:pt idx="1">
                  <c:v>19.577777777777776</c:v>
                </c:pt>
                <c:pt idx="2">
                  <c:v>45.68888888888889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C2-4AB7-9BC8-48FCD520346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5959066821989302"/>
                  <c:y val="-1.735132639034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'!$B$86:$D$86</c:f>
              <c:numCache>
                <c:formatCode>0_ 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xVal>
          <c:yVal>
            <c:numRef>
              <c:f>'WT &amp; Delta with liposome '!$B$88:$D$88</c:f>
              <c:numCache>
                <c:formatCode>0.00_ </c:formatCode>
                <c:ptCount val="3"/>
                <c:pt idx="0">
                  <c:v>9.1333333333333311</c:v>
                </c:pt>
                <c:pt idx="1">
                  <c:v>21.799999999999994</c:v>
                </c:pt>
                <c:pt idx="2">
                  <c:v>52.800000000000004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CC2-4AB7-9BC8-48FCD520346A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5959066821989302"/>
                  <c:y val="-2.53991631297951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'!$B$86:$D$86</c:f>
              <c:numCache>
                <c:formatCode>0_ 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xVal>
          <c:yVal>
            <c:numRef>
              <c:f>'WT &amp; Delta with liposome '!$B$89:$D$89</c:f>
              <c:numCache>
                <c:formatCode>0.00_ </c:formatCode>
                <c:ptCount val="3"/>
                <c:pt idx="0">
                  <c:v>9.2222222222222285</c:v>
                </c:pt>
                <c:pt idx="1">
                  <c:v>24.1111111111111</c:v>
                </c:pt>
                <c:pt idx="2">
                  <c:v>58.111111111111114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C2-4AB7-9BC8-48FCD520346A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6260196009018699"/>
                  <c:y val="-2.76468246233107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'!$B$86:$D$86</c:f>
              <c:numCache>
                <c:formatCode>0_ 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xVal>
          <c:yVal>
            <c:numRef>
              <c:f>'WT &amp; Delta with liposome '!$B$90:$D$90</c:f>
              <c:numCache>
                <c:formatCode>0.00_ </c:formatCode>
                <c:ptCount val="3"/>
                <c:pt idx="0">
                  <c:v>11.155555555555553</c:v>
                </c:pt>
                <c:pt idx="1">
                  <c:v>27.044444444444441</c:v>
                </c:pt>
                <c:pt idx="2">
                  <c:v>65.711111111111109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CC2-4AB7-9BC8-48FCD520346A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6561325196048102"/>
                  <c:y val="-3.149426707277520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'!$B$86:$D$86</c:f>
              <c:numCache>
                <c:formatCode>0_ 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xVal>
          <c:yVal>
            <c:numRef>
              <c:f>'WT &amp; Delta with liposome '!$B$91:$D$91</c:f>
              <c:numCache>
                <c:formatCode>0.00_ </c:formatCode>
                <c:ptCount val="3"/>
                <c:pt idx="0">
                  <c:v>11.933333333333337</c:v>
                </c:pt>
                <c:pt idx="1">
                  <c:v>31.600000000000012</c:v>
                </c:pt>
                <c:pt idx="2">
                  <c:v>72.155555555555566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CC2-4AB7-9BC8-48FCD520346A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68624543830776"/>
                  <c:y val="-2.50879237795153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'!$B$86:$D$86</c:f>
              <c:numCache>
                <c:formatCode>0_ </c:formatCode>
                <c:ptCount val="3"/>
                <c:pt idx="0">
                  <c:v>10</c:v>
                </c:pt>
                <c:pt idx="1">
                  <c:v>20</c:v>
                </c:pt>
                <c:pt idx="2">
                  <c:v>30</c:v>
                </c:pt>
              </c:numCache>
            </c:numRef>
          </c:xVal>
          <c:yVal>
            <c:numRef>
              <c:f>'WT &amp; Delta with liposome '!$B$92:$D$92</c:f>
              <c:numCache>
                <c:formatCode>0.00_ </c:formatCode>
                <c:ptCount val="3"/>
                <c:pt idx="0">
                  <c:v>18.577777777777776</c:v>
                </c:pt>
                <c:pt idx="1">
                  <c:v>46.800000000000004</c:v>
                </c:pt>
                <c:pt idx="2">
                  <c:v>94.244444444444426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CC2-4AB7-9BC8-48FCD52034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35722656"/>
        <c:axId val="-2036289920"/>
      </c:scatterChart>
      <c:valAx>
        <c:axId val="-2035722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36289920"/>
        <c:crosses val="autoZero"/>
        <c:crossBetween val="midCat"/>
      </c:valAx>
      <c:valAx>
        <c:axId val="-203628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03572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9349954557945901E-2"/>
          <c:y val="0.80304057315100696"/>
          <c:w val="0.91141300958705196"/>
          <c:h val="0.176584479691499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 altLang="zh-CN"/>
              <a:t>Δ</a:t>
            </a:r>
            <a:r>
              <a:rPr lang="en-US" altLang="zh-CN"/>
              <a:t>196-252</a:t>
            </a:r>
            <a:endParaRPr lang="zh-CN" altLang="en-US"/>
          </a:p>
        </c:rich>
      </c:tx>
      <c:layout>
        <c:manualLayout>
          <c:xMode val="edge"/>
          <c:yMode val="edge"/>
          <c:x val="0.34492200768165598"/>
          <c:y val="4.221943468066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181813248544401"/>
                  <c:y val="-4.98892986476483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'!$K$87:$K$92</c:f>
              <c:numCache>
                <c:formatCode>0.00E+00</c:formatCode>
                <c:ptCount val="6"/>
                <c:pt idx="0">
                  <c:v>2.5000000000000001E-3</c:v>
                </c:pt>
                <c:pt idx="1">
                  <c:v>2E-3</c:v>
                </c:pt>
                <c:pt idx="2">
                  <c:v>1.6666666666666668E-3</c:v>
                </c:pt>
                <c:pt idx="3">
                  <c:v>1.25E-3</c:v>
                </c:pt>
                <c:pt idx="4">
                  <c:v>1E-3</c:v>
                </c:pt>
                <c:pt idx="5">
                  <c:v>7.1428571428571429E-4</c:v>
                </c:pt>
              </c:numCache>
            </c:numRef>
          </c:xVal>
          <c:yVal>
            <c:numRef>
              <c:f>'WT &amp; Delta with liposome '!$L$87:$L$92</c:f>
              <c:numCache>
                <c:formatCode>0.00_ </c:formatCode>
                <c:ptCount val="6"/>
                <c:pt idx="0">
                  <c:v>0.5232558139534883</c:v>
                </c:pt>
                <c:pt idx="1">
                  <c:v>0.45801526717557245</c:v>
                </c:pt>
                <c:pt idx="2">
                  <c:v>0.40909090909090906</c:v>
                </c:pt>
                <c:pt idx="3">
                  <c:v>0.36659877800407331</c:v>
                </c:pt>
                <c:pt idx="4">
                  <c:v>0.33210332103321027</c:v>
                </c:pt>
                <c:pt idx="5">
                  <c:v>0.2643171806167402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48-4B0E-BABC-97F19C1CA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3335328"/>
        <c:axId val="1762750880"/>
      </c:scatterChart>
      <c:valAx>
        <c:axId val="-2103335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2750880"/>
        <c:crosses val="autoZero"/>
        <c:crossBetween val="midCat"/>
      </c:valAx>
      <c:valAx>
        <c:axId val="176275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03335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WT</a:t>
            </a:r>
            <a:endParaRPr lang="zh-CN" altLang="en-US"/>
          </a:p>
        </c:rich>
      </c:tx>
      <c:layout>
        <c:manualLayout>
          <c:xMode val="edge"/>
          <c:yMode val="edge"/>
          <c:x val="0.43477386223982201"/>
          <c:y val="6.98412698412698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5361469285839705E-2"/>
                  <c:y val="-1.378021024126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'!$K$51:$K$55</c:f>
              <c:numCache>
                <c:formatCode>0.00E+00</c:formatCode>
                <c:ptCount val="5"/>
                <c:pt idx="0">
                  <c:v>2E-3</c:v>
                </c:pt>
                <c:pt idx="1">
                  <c:v>1.6666666666666668E-3</c:v>
                </c:pt>
                <c:pt idx="2">
                  <c:v>1.25E-3</c:v>
                </c:pt>
                <c:pt idx="3">
                  <c:v>1E-3</c:v>
                </c:pt>
                <c:pt idx="4">
                  <c:v>7.1428571428571429E-4</c:v>
                </c:pt>
              </c:numCache>
            </c:numRef>
          </c:xVal>
          <c:yVal>
            <c:numRef>
              <c:f>'WT &amp; Delta with liposome '!$L$51:$L$55</c:f>
              <c:numCache>
                <c:formatCode>0.00_ </c:formatCode>
                <c:ptCount val="5"/>
                <c:pt idx="0">
                  <c:v>0.93264248704663211</c:v>
                </c:pt>
                <c:pt idx="1">
                  <c:v>0.80285459411239979</c:v>
                </c:pt>
                <c:pt idx="2">
                  <c:v>0.6360424028268552</c:v>
                </c:pt>
                <c:pt idx="3">
                  <c:v>0.52356020942408377</c:v>
                </c:pt>
                <c:pt idx="4">
                  <c:v>0.37570444583594242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92-4B7D-AF4C-F1533B595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3112864"/>
        <c:axId val="-2127261216"/>
      </c:scatterChart>
      <c:valAx>
        <c:axId val="1763112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27261216"/>
        <c:crosses val="autoZero"/>
        <c:crossBetween val="midCat"/>
      </c:valAx>
      <c:valAx>
        <c:axId val="-2127261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112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125969365360899"/>
          <c:y val="0.11525277513951999"/>
          <c:w val="0.75196023853205696"/>
          <c:h val="0.74846902105384305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5522942569135099"/>
                  <c:y val="1.875230863753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'!$B$142:$F$142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'!$B$143:$F$143</c:f>
              <c:numCache>
                <c:formatCode>0.00_ </c:formatCode>
                <c:ptCount val="5"/>
                <c:pt idx="0">
                  <c:v>10.133333333333336</c:v>
                </c:pt>
                <c:pt idx="1">
                  <c:v>15.355555555555558</c:v>
                </c:pt>
                <c:pt idx="2">
                  <c:v>28.244444444444444</c:v>
                </c:pt>
                <c:pt idx="3">
                  <c:v>40.688888888888897</c:v>
                </c:pt>
                <c:pt idx="4">
                  <c:v>48.8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AA-40DE-A689-8121D09AF59F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5257749180510702"/>
                  <c:y val="5.308527134671650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'!$B$142:$F$142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'!$B$144:$F$144</c:f>
              <c:numCache>
                <c:formatCode>0.00_ </c:formatCode>
                <c:ptCount val="5"/>
                <c:pt idx="0">
                  <c:v>9.466666666666665</c:v>
                </c:pt>
                <c:pt idx="1">
                  <c:v>16.799999999999994</c:v>
                </c:pt>
                <c:pt idx="2">
                  <c:v>31.522222222222211</c:v>
                </c:pt>
                <c:pt idx="3">
                  <c:v>43.577777777777769</c:v>
                </c:pt>
                <c:pt idx="4">
                  <c:v>53.355555555555554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AA-40DE-A689-8121D09AF59F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2839185476255999"/>
                  <c:y val="-8.882868640213080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'!$B$142:$F$142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'!$B$145:$F$145</c:f>
              <c:numCache>
                <c:formatCode>0.00_ </c:formatCode>
                <c:ptCount val="5"/>
                <c:pt idx="0">
                  <c:v>10.722222222222221</c:v>
                </c:pt>
                <c:pt idx="1">
                  <c:v>17.444444444444446</c:v>
                </c:pt>
                <c:pt idx="2">
                  <c:v>29.222222222222221</c:v>
                </c:pt>
                <c:pt idx="3">
                  <c:v>48.333333333333336</c:v>
                </c:pt>
                <c:pt idx="4">
                  <c:v>60.777777777777771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AA-40DE-A689-8121D09AF59F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5257749180510702"/>
                  <c:y val="-1.15286312976022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'!$B$142:$F$142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'!$B$146:$F$146</c:f>
              <c:numCache>
                <c:formatCode>0.00_ </c:formatCode>
                <c:ptCount val="5"/>
                <c:pt idx="0">
                  <c:v>12.711111111111109</c:v>
                </c:pt>
                <c:pt idx="1">
                  <c:v>22.488888888888887</c:v>
                </c:pt>
                <c:pt idx="2">
                  <c:v>35.988888888888887</c:v>
                </c:pt>
                <c:pt idx="3">
                  <c:v>59.155555555555551</c:v>
                </c:pt>
                <c:pt idx="4">
                  <c:v>72.822222222222209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AA-40DE-A689-8121D09AF59F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21602904013775"/>
                  <c:y val="-5.3683828567622301E-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'!$B$142:$F$142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'!$B$147:$F$147</c:f>
              <c:numCache>
                <c:formatCode>0.00_ </c:formatCode>
                <c:ptCount val="5"/>
                <c:pt idx="0">
                  <c:v>13.933333333333339</c:v>
                </c:pt>
                <c:pt idx="1">
                  <c:v>28.266666666666676</c:v>
                </c:pt>
                <c:pt idx="2">
                  <c:v>42.600000000000009</c:v>
                </c:pt>
                <c:pt idx="3">
                  <c:v>70.711111111111094</c:v>
                </c:pt>
                <c:pt idx="4">
                  <c:v>87.48888888888888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AA-40DE-A689-8121D09AF59F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992555791886201"/>
                  <c:y val="2.523955098426589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'WT &amp; Delta with liposome '!$B$142:$F$142</c:f>
              <c:numCache>
                <c:formatCode>0_ </c:formatCod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</c:numCache>
            </c:numRef>
          </c:xVal>
          <c:yVal>
            <c:numRef>
              <c:f>'WT &amp; Delta with liposome '!$B$148:$F$148</c:f>
              <c:numCache>
                <c:formatCode>0.00_ </c:formatCode>
                <c:ptCount val="5"/>
                <c:pt idx="0">
                  <c:v>19.799999999999994</c:v>
                </c:pt>
                <c:pt idx="1">
                  <c:v>41.688888888888883</c:v>
                </c:pt>
                <c:pt idx="2">
                  <c:v>61.855555555555554</c:v>
                </c:pt>
                <c:pt idx="3">
                  <c:v>93.85555555555554</c:v>
                </c:pt>
                <c:pt idx="4">
                  <c:v>115.57777777777778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AA-40DE-A689-8121D09AF5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03212752"/>
        <c:axId val="-2103370432"/>
      </c:scatterChart>
      <c:valAx>
        <c:axId val="-2103212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03370432"/>
        <c:crosses val="autoZero"/>
        <c:crossBetween val="midCat"/>
      </c:valAx>
      <c:valAx>
        <c:axId val="-210337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2103212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Q297E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 liposome'!$M$20:$M$24</c:f>
              <c:numCache>
                <c:formatCode>0.00E+00</c:formatCode>
                <c:ptCount val="5"/>
                <c:pt idx="0">
                  <c:v>2.5000000000000001E-3</c:v>
                </c:pt>
                <c:pt idx="1">
                  <c:v>1.6666666666666668E-3</c:v>
                </c:pt>
                <c:pt idx="2">
                  <c:v>1.25E-3</c:v>
                </c:pt>
                <c:pt idx="3">
                  <c:v>1E-3</c:v>
                </c:pt>
                <c:pt idx="4">
                  <c:v>7.1428571428571429E-4</c:v>
                </c:pt>
              </c:numCache>
            </c:numRef>
          </c:xVal>
          <c:yVal>
            <c:numRef>
              <c:f>'Mutants with liposome'!$N$20:$N$24</c:f>
              <c:numCache>
                <c:formatCode>0.00E+00</c:formatCode>
                <c:ptCount val="5"/>
                <c:pt idx="0">
                  <c:v>22.978723404255327</c:v>
                </c:pt>
                <c:pt idx="1">
                  <c:v>15.882352941176459</c:v>
                </c:pt>
                <c:pt idx="2">
                  <c:v>12.857142857142852</c:v>
                </c:pt>
                <c:pt idx="3">
                  <c:v>10.588235294117645</c:v>
                </c:pt>
                <c:pt idx="4">
                  <c:v>6.2427745664739875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78-4D9A-912A-C18C5DAEF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545232"/>
        <c:axId val="1764548624"/>
      </c:scatterChart>
      <c:valAx>
        <c:axId val="1764545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548624"/>
        <c:crosses val="autoZero"/>
        <c:crossBetween val="midCat"/>
      </c:valAx>
      <c:valAx>
        <c:axId val="176454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545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S298A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 liposome'!$M$30:$M$34</c:f>
              <c:numCache>
                <c:formatCode>0.00E+00</c:formatCode>
                <c:ptCount val="5"/>
                <c:pt idx="0">
                  <c:v>2.5000000000000001E-3</c:v>
                </c:pt>
                <c:pt idx="1">
                  <c:v>1.6666666666666668E-3</c:v>
                </c:pt>
                <c:pt idx="2">
                  <c:v>1.25E-3</c:v>
                </c:pt>
                <c:pt idx="3">
                  <c:v>1E-3</c:v>
                </c:pt>
                <c:pt idx="4">
                  <c:v>7.1428571428571429E-4</c:v>
                </c:pt>
              </c:numCache>
            </c:numRef>
          </c:xVal>
          <c:yVal>
            <c:numRef>
              <c:f>'Mutants with liposome'!$N$30:$N$34</c:f>
              <c:numCache>
                <c:formatCode>0.00E+00</c:formatCode>
                <c:ptCount val="5"/>
                <c:pt idx="0">
                  <c:v>22.040816326530624</c:v>
                </c:pt>
                <c:pt idx="1">
                  <c:v>20.769230769230749</c:v>
                </c:pt>
                <c:pt idx="2">
                  <c:v>16.615384615384613</c:v>
                </c:pt>
                <c:pt idx="3">
                  <c:v>15.88235294117648</c:v>
                </c:pt>
                <c:pt idx="4">
                  <c:v>11.868131868131872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BB-4553-A9F9-5A6E02160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583008"/>
        <c:axId val="1764586400"/>
      </c:scatterChart>
      <c:valAx>
        <c:axId val="1764583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586400"/>
        <c:crosses val="autoZero"/>
        <c:crossBetween val="midCat"/>
      </c:valAx>
      <c:valAx>
        <c:axId val="176458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583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G300E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 liposome'!$M$40:$M$44</c:f>
              <c:numCache>
                <c:formatCode>0.00E+00</c:formatCode>
                <c:ptCount val="5"/>
                <c:pt idx="0">
                  <c:v>2.5000000000000001E-3</c:v>
                </c:pt>
                <c:pt idx="1">
                  <c:v>1.6666666666666668E-3</c:v>
                </c:pt>
                <c:pt idx="2">
                  <c:v>1.25E-3</c:v>
                </c:pt>
                <c:pt idx="3">
                  <c:v>1E-3</c:v>
                </c:pt>
                <c:pt idx="4">
                  <c:v>7.1428571428571429E-4</c:v>
                </c:pt>
              </c:numCache>
            </c:numRef>
          </c:xVal>
          <c:yVal>
            <c:numRef>
              <c:f>'Mutants with liposome'!$N$40:$N$44</c:f>
              <c:numCache>
                <c:formatCode>0.00E+00</c:formatCode>
                <c:ptCount val="5"/>
                <c:pt idx="0">
                  <c:v>33.750000000000028</c:v>
                </c:pt>
                <c:pt idx="1">
                  <c:v>29.189189189189154</c:v>
                </c:pt>
                <c:pt idx="2">
                  <c:v>22.978723404255309</c:v>
                </c:pt>
                <c:pt idx="3">
                  <c:v>24.545454545454557</c:v>
                </c:pt>
                <c:pt idx="4">
                  <c:v>17.7049180327869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02-4DFF-A209-16CAB25E2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19920"/>
        <c:axId val="1764623312"/>
      </c:scatterChart>
      <c:valAx>
        <c:axId val="1764619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623312"/>
        <c:crosses val="autoZero"/>
        <c:crossBetween val="midCat"/>
      </c:valAx>
      <c:valAx>
        <c:axId val="1764623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619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T302N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61901286729403E-2"/>
                  <c:y val="-1.25903614457830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 liposome'!$M$50:$M$54</c:f>
              <c:numCache>
                <c:formatCode>0.00E+00</c:formatCode>
                <c:ptCount val="5"/>
                <c:pt idx="0">
                  <c:v>2.5000000000000001E-3</c:v>
                </c:pt>
                <c:pt idx="1">
                  <c:v>1.6666666666666668E-3</c:v>
                </c:pt>
                <c:pt idx="2">
                  <c:v>1.25E-3</c:v>
                </c:pt>
                <c:pt idx="3">
                  <c:v>1E-3</c:v>
                </c:pt>
                <c:pt idx="4">
                  <c:v>7.1428571428571429E-4</c:v>
                </c:pt>
              </c:numCache>
            </c:numRef>
          </c:xVal>
          <c:yVal>
            <c:numRef>
              <c:f>'Mutants with liposome'!$N$50:$N$54</c:f>
              <c:numCache>
                <c:formatCode>0.00E+00</c:formatCode>
                <c:ptCount val="5"/>
                <c:pt idx="0">
                  <c:v>16.875000000000004</c:v>
                </c:pt>
                <c:pt idx="1">
                  <c:v>13.935483870967733</c:v>
                </c:pt>
                <c:pt idx="2">
                  <c:v>11.020408163265307</c:v>
                </c:pt>
                <c:pt idx="3">
                  <c:v>10.093457943925237</c:v>
                </c:pt>
                <c:pt idx="4">
                  <c:v>7.7142857142857197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6F-4334-BCCF-F9EA1B74E4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56928"/>
        <c:axId val="1763788080"/>
      </c:scatterChart>
      <c:valAx>
        <c:axId val="1764656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3788080"/>
        <c:crosses val="autoZero"/>
        <c:crossBetween val="midCat"/>
      </c:valAx>
      <c:valAx>
        <c:axId val="176378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65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T323A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 liposome'!$M$60:$M$64</c:f>
              <c:numCache>
                <c:formatCode>0.00E+00</c:formatCode>
                <c:ptCount val="5"/>
                <c:pt idx="0">
                  <c:v>2.5000000000000001E-3</c:v>
                </c:pt>
                <c:pt idx="1">
                  <c:v>1.6666666666666668E-3</c:v>
                </c:pt>
                <c:pt idx="2">
                  <c:v>1.25E-3</c:v>
                </c:pt>
                <c:pt idx="3">
                  <c:v>1E-3</c:v>
                </c:pt>
                <c:pt idx="4">
                  <c:v>7.1428571428571429E-4</c:v>
                </c:pt>
              </c:numCache>
            </c:numRef>
          </c:xVal>
          <c:yVal>
            <c:numRef>
              <c:f>'Mutants with liposome'!$N$60:$N$64</c:f>
              <c:numCache>
                <c:formatCode>0.00E+00</c:formatCode>
                <c:ptCount val="5"/>
                <c:pt idx="0">
                  <c:v>17.142857142857139</c:v>
                </c:pt>
                <c:pt idx="1">
                  <c:v>13.499999999999991</c:v>
                </c:pt>
                <c:pt idx="2">
                  <c:v>10.485436893203886</c:v>
                </c:pt>
                <c:pt idx="3">
                  <c:v>8.4375000000000018</c:v>
                </c:pt>
                <c:pt idx="4">
                  <c:v>6.3529411764705905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16-4235-ACF4-268A7F40D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311792"/>
        <c:axId val="1764315184"/>
      </c:scatterChart>
      <c:valAx>
        <c:axId val="1764311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315184"/>
        <c:crosses val="autoZero"/>
        <c:crossBetween val="midCat"/>
      </c:valAx>
      <c:valAx>
        <c:axId val="176431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311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794-800A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4929751428130307E-2"/>
                  <c:y val="-4.245508982035930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 liposome'!$M$70:$M$74</c:f>
              <c:numCache>
                <c:formatCode>0.00E+00</c:formatCode>
                <c:ptCount val="5"/>
                <c:pt idx="0">
                  <c:v>2.5000000000000001E-3</c:v>
                </c:pt>
                <c:pt idx="1">
                  <c:v>1.6666666666666668E-3</c:v>
                </c:pt>
                <c:pt idx="2">
                  <c:v>1.25E-3</c:v>
                </c:pt>
                <c:pt idx="3">
                  <c:v>1E-3</c:v>
                </c:pt>
                <c:pt idx="4">
                  <c:v>7.1428571428571429E-4</c:v>
                </c:pt>
              </c:numCache>
            </c:numRef>
          </c:xVal>
          <c:yVal>
            <c:numRef>
              <c:f>'Mutants with liposome'!$N$70:$N$74</c:f>
              <c:numCache>
                <c:formatCode>0.00E+00</c:formatCode>
                <c:ptCount val="5"/>
                <c:pt idx="0">
                  <c:v>8</c:v>
                </c:pt>
                <c:pt idx="1">
                  <c:v>6.5454545454545441</c:v>
                </c:pt>
                <c:pt idx="2">
                  <c:v>5.5958549222797931</c:v>
                </c:pt>
                <c:pt idx="3">
                  <c:v>4.7577092511013221</c:v>
                </c:pt>
                <c:pt idx="4">
                  <c:v>3.4394904458598718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69-44D3-852A-8DD24DB854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536928"/>
        <c:axId val="1764540000"/>
      </c:scatterChart>
      <c:valAx>
        <c:axId val="1764536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540000"/>
        <c:crosses val="autoZero"/>
        <c:crossBetween val="midCat"/>
      </c:valAx>
      <c:valAx>
        <c:axId val="176454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536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L795EM798EL799E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 liposome'!$M$81:$M$85</c:f>
              <c:numCache>
                <c:formatCode>0.00E+00</c:formatCode>
                <c:ptCount val="5"/>
                <c:pt idx="0">
                  <c:v>2.5000000000000001E-3</c:v>
                </c:pt>
                <c:pt idx="1">
                  <c:v>1.6666666666666668E-3</c:v>
                </c:pt>
                <c:pt idx="2">
                  <c:v>1.25E-3</c:v>
                </c:pt>
                <c:pt idx="3">
                  <c:v>1E-3</c:v>
                </c:pt>
                <c:pt idx="4">
                  <c:v>7.1428571428571429E-4</c:v>
                </c:pt>
              </c:numCache>
            </c:numRef>
          </c:xVal>
          <c:yVal>
            <c:numRef>
              <c:f>'Mutants with liposome'!$N$81:$N$85</c:f>
              <c:numCache>
                <c:formatCode>0.00E+00</c:formatCode>
                <c:ptCount val="5"/>
                <c:pt idx="0">
                  <c:v>18.62068965517242</c:v>
                </c:pt>
                <c:pt idx="1">
                  <c:v>14.999999999999988</c:v>
                </c:pt>
                <c:pt idx="2">
                  <c:v>12.857142857142852</c:v>
                </c:pt>
                <c:pt idx="3">
                  <c:v>11.489361702127663</c:v>
                </c:pt>
                <c:pt idx="4">
                  <c:v>7.8832116788321187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E6-4F29-A124-C7C507C3D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292912"/>
        <c:axId val="1764296304"/>
      </c:scatterChart>
      <c:valAx>
        <c:axId val="1764292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296304"/>
        <c:crosses val="autoZero"/>
        <c:crossBetween val="midCat"/>
      </c:valAx>
      <c:valAx>
        <c:axId val="176429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64292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L795AM798AL799A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'Mutants with liposome'!$M$91:$M$95</c:f>
              <c:numCache>
                <c:formatCode>0.00E+00</c:formatCode>
                <c:ptCount val="5"/>
                <c:pt idx="0">
                  <c:v>2.5000000000000001E-3</c:v>
                </c:pt>
                <c:pt idx="1">
                  <c:v>1.6666666666666668E-3</c:v>
                </c:pt>
                <c:pt idx="2">
                  <c:v>1.25E-3</c:v>
                </c:pt>
                <c:pt idx="3">
                  <c:v>1E-3</c:v>
                </c:pt>
                <c:pt idx="4">
                  <c:v>7.1428571428571429E-4</c:v>
                </c:pt>
              </c:numCache>
            </c:numRef>
          </c:xVal>
          <c:yVal>
            <c:numRef>
              <c:f>'Mutants with liposome'!$N$91:$N$95</c:f>
              <c:numCache>
                <c:formatCode>0.00E+00</c:formatCode>
                <c:ptCount val="5"/>
                <c:pt idx="0">
                  <c:v>7.7142857142857126</c:v>
                </c:pt>
                <c:pt idx="1">
                  <c:v>5.9668508287292799</c:v>
                </c:pt>
                <c:pt idx="2">
                  <c:v>5.1184834123222753</c:v>
                </c:pt>
                <c:pt idx="3">
                  <c:v>4.4081632653061229</c:v>
                </c:pt>
                <c:pt idx="4">
                  <c:v>3.2142857142857149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B-4297-B0A8-676CE79C92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761728"/>
        <c:axId val="1759765120"/>
      </c:scatterChart>
      <c:valAx>
        <c:axId val="1759761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59765120"/>
        <c:crosses val="autoZero"/>
        <c:crossBetween val="midCat"/>
      </c:valAx>
      <c:valAx>
        <c:axId val="175976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759761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38100</xdr:colOff>
      <xdr:row>17</xdr:row>
      <xdr:rowOff>38100</xdr:rowOff>
    </xdr:from>
    <xdr:to>
      <xdr:col>24</xdr:col>
      <xdr:colOff>12700</xdr:colOff>
      <xdr:row>24</xdr:row>
      <xdr:rowOff>12700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DA3EF16-07E8-4B0A-BF02-429D85DFCE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44450</xdr:colOff>
      <xdr:row>27</xdr:row>
      <xdr:rowOff>38100</xdr:rowOff>
    </xdr:from>
    <xdr:to>
      <xdr:col>24</xdr:col>
      <xdr:colOff>69850</xdr:colOff>
      <xdr:row>33</xdr:row>
      <xdr:rowOff>165100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ACF15CEC-581C-4019-AD22-013E77218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44450</xdr:colOff>
      <xdr:row>17</xdr:row>
      <xdr:rowOff>44450</xdr:rowOff>
    </xdr:from>
    <xdr:to>
      <xdr:col>24</xdr:col>
      <xdr:colOff>12700</xdr:colOff>
      <xdr:row>23</xdr:row>
      <xdr:rowOff>139700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FB280D3-1254-49C4-94B4-E636FC4AF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19050</xdr:colOff>
      <xdr:row>27</xdr:row>
      <xdr:rowOff>31750</xdr:rowOff>
    </xdr:from>
    <xdr:to>
      <xdr:col>23</xdr:col>
      <xdr:colOff>647700</xdr:colOff>
      <xdr:row>33</xdr:row>
      <xdr:rowOff>146050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8D2D5A89-9723-49DF-A11F-BBD64CD8B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25400</xdr:colOff>
      <xdr:row>37</xdr:row>
      <xdr:rowOff>31750</xdr:rowOff>
    </xdr:from>
    <xdr:to>
      <xdr:col>24</xdr:col>
      <xdr:colOff>31750</xdr:colOff>
      <xdr:row>43</xdr:row>
      <xdr:rowOff>165100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1D0487C3-62C5-496A-949B-AE6E970E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44450</xdr:colOff>
      <xdr:row>47</xdr:row>
      <xdr:rowOff>31750</xdr:rowOff>
    </xdr:from>
    <xdr:to>
      <xdr:col>24</xdr:col>
      <xdr:colOff>31750</xdr:colOff>
      <xdr:row>53</xdr:row>
      <xdr:rowOff>146050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10C24643-4B29-4009-8074-95CC454DF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31750</xdr:colOff>
      <xdr:row>57</xdr:row>
      <xdr:rowOff>38100</xdr:rowOff>
    </xdr:from>
    <xdr:to>
      <xdr:col>24</xdr:col>
      <xdr:colOff>0</xdr:colOff>
      <xdr:row>63</xdr:row>
      <xdr:rowOff>158750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BD6A368A-1EDA-4C20-B762-70700905AD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25401</xdr:colOff>
      <xdr:row>67</xdr:row>
      <xdr:rowOff>19050</xdr:rowOff>
    </xdr:from>
    <xdr:to>
      <xdr:col>24</xdr:col>
      <xdr:colOff>19051</xdr:colOff>
      <xdr:row>74</xdr:row>
      <xdr:rowOff>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56FB5E1-020B-4109-A517-1D9D08429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6350</xdr:colOff>
      <xdr:row>77</xdr:row>
      <xdr:rowOff>44450</xdr:rowOff>
    </xdr:from>
    <xdr:to>
      <xdr:col>24</xdr:col>
      <xdr:colOff>6350</xdr:colOff>
      <xdr:row>84</xdr:row>
      <xdr:rowOff>12700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74757993-C9F5-4E1C-907B-34E3BC19CC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12700</xdr:colOff>
      <xdr:row>87</xdr:row>
      <xdr:rowOff>38100</xdr:rowOff>
    </xdr:from>
    <xdr:to>
      <xdr:col>24</xdr:col>
      <xdr:colOff>44450</xdr:colOff>
      <xdr:row>93</xdr:row>
      <xdr:rowOff>171450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A9A71266-65AF-4E87-A551-36D73E504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20</xdr:col>
      <xdr:colOff>12700</xdr:colOff>
      <xdr:row>97</xdr:row>
      <xdr:rowOff>38100</xdr:rowOff>
    </xdr:from>
    <xdr:to>
      <xdr:col>24</xdr:col>
      <xdr:colOff>6350</xdr:colOff>
      <xdr:row>103</xdr:row>
      <xdr:rowOff>165100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B0055872-7DD0-46B2-A9F4-7A91863C61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31750</xdr:colOff>
      <xdr:row>107</xdr:row>
      <xdr:rowOff>31750</xdr:rowOff>
    </xdr:from>
    <xdr:to>
      <xdr:col>23</xdr:col>
      <xdr:colOff>654050</xdr:colOff>
      <xdr:row>113</xdr:row>
      <xdr:rowOff>146050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9699A3F2-F330-42C3-B049-2C79C4A2A5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140</xdr:row>
      <xdr:rowOff>63500</xdr:rowOff>
    </xdr:from>
    <xdr:to>
      <xdr:col>21</xdr:col>
      <xdr:colOff>450850</xdr:colOff>
      <xdr:row>148</xdr:row>
      <xdr:rowOff>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DB0D695-5CBD-494A-94DA-B15BFD5D7E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273842</xdr:colOff>
      <xdr:row>40</xdr:row>
      <xdr:rowOff>31750</xdr:rowOff>
    </xdr:from>
    <xdr:to>
      <xdr:col>28</xdr:col>
      <xdr:colOff>531812</xdr:colOff>
      <xdr:row>54</xdr:row>
      <xdr:rowOff>174625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B73A4AFA-A82D-4178-A756-4FF25558FF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154780</xdr:colOff>
      <xdr:row>77</xdr:row>
      <xdr:rowOff>39687</xdr:rowOff>
    </xdr:from>
    <xdr:to>
      <xdr:col>28</xdr:col>
      <xdr:colOff>403489</xdr:colOff>
      <xdr:row>92</xdr:row>
      <xdr:rowOff>15876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7AD764FF-A3D7-4EA7-B127-484AE184A5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58870</xdr:colOff>
      <xdr:row>84</xdr:row>
      <xdr:rowOff>926</xdr:rowOff>
    </xdr:from>
    <xdr:to>
      <xdr:col>21</xdr:col>
      <xdr:colOff>403490</xdr:colOff>
      <xdr:row>92</xdr:row>
      <xdr:rowOff>19844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F237E206-1DA0-45A5-9CA8-8F38085850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58209</xdr:colOff>
      <xdr:row>47</xdr:row>
      <xdr:rowOff>137583</xdr:rowOff>
    </xdr:from>
    <xdr:to>
      <xdr:col>21</xdr:col>
      <xdr:colOff>264583</xdr:colOff>
      <xdr:row>54</xdr:row>
      <xdr:rowOff>137583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022E70A8-7D3D-46DA-BF0A-DD736D097F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492125</xdr:colOff>
      <xdr:row>129</xdr:row>
      <xdr:rowOff>151343</xdr:rowOff>
    </xdr:from>
    <xdr:to>
      <xdr:col>29</xdr:col>
      <xdr:colOff>31750</xdr:colOff>
      <xdr:row>148</xdr:row>
      <xdr:rowOff>10584</xdr:rowOff>
    </xdr:to>
    <xdr:graphicFrame macro="">
      <xdr:nvGraphicFramePr>
        <xdr:cNvPr id="14" name="图表 13">
          <a:extLst>
            <a:ext uri="{FF2B5EF4-FFF2-40B4-BE49-F238E27FC236}">
              <a16:creationId xmlns:a16="http://schemas.microsoft.com/office/drawing/2014/main" id="{6267C2AB-3F5E-425E-BD7E-E05E98D347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63500</xdr:colOff>
      <xdr:row>17</xdr:row>
      <xdr:rowOff>57150</xdr:rowOff>
    </xdr:from>
    <xdr:to>
      <xdr:col>24</xdr:col>
      <xdr:colOff>6350</xdr:colOff>
      <xdr:row>24</xdr:row>
      <xdr:rowOff>19050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D470106A-9F36-4500-841A-758A61981F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31750</xdr:colOff>
      <xdr:row>27</xdr:row>
      <xdr:rowOff>44450</xdr:rowOff>
    </xdr:from>
    <xdr:to>
      <xdr:col>24</xdr:col>
      <xdr:colOff>6350</xdr:colOff>
      <xdr:row>34</xdr:row>
      <xdr:rowOff>6350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E4C8668A-FDEC-4831-BC44-03D0C3D60E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19050</xdr:colOff>
      <xdr:row>37</xdr:row>
      <xdr:rowOff>12700</xdr:rowOff>
    </xdr:from>
    <xdr:to>
      <xdr:col>23</xdr:col>
      <xdr:colOff>647700</xdr:colOff>
      <xdr:row>43</xdr:row>
      <xdr:rowOff>158750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9FF588C9-AEA2-4177-A5A2-508FD886F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19050</xdr:colOff>
      <xdr:row>47</xdr:row>
      <xdr:rowOff>12700</xdr:rowOff>
    </xdr:from>
    <xdr:to>
      <xdr:col>23</xdr:col>
      <xdr:colOff>641350</xdr:colOff>
      <xdr:row>53</xdr:row>
      <xdr:rowOff>165100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15F7092B-0C61-47B2-B2E1-6D4993935C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31750</xdr:colOff>
      <xdr:row>57</xdr:row>
      <xdr:rowOff>25400</xdr:rowOff>
    </xdr:from>
    <xdr:to>
      <xdr:col>23</xdr:col>
      <xdr:colOff>647700</xdr:colOff>
      <xdr:row>63</xdr:row>
      <xdr:rowOff>158750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E7AFC1C0-20F4-4070-ADE6-4EE9A1254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31750</xdr:colOff>
      <xdr:row>67</xdr:row>
      <xdr:rowOff>6350</xdr:rowOff>
    </xdr:from>
    <xdr:to>
      <xdr:col>23</xdr:col>
      <xdr:colOff>641350</xdr:colOff>
      <xdr:row>73</xdr:row>
      <xdr:rowOff>171450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B24D388B-93B9-480A-AED2-CBFE701A09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25400</xdr:colOff>
      <xdr:row>78</xdr:row>
      <xdr:rowOff>12700</xdr:rowOff>
    </xdr:from>
    <xdr:to>
      <xdr:col>23</xdr:col>
      <xdr:colOff>635000</xdr:colOff>
      <xdr:row>85</xdr:row>
      <xdr:rowOff>12700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DAC693AA-26D8-4A2A-9086-51F0CB522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6350</xdr:colOff>
      <xdr:row>88</xdr:row>
      <xdr:rowOff>38100</xdr:rowOff>
    </xdr:from>
    <xdr:to>
      <xdr:col>24</xdr:col>
      <xdr:colOff>19050</xdr:colOff>
      <xdr:row>94</xdr:row>
      <xdr:rowOff>171450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6E2CC4AB-D3C2-4747-AC33-FC6942A36D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opLeftCell="A9" zoomScale="110" zoomScaleNormal="110" zoomScalePageLayoutView="110" workbookViewId="0">
      <selection activeCell="I38" sqref="I38"/>
    </sheetView>
  </sheetViews>
  <sheetFormatPr defaultColWidth="8.83203125" defaultRowHeight="14" x14ac:dyDescent="0.3"/>
  <cols>
    <col min="1" max="1" width="9.1640625" style="79" bestFit="1" customWidth="1"/>
    <col min="2" max="2" width="9" style="79" bestFit="1" customWidth="1"/>
    <col min="3" max="3" width="9.1640625" style="79" bestFit="1" customWidth="1"/>
    <col min="4" max="11" width="9" style="79" bestFit="1" customWidth="1"/>
    <col min="12" max="12" width="8.83203125" style="79"/>
    <col min="13" max="15" width="9" style="79" bestFit="1" customWidth="1"/>
    <col min="16" max="17" width="9.1640625" style="79" bestFit="1" customWidth="1"/>
    <col min="18" max="20" width="9" style="79" bestFit="1" customWidth="1"/>
  </cols>
  <sheetData>
    <row r="1" spans="1:12" ht="14.5" x14ac:dyDescent="0.35">
      <c r="A1" s="77" t="s">
        <v>37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x14ac:dyDescent="0.3">
      <c r="A2" s="78" t="s">
        <v>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</row>
    <row r="3" spans="1:12" x14ac:dyDescent="0.3">
      <c r="A3" s="78" t="s">
        <v>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</row>
    <row r="4" spans="1:12" x14ac:dyDescent="0.3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x14ac:dyDescent="0.3">
      <c r="A5" s="80" t="s">
        <v>2</v>
      </c>
      <c r="B5" s="78"/>
      <c r="C5" s="78"/>
      <c r="D5" s="78"/>
      <c r="E5" s="78" t="s">
        <v>3</v>
      </c>
      <c r="F5" s="78"/>
      <c r="G5" s="78"/>
      <c r="H5" s="78"/>
      <c r="I5" s="78"/>
      <c r="J5" s="78"/>
      <c r="K5" s="78"/>
      <c r="L5" s="78"/>
    </row>
    <row r="6" spans="1:12" x14ac:dyDescent="0.3">
      <c r="A6" s="81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</row>
    <row r="7" spans="1:12" x14ac:dyDescent="0.3">
      <c r="A7" s="78" t="s">
        <v>4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x14ac:dyDescent="0.3">
      <c r="A8" s="81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</row>
    <row r="9" spans="1:12" ht="28" x14ac:dyDescent="0.3">
      <c r="A9" s="82" t="s">
        <v>5</v>
      </c>
      <c r="B9" s="82" t="s">
        <v>6</v>
      </c>
      <c r="C9" s="82" t="s">
        <v>6</v>
      </c>
      <c r="D9" s="82" t="s">
        <v>6</v>
      </c>
      <c r="E9" s="83" t="s">
        <v>7</v>
      </c>
      <c r="F9" s="83" t="s">
        <v>8</v>
      </c>
      <c r="G9" s="84"/>
      <c r="H9" s="84"/>
      <c r="I9" s="84"/>
      <c r="J9" s="84"/>
      <c r="K9" s="84"/>
      <c r="L9" s="84"/>
    </row>
    <row r="10" spans="1:12" x14ac:dyDescent="0.3">
      <c r="A10" s="80">
        <v>400</v>
      </c>
      <c r="B10" s="80">
        <v>6.6000000000000003E-2</v>
      </c>
      <c r="C10" s="80">
        <v>6.6000000000000003E-2</v>
      </c>
      <c r="D10" s="80">
        <v>6.5000000000000002E-2</v>
      </c>
      <c r="E10" s="85">
        <f t="shared" ref="E10:E15" si="0">AVERAGE(B10:D10)</f>
        <v>6.5666666666666665E-2</v>
      </c>
      <c r="F10" s="85">
        <f>STDEV(B10:D10)</f>
        <v>5.7735026918962634E-4</v>
      </c>
      <c r="G10" s="78"/>
      <c r="H10" s="78"/>
      <c r="I10" s="78"/>
      <c r="J10" s="78"/>
      <c r="K10" s="78"/>
      <c r="L10" s="78"/>
    </row>
    <row r="11" spans="1:12" x14ac:dyDescent="0.3">
      <c r="A11" s="80">
        <v>500</v>
      </c>
      <c r="B11" s="80">
        <v>7.0000000000000007E-2</v>
      </c>
      <c r="C11" s="80">
        <v>6.9000000000000006E-2</v>
      </c>
      <c r="D11" s="80">
        <v>6.9000000000000006E-2</v>
      </c>
      <c r="E11" s="85">
        <f t="shared" si="0"/>
        <v>6.9333333333333344E-2</v>
      </c>
      <c r="F11" s="85">
        <f t="shared" ref="F11:F15" si="1">STDEV(B11:D11)</f>
        <v>5.7735026918962634E-4</v>
      </c>
      <c r="G11" s="78"/>
      <c r="H11" s="78"/>
      <c r="I11" s="78"/>
      <c r="J11" s="78"/>
      <c r="K11" s="78"/>
      <c r="L11" s="78"/>
    </row>
    <row r="12" spans="1:12" x14ac:dyDescent="0.3">
      <c r="A12" s="80">
        <v>600</v>
      </c>
      <c r="B12" s="80">
        <v>7.4999999999999997E-2</v>
      </c>
      <c r="C12" s="80">
        <v>7.2999999999999995E-2</v>
      </c>
      <c r="D12" s="80">
        <v>7.5999999999999998E-2</v>
      </c>
      <c r="E12" s="85">
        <f t="shared" si="0"/>
        <v>7.4666666666666659E-2</v>
      </c>
      <c r="F12" s="85">
        <f t="shared" si="1"/>
        <v>1.5275252316519479E-3</v>
      </c>
      <c r="G12" s="78"/>
      <c r="H12" s="78"/>
      <c r="I12" s="78"/>
      <c r="J12" s="78"/>
      <c r="K12" s="78"/>
      <c r="L12" s="78"/>
    </row>
    <row r="13" spans="1:12" x14ac:dyDescent="0.3">
      <c r="A13" s="80">
        <v>800</v>
      </c>
      <c r="B13" s="80">
        <v>8.2000000000000003E-2</v>
      </c>
      <c r="C13" s="80">
        <v>8.1000000000000003E-2</v>
      </c>
      <c r="D13" s="80">
        <v>8.1000000000000003E-2</v>
      </c>
      <c r="E13" s="85">
        <f t="shared" si="0"/>
        <v>8.1333333333333327E-2</v>
      </c>
      <c r="F13" s="85">
        <f t="shared" si="1"/>
        <v>5.7735026918962634E-4</v>
      </c>
      <c r="G13" s="78"/>
      <c r="H13" s="78"/>
      <c r="I13" s="78"/>
      <c r="J13" s="78"/>
      <c r="K13" s="78"/>
      <c r="L13" s="78"/>
    </row>
    <row r="14" spans="1:12" x14ac:dyDescent="0.3">
      <c r="A14" s="80">
        <v>1000</v>
      </c>
      <c r="B14" s="80">
        <v>9.6000000000000002E-2</v>
      </c>
      <c r="C14" s="80">
        <v>9.6000000000000002E-2</v>
      </c>
      <c r="D14" s="80">
        <v>8.6999999999999994E-2</v>
      </c>
      <c r="E14" s="85">
        <f t="shared" si="0"/>
        <v>9.3000000000000013E-2</v>
      </c>
      <c r="F14" s="85">
        <f t="shared" si="1"/>
        <v>5.1961524227066361E-3</v>
      </c>
      <c r="G14" s="78"/>
      <c r="H14" s="78"/>
      <c r="I14" s="78"/>
      <c r="J14" s="78"/>
      <c r="K14" s="78"/>
      <c r="L14" s="78"/>
    </row>
    <row r="15" spans="1:12" x14ac:dyDescent="0.3">
      <c r="A15" s="80">
        <v>1400</v>
      </c>
      <c r="B15" s="80">
        <v>0.123</v>
      </c>
      <c r="C15" s="80">
        <v>0.124</v>
      </c>
      <c r="D15" s="80">
        <v>0.123</v>
      </c>
      <c r="E15" s="85">
        <f t="shared" si="0"/>
        <v>0.12333333333333334</v>
      </c>
      <c r="F15" s="85">
        <f t="shared" si="1"/>
        <v>5.7735026918962634E-4</v>
      </c>
      <c r="G15" s="78"/>
      <c r="H15" s="78"/>
      <c r="I15" s="78"/>
      <c r="J15" s="78"/>
      <c r="K15" s="78"/>
      <c r="L15" s="78"/>
    </row>
    <row r="17" spans="1:20" x14ac:dyDescent="0.3">
      <c r="A17" s="86" t="s">
        <v>36</v>
      </c>
      <c r="C17" s="87">
        <v>500</v>
      </c>
    </row>
    <row r="18" spans="1:20" ht="84" x14ac:dyDescent="0.3">
      <c r="A18" s="88" t="s">
        <v>5</v>
      </c>
      <c r="B18" s="89" t="s">
        <v>6</v>
      </c>
      <c r="C18" s="89" t="s">
        <v>6</v>
      </c>
      <c r="D18" s="89" t="s">
        <v>6</v>
      </c>
      <c r="E18" s="83" t="s">
        <v>10</v>
      </c>
      <c r="F18" s="83" t="s">
        <v>8</v>
      </c>
      <c r="G18" s="83" t="s">
        <v>11</v>
      </c>
      <c r="H18" s="83" t="s">
        <v>8</v>
      </c>
      <c r="I18" s="83" t="s">
        <v>12</v>
      </c>
      <c r="J18" s="83" t="s">
        <v>13</v>
      </c>
      <c r="K18" s="83" t="s">
        <v>8</v>
      </c>
      <c r="L18" s="85"/>
      <c r="M18" s="83" t="s">
        <v>14</v>
      </c>
      <c r="N18" s="83" t="s">
        <v>15</v>
      </c>
      <c r="O18" s="83" t="s">
        <v>8</v>
      </c>
      <c r="P18" s="83" t="s">
        <v>16</v>
      </c>
      <c r="Q18" s="83" t="s">
        <v>17</v>
      </c>
      <c r="R18" s="83" t="s">
        <v>18</v>
      </c>
      <c r="S18" s="83" t="s">
        <v>19</v>
      </c>
      <c r="T18" s="83" t="s">
        <v>20</v>
      </c>
    </row>
    <row r="19" spans="1:20" x14ac:dyDescent="0.3">
      <c r="A19" s="90">
        <v>400</v>
      </c>
      <c r="B19" s="91">
        <v>8.5999999999999993E-2</v>
      </c>
      <c r="C19" s="91">
        <v>8.3000000000000004E-2</v>
      </c>
      <c r="D19" s="91">
        <v>8.4000000000000005E-2</v>
      </c>
      <c r="E19" s="85">
        <f>AVERAGE(B19:D19)</f>
        <v>8.433333333333333E-2</v>
      </c>
      <c r="F19" s="85">
        <f t="shared" ref="F19:F24" si="2">STDEV(B19:D19)</f>
        <v>1.5275252316519405E-3</v>
      </c>
      <c r="G19" s="85">
        <f t="shared" ref="G19:G24" si="3">E19-E10</f>
        <v>1.8666666666666665E-2</v>
      </c>
      <c r="H19" s="85">
        <f>SQRT(F10^2+F19^2)</f>
        <v>1.6329931618554465E-3</v>
      </c>
      <c r="I19" s="85">
        <f>(G19+0)/0.003</f>
        <v>6.2222222222222214</v>
      </c>
      <c r="J19" s="85">
        <f>I19/120</f>
        <v>5.1851851851851843E-2</v>
      </c>
      <c r="K19" s="85">
        <f>H19/G19*J19</f>
        <v>4.5360921162651288E-3</v>
      </c>
      <c r="L19" s="85"/>
      <c r="M19" s="85">
        <f t="shared" ref="M19:M24" si="4">1/A19</f>
        <v>2.5000000000000001E-3</v>
      </c>
      <c r="N19" s="85">
        <f t="shared" ref="N19:N24" si="5">1/J19</f>
        <v>19.285714285714288</v>
      </c>
      <c r="O19" s="85">
        <f t="shared" ref="O19:O24" si="6">K19/J19*N19</f>
        <v>1.6871485473251429</v>
      </c>
      <c r="P19" s="85">
        <f>INDEX(LINEST(N19:N24,M19:M24,TRUE,TRUE),1,1)</f>
        <v>5978.1750489534661</v>
      </c>
      <c r="Q19" s="85">
        <f>SQRT(S22/DEVSQ(M19:M24))</f>
        <v>1187.3924141225266</v>
      </c>
      <c r="R19" s="85">
        <f>INDEX(LINEST(N19:N24,M19:M24,TRUE,TRUE),1,2)</f>
        <v>5.0789397211545193</v>
      </c>
      <c r="S19" s="85">
        <f>SQRT(S22*SUMSQ(M19:M24)/DEVSQ(M19:M24)/6)</f>
        <v>1.945082747610194</v>
      </c>
      <c r="T19" s="85">
        <f>INDEX(LINEST(N19:N24,M19:M24,TRUE,TRUE),3,1)</f>
        <v>0.97854509824288782</v>
      </c>
    </row>
    <row r="20" spans="1:20" x14ac:dyDescent="0.3">
      <c r="A20" s="90">
        <v>500</v>
      </c>
      <c r="B20" s="91">
        <v>9.0999999999999998E-2</v>
      </c>
      <c r="C20" s="91">
        <v>8.7999999999999995E-2</v>
      </c>
      <c r="D20" s="91">
        <v>9.0999999999999998E-2</v>
      </c>
      <c r="E20" s="85">
        <f t="shared" ref="E20:E24" si="7">AVERAGE(B20:D20)</f>
        <v>9.0000000000000011E-2</v>
      </c>
      <c r="F20" s="85">
        <f t="shared" si="2"/>
        <v>1.7320508075688789E-3</v>
      </c>
      <c r="G20" s="85">
        <f t="shared" si="3"/>
        <v>2.0666666666666667E-2</v>
      </c>
      <c r="H20" s="85">
        <f t="shared" ref="H20:H24" si="8">SQRT(F11^2+F20^2)</f>
        <v>1.8257418583505554E-3</v>
      </c>
      <c r="I20" s="85">
        <f t="shared" ref="I20:I24" si="9">(G20+0)/0.003</f>
        <v>6.8888888888888884</v>
      </c>
      <c r="J20" s="85">
        <f t="shared" ref="J20:J24" si="10">I20/120</f>
        <v>5.74074074074074E-2</v>
      </c>
      <c r="K20" s="85">
        <f t="shared" ref="K20:K24" si="11">H20/G20*J20</f>
        <v>5.0715051620848755E-3</v>
      </c>
      <c r="L20" s="85"/>
      <c r="M20" s="85">
        <f t="shared" si="4"/>
        <v>2E-3</v>
      </c>
      <c r="N20" s="85">
        <f t="shared" si="5"/>
        <v>17.41935483870968</v>
      </c>
      <c r="O20" s="85">
        <f t="shared" si="6"/>
        <v>1.538866706830333</v>
      </c>
      <c r="P20" s="85"/>
      <c r="Q20" s="85"/>
      <c r="R20" s="85"/>
      <c r="S20" s="85"/>
      <c r="T20" s="85"/>
    </row>
    <row r="21" spans="1:20" x14ac:dyDescent="0.3">
      <c r="A21" s="90">
        <v>600</v>
      </c>
      <c r="B21" s="91">
        <v>9.9000000000000005E-2</v>
      </c>
      <c r="C21" s="91">
        <v>9.6000000000000002E-2</v>
      </c>
      <c r="D21" s="91">
        <v>9.7000000000000003E-2</v>
      </c>
      <c r="E21" s="85">
        <f t="shared" si="7"/>
        <v>9.7333333333333341E-2</v>
      </c>
      <c r="F21" s="85">
        <f t="shared" si="2"/>
        <v>1.5275252316519479E-3</v>
      </c>
      <c r="G21" s="85">
        <f t="shared" si="3"/>
        <v>2.2666666666666682E-2</v>
      </c>
      <c r="H21" s="85">
        <f t="shared" si="8"/>
        <v>2.1602468994692883E-3</v>
      </c>
      <c r="I21" s="85">
        <f t="shared" si="9"/>
        <v>7.5555555555555607</v>
      </c>
      <c r="J21" s="85">
        <f t="shared" si="10"/>
        <v>6.2962962962963012E-2</v>
      </c>
      <c r="K21" s="85">
        <f t="shared" si="11"/>
        <v>6.0006858318591349E-3</v>
      </c>
      <c r="L21" s="85"/>
      <c r="M21" s="85">
        <f t="shared" si="4"/>
        <v>1.6666666666666668E-3</v>
      </c>
      <c r="N21" s="85">
        <f t="shared" si="5"/>
        <v>15.882352941176459</v>
      </c>
      <c r="O21" s="85">
        <f t="shared" si="6"/>
        <v>1.5136678101817655</v>
      </c>
      <c r="P21" s="85"/>
      <c r="Q21" s="85"/>
      <c r="R21" s="85"/>
      <c r="S21" s="85" t="s">
        <v>21</v>
      </c>
      <c r="T21" s="85"/>
    </row>
    <row r="22" spans="1:20" x14ac:dyDescent="0.3">
      <c r="A22" s="90">
        <v>800</v>
      </c>
      <c r="B22" s="91">
        <v>0.112</v>
      </c>
      <c r="C22" s="91">
        <v>0.109</v>
      </c>
      <c r="D22" s="91">
        <v>0.109</v>
      </c>
      <c r="E22" s="85">
        <f t="shared" si="7"/>
        <v>0.11</v>
      </c>
      <c r="F22" s="85">
        <f t="shared" si="2"/>
        <v>1.7320508075688791E-3</v>
      </c>
      <c r="G22" s="85">
        <f t="shared" si="3"/>
        <v>2.8666666666666674E-2</v>
      </c>
      <c r="H22" s="85">
        <f t="shared" si="8"/>
        <v>1.8257418583505556E-3</v>
      </c>
      <c r="I22" s="85">
        <f t="shared" si="9"/>
        <v>9.5555555555555571</v>
      </c>
      <c r="J22" s="85">
        <f t="shared" si="10"/>
        <v>7.9629629629629647E-2</v>
      </c>
      <c r="K22" s="85">
        <f t="shared" si="11"/>
        <v>5.0715051620848764E-3</v>
      </c>
      <c r="L22" s="85"/>
      <c r="M22" s="85">
        <f t="shared" si="4"/>
        <v>1.25E-3</v>
      </c>
      <c r="N22" s="85">
        <f t="shared" si="5"/>
        <v>12.558139534883718</v>
      </c>
      <c r="O22" s="85">
        <f t="shared" si="6"/>
        <v>0.79981119808758749</v>
      </c>
      <c r="P22" s="85"/>
      <c r="Q22" s="85"/>
      <c r="R22" s="85"/>
      <c r="S22" s="85">
        <f>SUMSQ(O19:O24)/4</f>
        <v>3.1085021128554091</v>
      </c>
      <c r="T22" s="85"/>
    </row>
    <row r="23" spans="1:20" x14ac:dyDescent="0.3">
      <c r="A23" s="90">
        <v>1000</v>
      </c>
      <c r="B23" s="91">
        <v>0.127</v>
      </c>
      <c r="C23" s="91">
        <v>0.125</v>
      </c>
      <c r="D23" s="91">
        <v>0.124</v>
      </c>
      <c r="E23" s="85">
        <f t="shared" si="7"/>
        <v>0.12533333333333332</v>
      </c>
      <c r="F23" s="85">
        <f t="shared" si="2"/>
        <v>1.5275252316519479E-3</v>
      </c>
      <c r="G23" s="85">
        <f t="shared" si="3"/>
        <v>3.2333333333333311E-2</v>
      </c>
      <c r="H23" s="85">
        <f t="shared" si="8"/>
        <v>5.4160256030906448E-3</v>
      </c>
      <c r="I23" s="85">
        <f t="shared" si="9"/>
        <v>10.77777777777777</v>
      </c>
      <c r="J23" s="85">
        <f t="shared" si="10"/>
        <v>8.981481481481475E-2</v>
      </c>
      <c r="K23" s="85">
        <f t="shared" si="11"/>
        <v>1.504451556414068E-2</v>
      </c>
      <c r="L23" s="85"/>
      <c r="M23" s="85">
        <f t="shared" si="4"/>
        <v>1E-3</v>
      </c>
      <c r="N23" s="85">
        <f t="shared" si="5"/>
        <v>11.134020618556709</v>
      </c>
      <c r="O23" s="85">
        <f t="shared" si="6"/>
        <v>1.8650146619208965</v>
      </c>
      <c r="P23" s="85"/>
      <c r="Q23" s="85" t="s">
        <v>22</v>
      </c>
      <c r="R23" s="85" t="s">
        <v>23</v>
      </c>
      <c r="S23" s="85" t="s">
        <v>24</v>
      </c>
      <c r="T23" s="85" t="s">
        <v>23</v>
      </c>
    </row>
    <row r="24" spans="1:20" x14ac:dyDescent="0.3">
      <c r="A24" s="90">
        <v>1400</v>
      </c>
      <c r="B24" s="91">
        <v>0.161</v>
      </c>
      <c r="C24" s="91">
        <v>0.16900000000000001</v>
      </c>
      <c r="D24" s="91">
        <v>0.16300000000000001</v>
      </c>
      <c r="E24" s="85">
        <f t="shared" si="7"/>
        <v>0.16433333333333333</v>
      </c>
      <c r="F24" s="85">
        <f t="shared" si="2"/>
        <v>4.1633319989322695E-3</v>
      </c>
      <c r="G24" s="85">
        <f t="shared" si="3"/>
        <v>4.0999999999999995E-2</v>
      </c>
      <c r="H24" s="85">
        <f t="shared" si="8"/>
        <v>4.2031734043061677E-3</v>
      </c>
      <c r="I24" s="85">
        <f t="shared" si="9"/>
        <v>13.666666666666664</v>
      </c>
      <c r="J24" s="85">
        <f t="shared" si="10"/>
        <v>0.11388888888888887</v>
      </c>
      <c r="K24" s="85">
        <f t="shared" si="11"/>
        <v>1.1675481678628244E-2</v>
      </c>
      <c r="L24" s="85"/>
      <c r="M24" s="85">
        <f t="shared" si="4"/>
        <v>7.1428571428571429E-4</v>
      </c>
      <c r="N24" s="85">
        <f t="shared" si="5"/>
        <v>8.7804878048780495</v>
      </c>
      <c r="O24" s="85">
        <f t="shared" si="6"/>
        <v>0.90014421508044062</v>
      </c>
      <c r="P24" s="85"/>
      <c r="Q24" s="85">
        <f>P19/R19</f>
        <v>1177.0517819011518</v>
      </c>
      <c r="R24" s="85">
        <f>(Q19/P19+S19/R19)*Q24</f>
        <v>684.56325907170879</v>
      </c>
      <c r="S24" s="92">
        <f>1/R19/C17</f>
        <v>3.9378297633061295E-4</v>
      </c>
      <c r="T24" s="92">
        <f>S19/R19*S24</f>
        <v>1.5080715968591153E-4</v>
      </c>
    </row>
    <row r="27" spans="1:20" ht="14.5" x14ac:dyDescent="0.35">
      <c r="A27" s="77" t="s">
        <v>35</v>
      </c>
      <c r="C27" s="87">
        <v>2500</v>
      </c>
    </row>
    <row r="28" spans="1:20" ht="84" x14ac:dyDescent="0.3">
      <c r="A28" s="88" t="s">
        <v>5</v>
      </c>
      <c r="B28" s="89" t="s">
        <v>6</v>
      </c>
      <c r="C28" s="89" t="s">
        <v>6</v>
      </c>
      <c r="D28" s="89" t="s">
        <v>6</v>
      </c>
      <c r="E28" s="83" t="s">
        <v>10</v>
      </c>
      <c r="F28" s="83" t="s">
        <v>8</v>
      </c>
      <c r="G28" s="83" t="s">
        <v>11</v>
      </c>
      <c r="H28" s="83" t="s">
        <v>8</v>
      </c>
      <c r="I28" s="83" t="s">
        <v>12</v>
      </c>
      <c r="J28" s="83" t="s">
        <v>13</v>
      </c>
      <c r="K28" s="83" t="s">
        <v>8</v>
      </c>
      <c r="L28" s="85"/>
      <c r="M28" s="83" t="s">
        <v>14</v>
      </c>
      <c r="N28" s="83" t="s">
        <v>15</v>
      </c>
      <c r="O28" s="83" t="s">
        <v>8</v>
      </c>
      <c r="P28" s="83" t="s">
        <v>16</v>
      </c>
      <c r="Q28" s="83" t="s">
        <v>17</v>
      </c>
      <c r="R28" s="83" t="s">
        <v>18</v>
      </c>
      <c r="S28" s="83" t="s">
        <v>19</v>
      </c>
      <c r="T28" s="83" t="s">
        <v>20</v>
      </c>
    </row>
    <row r="29" spans="1:20" x14ac:dyDescent="0.3">
      <c r="A29" s="90">
        <v>400</v>
      </c>
      <c r="B29" s="91">
        <v>9.9000000000000005E-2</v>
      </c>
      <c r="C29" s="91">
        <v>9.8000000000000004E-2</v>
      </c>
      <c r="D29" s="91">
        <v>9.6000000000000002E-2</v>
      </c>
      <c r="E29" s="85">
        <f t="shared" ref="E29:E34" si="12">AVERAGE(B29:D29)</f>
        <v>9.7666666666666679E-2</v>
      </c>
      <c r="F29" s="85">
        <f t="shared" ref="F29:F34" si="13">STDEV(B29:D29)</f>
        <v>1.5275252316519479E-3</v>
      </c>
      <c r="G29" s="85">
        <f t="shared" ref="G29:G34" si="14">E29-E10</f>
        <v>3.2000000000000015E-2</v>
      </c>
      <c r="H29" s="85">
        <f t="shared" ref="H29:H34" si="15">SQRT(F10^2+F29^2)</f>
        <v>1.6329931618554534E-3</v>
      </c>
      <c r="I29" s="85">
        <f>(G29+0)/0.003</f>
        <v>10.666666666666671</v>
      </c>
      <c r="J29" s="85">
        <f t="shared" ref="J29:J34" si="16">I29/120</f>
        <v>8.8888888888888934E-2</v>
      </c>
      <c r="K29" s="85">
        <f t="shared" ref="K29:K34" si="17">H29/G29*J29</f>
        <v>4.5360921162651488E-3</v>
      </c>
      <c r="L29" s="85"/>
      <c r="M29" s="85">
        <f t="shared" ref="M29:M34" si="18">1/A29</f>
        <v>2.5000000000000001E-3</v>
      </c>
      <c r="N29" s="85">
        <f t="shared" ref="N29:N34" si="19">1/J29</f>
        <v>11.249999999999995</v>
      </c>
      <c r="O29" s="85">
        <f t="shared" ref="O29:O34" si="20">K29/J29*N29</f>
        <v>0.5740991584648073</v>
      </c>
      <c r="P29" s="85">
        <f>INDEX(LINEST(N29:N33,M29:M33,TRUE,TRUE),1,1)</f>
        <v>2398.5347750703208</v>
      </c>
      <c r="Q29" s="85">
        <f>SQRT(S32/DEVSQ(M29:M33))</f>
        <v>782.06067216220617</v>
      </c>
      <c r="R29" s="85">
        <f>INDEX(LINEST(N29:N33,M29:M33,TRUE,TRUE),1,2)</f>
        <v>5.5933466674435746</v>
      </c>
      <c r="S29" s="85">
        <f>SQRT(S32*SUMSQ(M29:M33)/DEVSQ(M29:M33)/5)</f>
        <v>1.3809640448828322</v>
      </c>
      <c r="T29" s="85">
        <f>INDEX(LINEST(N29:N33,M29:M33,TRUE,TRUE),3,1)</f>
        <v>0.92700889649216744</v>
      </c>
    </row>
    <row r="30" spans="1:20" x14ac:dyDescent="0.3">
      <c r="A30" s="90">
        <v>500</v>
      </c>
      <c r="B30" s="91">
        <v>0.10299999999999999</v>
      </c>
      <c r="C30" s="91">
        <v>0.104</v>
      </c>
      <c r="D30" s="91">
        <v>0.10299999999999999</v>
      </c>
      <c r="E30" s="85">
        <f t="shared" si="12"/>
        <v>0.10333333333333333</v>
      </c>
      <c r="F30" s="85">
        <f t="shared" si="13"/>
        <v>5.7735026918962634E-4</v>
      </c>
      <c r="G30" s="85">
        <f t="shared" si="14"/>
        <v>3.3999999999999989E-2</v>
      </c>
      <c r="H30" s="85">
        <f t="shared" si="15"/>
        <v>8.1649658092772682E-4</v>
      </c>
      <c r="I30" s="85">
        <f t="shared" ref="I30:I34" si="21">(G30+0)/0.003</f>
        <v>11.333333333333329</v>
      </c>
      <c r="J30" s="85">
        <f t="shared" si="16"/>
        <v>9.44444444444444E-2</v>
      </c>
      <c r="K30" s="85">
        <f t="shared" si="17"/>
        <v>2.2680460581325744E-3</v>
      </c>
      <c r="L30" s="85"/>
      <c r="M30" s="85">
        <f t="shared" si="18"/>
        <v>2E-3</v>
      </c>
      <c r="N30" s="85">
        <f t="shared" si="19"/>
        <v>10.588235294117652</v>
      </c>
      <c r="O30" s="85">
        <f t="shared" si="20"/>
        <v>0.25427229163839266</v>
      </c>
      <c r="P30" s="85"/>
      <c r="Q30" s="85"/>
      <c r="R30" s="85"/>
      <c r="S30" s="85"/>
      <c r="T30" s="85"/>
    </row>
    <row r="31" spans="1:20" x14ac:dyDescent="0.3">
      <c r="A31" s="90">
        <v>600</v>
      </c>
      <c r="B31" s="91">
        <v>0.112</v>
      </c>
      <c r="C31" s="91">
        <v>0.109</v>
      </c>
      <c r="D31" s="91">
        <v>0.109</v>
      </c>
      <c r="E31" s="85">
        <f t="shared" si="12"/>
        <v>0.11</v>
      </c>
      <c r="F31" s="85">
        <f t="shared" si="13"/>
        <v>1.7320508075688791E-3</v>
      </c>
      <c r="G31" s="85">
        <f t="shared" si="14"/>
        <v>3.5333333333333342E-2</v>
      </c>
      <c r="H31" s="85">
        <f t="shared" si="15"/>
        <v>2.3094010767585054E-3</v>
      </c>
      <c r="I31" s="85">
        <f t="shared" si="21"/>
        <v>11.77777777777778</v>
      </c>
      <c r="J31" s="85">
        <f t="shared" si="16"/>
        <v>9.8148148148148165E-2</v>
      </c>
      <c r="K31" s="85">
        <f t="shared" si="17"/>
        <v>6.4150029909958483E-3</v>
      </c>
      <c r="L31" s="85"/>
      <c r="M31" s="85">
        <f t="shared" si="18"/>
        <v>1.6666666666666668E-3</v>
      </c>
      <c r="N31" s="85">
        <f t="shared" si="19"/>
        <v>10.188679245283017</v>
      </c>
      <c r="O31" s="85">
        <f t="shared" si="20"/>
        <v>0.66593623074915942</v>
      </c>
      <c r="P31" s="85"/>
      <c r="Q31" s="85"/>
      <c r="R31" s="85"/>
      <c r="S31" s="85" t="s">
        <v>21</v>
      </c>
      <c r="T31" s="85"/>
    </row>
    <row r="32" spans="1:20" x14ac:dyDescent="0.3">
      <c r="A32" s="90">
        <v>800</v>
      </c>
      <c r="B32" s="91">
        <v>0.13</v>
      </c>
      <c r="C32" s="91">
        <v>0.123</v>
      </c>
      <c r="D32" s="91">
        <v>0.122</v>
      </c>
      <c r="E32" s="85">
        <f t="shared" si="12"/>
        <v>0.125</v>
      </c>
      <c r="F32" s="85">
        <f t="shared" si="13"/>
        <v>4.3588989435406778E-3</v>
      </c>
      <c r="G32" s="85">
        <f t="shared" si="14"/>
        <v>4.3666666666666673E-2</v>
      </c>
      <c r="H32" s="85">
        <f t="shared" si="15"/>
        <v>4.3969686527576442E-3</v>
      </c>
      <c r="I32" s="85">
        <f t="shared" si="21"/>
        <v>14.555555555555557</v>
      </c>
      <c r="J32" s="85">
        <f t="shared" si="16"/>
        <v>0.1212962962962963</v>
      </c>
      <c r="K32" s="85">
        <f t="shared" si="17"/>
        <v>1.2213801813215677E-2</v>
      </c>
      <c r="L32" s="85"/>
      <c r="M32" s="85">
        <f t="shared" si="18"/>
        <v>1.25E-3</v>
      </c>
      <c r="N32" s="85">
        <f t="shared" si="19"/>
        <v>8.244274809160304</v>
      </c>
      <c r="O32" s="85">
        <f t="shared" si="20"/>
        <v>0.83014850154039754</v>
      </c>
      <c r="P32" s="85"/>
      <c r="Q32" s="85"/>
      <c r="R32" s="85"/>
      <c r="S32" s="85">
        <f>SUMSQ(O29:O33)/3</f>
        <v>0.86985798391865154</v>
      </c>
      <c r="T32" s="85"/>
    </row>
    <row r="33" spans="1:20" x14ac:dyDescent="0.3">
      <c r="A33" s="90">
        <v>1000</v>
      </c>
      <c r="B33" s="91">
        <v>0.14199999999999999</v>
      </c>
      <c r="C33" s="91">
        <v>0.13600000000000001</v>
      </c>
      <c r="D33" s="91">
        <v>0.13800000000000001</v>
      </c>
      <c r="E33" s="85">
        <f t="shared" si="12"/>
        <v>0.13866666666666669</v>
      </c>
      <c r="F33" s="85">
        <f t="shared" si="13"/>
        <v>3.0550504633038811E-3</v>
      </c>
      <c r="G33" s="85">
        <f t="shared" si="14"/>
        <v>4.5666666666666675E-2</v>
      </c>
      <c r="H33" s="85">
        <f t="shared" si="15"/>
        <v>6.0277137733417054E-3</v>
      </c>
      <c r="I33" s="85">
        <f t="shared" si="21"/>
        <v>15.222222222222225</v>
      </c>
      <c r="J33" s="85">
        <f t="shared" si="16"/>
        <v>0.12685185185185188</v>
      </c>
      <c r="K33" s="85">
        <f t="shared" si="17"/>
        <v>1.6743649370393625E-2</v>
      </c>
      <c r="L33" s="85"/>
      <c r="M33" s="85">
        <f t="shared" si="18"/>
        <v>1E-3</v>
      </c>
      <c r="N33" s="85">
        <f t="shared" si="19"/>
        <v>7.8832116788321152</v>
      </c>
      <c r="O33" s="85">
        <f t="shared" si="20"/>
        <v>1.0405345317079822</v>
      </c>
      <c r="P33" s="85"/>
      <c r="Q33" s="85" t="s">
        <v>22</v>
      </c>
      <c r="R33" s="85" t="s">
        <v>23</v>
      </c>
      <c r="S33" s="85" t="s">
        <v>24</v>
      </c>
      <c r="T33" s="85" t="s">
        <v>23</v>
      </c>
    </row>
    <row r="34" spans="1:20" x14ac:dyDescent="0.3">
      <c r="A34" s="90">
        <v>1400</v>
      </c>
      <c r="B34" s="91">
        <v>0.16600000000000001</v>
      </c>
      <c r="C34" s="91">
        <v>0.16400000000000001</v>
      </c>
      <c r="D34" s="91">
        <v>0.16300000000000001</v>
      </c>
      <c r="E34" s="85">
        <f t="shared" si="12"/>
        <v>0.16433333333333333</v>
      </c>
      <c r="F34" s="85">
        <f t="shared" si="13"/>
        <v>1.5275252316519479E-3</v>
      </c>
      <c r="G34" s="85">
        <f t="shared" si="14"/>
        <v>4.0999999999999995E-2</v>
      </c>
      <c r="H34" s="85">
        <f t="shared" si="15"/>
        <v>1.6329931618554534E-3</v>
      </c>
      <c r="I34" s="85">
        <f t="shared" si="21"/>
        <v>13.666666666666664</v>
      </c>
      <c r="J34" s="85">
        <f t="shared" si="16"/>
        <v>0.11388888888888887</v>
      </c>
      <c r="K34" s="85">
        <f t="shared" si="17"/>
        <v>4.5360921162651479E-3</v>
      </c>
      <c r="L34" s="85"/>
      <c r="M34" s="85">
        <f t="shared" si="18"/>
        <v>7.1428571428571429E-4</v>
      </c>
      <c r="N34" s="85">
        <f t="shared" si="19"/>
        <v>8.7804878048780495</v>
      </c>
      <c r="O34" s="85">
        <f t="shared" si="20"/>
        <v>0.34971894007612331</v>
      </c>
      <c r="P34" s="85"/>
      <c r="Q34" s="85">
        <f>P29/R29</f>
        <v>428.81925932307092</v>
      </c>
      <c r="R34" s="85">
        <f>(Q29/P29+S29/R29)*Q34</f>
        <v>245.69273687960941</v>
      </c>
      <c r="S34" s="92">
        <f>1/R29/C27</f>
        <v>7.1513536310600074E-5</v>
      </c>
      <c r="T34" s="92">
        <f>S29/R29*S34</f>
        <v>1.7656267032792107E-5</v>
      </c>
    </row>
  </sheetData>
  <phoneticPr fontId="3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4"/>
  <sheetViews>
    <sheetView topLeftCell="K76" zoomScale="121" zoomScaleNormal="121" zoomScalePageLayoutView="121" workbookViewId="0">
      <selection activeCell="S117" sqref="S117"/>
    </sheetView>
  </sheetViews>
  <sheetFormatPr defaultColWidth="8.83203125" defaultRowHeight="14" x14ac:dyDescent="0.3"/>
  <sheetData>
    <row r="1" spans="1:12" x14ac:dyDescent="0.3">
      <c r="A1" s="20" t="s">
        <v>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3">
      <c r="A5" s="2" t="s">
        <v>2</v>
      </c>
      <c r="B5" s="1"/>
      <c r="C5" s="1"/>
      <c r="D5" s="1"/>
      <c r="E5" s="1" t="s">
        <v>3</v>
      </c>
      <c r="F5" s="1"/>
      <c r="G5" s="1"/>
      <c r="H5" s="1"/>
      <c r="I5" s="1"/>
      <c r="J5" s="1"/>
      <c r="K5" s="1"/>
      <c r="L5" s="1"/>
    </row>
    <row r="6" spans="1:12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3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3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8" x14ac:dyDescent="0.3">
      <c r="A9" s="4" t="s">
        <v>5</v>
      </c>
      <c r="B9" s="4" t="s">
        <v>6</v>
      </c>
      <c r="C9" s="4" t="s">
        <v>6</v>
      </c>
      <c r="D9" s="4" t="s">
        <v>6</v>
      </c>
      <c r="E9" s="5" t="s">
        <v>7</v>
      </c>
      <c r="F9" s="5" t="s">
        <v>8</v>
      </c>
      <c r="G9" s="6"/>
      <c r="H9" s="7"/>
      <c r="I9" s="7"/>
      <c r="J9" s="7"/>
      <c r="K9" s="6"/>
      <c r="L9" s="6"/>
    </row>
    <row r="10" spans="1:12" x14ac:dyDescent="0.3">
      <c r="A10" s="2">
        <v>400</v>
      </c>
      <c r="B10" s="2">
        <v>6.6000000000000003E-2</v>
      </c>
      <c r="C10" s="2">
        <v>6.6000000000000003E-2</v>
      </c>
      <c r="D10" s="2">
        <v>6.5000000000000002E-2</v>
      </c>
      <c r="E10" s="8">
        <f>AVERAGE(B10:D10)</f>
        <v>6.5666666666666665E-2</v>
      </c>
      <c r="F10" s="8">
        <f>STDEV(B10:D10)</f>
        <v>5.7735026918962634E-4</v>
      </c>
      <c r="G10" s="9"/>
      <c r="H10" s="9"/>
      <c r="I10" s="9"/>
      <c r="J10" s="9"/>
      <c r="K10" s="9"/>
      <c r="L10" s="9"/>
    </row>
    <row r="11" spans="1:12" x14ac:dyDescent="0.3">
      <c r="A11" s="2">
        <v>500</v>
      </c>
      <c r="B11" s="2">
        <v>7.0000000000000007E-2</v>
      </c>
      <c r="C11" s="2">
        <v>6.9000000000000006E-2</v>
      </c>
      <c r="D11" s="2">
        <v>6.9000000000000006E-2</v>
      </c>
      <c r="E11" s="8">
        <f t="shared" ref="E11:E15" si="0">AVERAGE(B11:D11)</f>
        <v>6.9333333333333344E-2</v>
      </c>
      <c r="F11" s="8">
        <f t="shared" ref="F11:F14" si="1">STDEV(B11:D11)</f>
        <v>5.7735026918962634E-4</v>
      </c>
      <c r="G11" s="9"/>
      <c r="H11" s="9"/>
      <c r="I11" s="9"/>
      <c r="J11" s="9"/>
      <c r="K11" s="9"/>
      <c r="L11" s="9"/>
    </row>
    <row r="12" spans="1:12" x14ac:dyDescent="0.3">
      <c r="A12" s="2">
        <v>600</v>
      </c>
      <c r="B12" s="2">
        <v>7.4999999999999997E-2</v>
      </c>
      <c r="C12" s="2">
        <v>7.2999999999999995E-2</v>
      </c>
      <c r="D12" s="2">
        <v>7.5999999999999998E-2</v>
      </c>
      <c r="E12" s="8">
        <f t="shared" si="0"/>
        <v>7.4666666666666659E-2</v>
      </c>
      <c r="F12" s="8">
        <f t="shared" si="1"/>
        <v>1.5275252316519479E-3</v>
      </c>
      <c r="G12" s="9"/>
      <c r="H12" s="9"/>
      <c r="I12" s="9"/>
      <c r="J12" s="9"/>
      <c r="K12" s="9"/>
      <c r="L12" s="9"/>
    </row>
    <row r="13" spans="1:12" x14ac:dyDescent="0.3">
      <c r="A13" s="2">
        <v>800</v>
      </c>
      <c r="B13" s="2">
        <v>8.2000000000000003E-2</v>
      </c>
      <c r="C13" s="2">
        <v>8.1000000000000003E-2</v>
      </c>
      <c r="D13" s="2">
        <v>8.1000000000000003E-2</v>
      </c>
      <c r="E13" s="8">
        <f t="shared" si="0"/>
        <v>8.1333333333333327E-2</v>
      </c>
      <c r="F13" s="8">
        <f t="shared" si="1"/>
        <v>5.7735026918962634E-4</v>
      </c>
      <c r="G13" s="9"/>
      <c r="H13" s="9"/>
      <c r="I13" s="9"/>
      <c r="J13" s="9"/>
      <c r="K13" s="9"/>
      <c r="L13" s="9"/>
    </row>
    <row r="14" spans="1:12" x14ac:dyDescent="0.3">
      <c r="A14" s="2">
        <v>1000</v>
      </c>
      <c r="B14" s="2">
        <v>9.6000000000000002E-2</v>
      </c>
      <c r="C14" s="2">
        <v>9.6000000000000002E-2</v>
      </c>
      <c r="D14" s="2">
        <v>8.6999999999999994E-2</v>
      </c>
      <c r="E14" s="8">
        <f t="shared" si="0"/>
        <v>9.3000000000000013E-2</v>
      </c>
      <c r="F14" s="8">
        <f t="shared" si="1"/>
        <v>5.1961524227066361E-3</v>
      </c>
      <c r="G14" s="9"/>
      <c r="H14" s="9"/>
      <c r="I14" s="9"/>
      <c r="J14" s="9"/>
      <c r="K14" s="9"/>
      <c r="L14" s="9"/>
    </row>
    <row r="15" spans="1:12" x14ac:dyDescent="0.3">
      <c r="A15" s="2">
        <v>1400</v>
      </c>
      <c r="B15" s="2">
        <v>0.123</v>
      </c>
      <c r="C15" s="2">
        <v>0.124</v>
      </c>
      <c r="D15" s="2">
        <v>0.123</v>
      </c>
      <c r="E15" s="8">
        <f t="shared" si="0"/>
        <v>0.12333333333333334</v>
      </c>
      <c r="F15" s="8">
        <f>STDEV(B15:D15)</f>
        <v>5.7735026918962634E-4</v>
      </c>
      <c r="G15" s="9"/>
      <c r="H15" s="9"/>
      <c r="I15" s="9"/>
      <c r="J15" s="9"/>
      <c r="K15" s="9"/>
      <c r="L15" s="9"/>
    </row>
    <row r="17" spans="1:20" x14ac:dyDescent="0.3">
      <c r="A17" s="10" t="s">
        <v>9</v>
      </c>
      <c r="C17" s="11">
        <v>2500</v>
      </c>
    </row>
    <row r="18" spans="1:20" ht="84" x14ac:dyDescent="0.3">
      <c r="A18" s="12" t="s">
        <v>5</v>
      </c>
      <c r="B18" s="13" t="s">
        <v>6</v>
      </c>
      <c r="C18" s="13" t="s">
        <v>6</v>
      </c>
      <c r="D18" s="13" t="s">
        <v>6</v>
      </c>
      <c r="E18" s="5" t="s">
        <v>10</v>
      </c>
      <c r="F18" s="5" t="s">
        <v>8</v>
      </c>
      <c r="G18" s="5" t="s">
        <v>11</v>
      </c>
      <c r="H18" s="5" t="s">
        <v>8</v>
      </c>
      <c r="I18" s="5" t="s">
        <v>12</v>
      </c>
      <c r="J18" s="14" t="s">
        <v>13</v>
      </c>
      <c r="K18" s="5" t="s">
        <v>8</v>
      </c>
      <c r="L18" s="15"/>
      <c r="M18" s="5" t="s">
        <v>14</v>
      </c>
      <c r="N18" s="5" t="s">
        <v>15</v>
      </c>
      <c r="O18" s="5" t="s">
        <v>8</v>
      </c>
      <c r="P18" s="5" t="s">
        <v>16</v>
      </c>
      <c r="Q18" s="5" t="s">
        <v>17</v>
      </c>
      <c r="R18" s="5" t="s">
        <v>18</v>
      </c>
      <c r="S18" s="5" t="s">
        <v>19</v>
      </c>
      <c r="T18" s="5" t="s">
        <v>20</v>
      </c>
    </row>
    <row r="19" spans="1:20" x14ac:dyDescent="0.3">
      <c r="A19" s="16">
        <v>400</v>
      </c>
      <c r="B19" s="17">
        <v>0.111</v>
      </c>
      <c r="C19" s="17">
        <v>0.112</v>
      </c>
      <c r="D19" s="17">
        <v>0.114</v>
      </c>
      <c r="E19" s="8">
        <f>AVERAGE(B19:D19)</f>
        <v>0.11233333333333334</v>
      </c>
      <c r="F19" s="8">
        <f t="shared" ref="F19:F23" si="2">STDEV(B19:D19)</f>
        <v>1.5275252316519479E-3</v>
      </c>
      <c r="G19" s="8">
        <f>E19-E10</f>
        <v>4.6666666666666676E-2</v>
      </c>
      <c r="H19" s="8">
        <f>SQRT(F10^2+F19^2)</f>
        <v>1.6329931618554534E-3</v>
      </c>
      <c r="I19" s="18">
        <f>(G19+0)/0.003</f>
        <v>15.555555555555559</v>
      </c>
      <c r="J19" s="18">
        <f>I19/120</f>
        <v>0.12962962962962965</v>
      </c>
      <c r="K19" s="18">
        <f>H19/G19*J19</f>
        <v>4.5360921162651488E-3</v>
      </c>
      <c r="L19" s="15"/>
      <c r="M19" s="19">
        <f t="shared" ref="M19:M24" si="3">1/A19</f>
        <v>2.5000000000000001E-3</v>
      </c>
      <c r="N19" s="19">
        <f t="shared" ref="N19:N24" si="4">1/J19</f>
        <v>7.7142857142857126</v>
      </c>
      <c r="O19" s="19">
        <f>K19/J19*N19</f>
        <v>0.26994376757202382</v>
      </c>
      <c r="P19" s="19">
        <f>INDEX(LINEST(N19:N24,M19:M24,TRUE,TRUE),1,1)</f>
        <v>1805.8129836095966</v>
      </c>
      <c r="Q19" s="19">
        <f>SQRT(S22/DEVSQ(M19:M24))</f>
        <v>313.50043100480957</v>
      </c>
      <c r="R19" s="19">
        <f>INDEX(LINEST(N19:N24,M19:M24,TRUE,TRUE),1,2)</f>
        <v>3.3874877106128145</v>
      </c>
      <c r="S19" s="19">
        <f>SQRT(S22*SUMSQ(M19:M24)/DEVSQ(M19:M24)/6)</f>
        <v>0.51354907818443551</v>
      </c>
      <c r="T19" s="18">
        <f>INDEX(LINEST(N19:N24,M19:M24,TRUE,TRUE),3,1)</f>
        <v>0.98097113179070616</v>
      </c>
    </row>
    <row r="20" spans="1:20" x14ac:dyDescent="0.3">
      <c r="A20" s="16">
        <v>500</v>
      </c>
      <c r="B20" s="17">
        <v>0.122</v>
      </c>
      <c r="C20" s="17">
        <v>0.12</v>
      </c>
      <c r="D20" s="17">
        <v>0.11899999999999999</v>
      </c>
      <c r="E20" s="8">
        <f t="shared" ref="E20:E24" si="5">AVERAGE(B20:D20)</f>
        <v>0.12033333333333333</v>
      </c>
      <c r="F20" s="8">
        <f t="shared" si="2"/>
        <v>1.5275252316519479E-3</v>
      </c>
      <c r="G20" s="8">
        <f t="shared" ref="G20:G24" si="6">E20-E11</f>
        <v>5.099999999999999E-2</v>
      </c>
      <c r="H20" s="8">
        <f t="shared" ref="H20:H24" si="7">SQRT(F11^2+F20^2)</f>
        <v>1.6329931618554534E-3</v>
      </c>
      <c r="I20" s="18">
        <f t="shared" ref="I20:I24" si="8">(G20+0)/0.003</f>
        <v>16.999999999999996</v>
      </c>
      <c r="J20" s="18">
        <f t="shared" ref="J20:J24" si="9">I20/120</f>
        <v>0.14166666666666664</v>
      </c>
      <c r="K20" s="18">
        <f t="shared" ref="K20:K24" si="10">H20/G20*J20</f>
        <v>4.5360921162651479E-3</v>
      </c>
      <c r="L20" s="15"/>
      <c r="M20" s="19">
        <f t="shared" si="3"/>
        <v>2E-3</v>
      </c>
      <c r="N20" s="19">
        <f t="shared" si="4"/>
        <v>7.0588235294117663</v>
      </c>
      <c r="O20" s="19">
        <f t="shared" ref="O20:O24" si="11">K20/J20*N20</f>
        <v>0.22601981478968222</v>
      </c>
      <c r="P20" s="15"/>
      <c r="Q20" s="15"/>
      <c r="R20" s="15"/>
      <c r="S20" s="15"/>
      <c r="T20" s="15"/>
    </row>
    <row r="21" spans="1:20" x14ac:dyDescent="0.3">
      <c r="A21" s="16">
        <v>600</v>
      </c>
      <c r="B21" s="17">
        <v>0.13300000000000001</v>
      </c>
      <c r="C21" s="17">
        <v>0.128</v>
      </c>
      <c r="D21" s="17">
        <v>0.127</v>
      </c>
      <c r="E21" s="8">
        <f t="shared" si="5"/>
        <v>0.12933333333333333</v>
      </c>
      <c r="F21" s="8">
        <f t="shared" si="2"/>
        <v>3.2145502536643214E-3</v>
      </c>
      <c r="G21" s="8">
        <f t="shared" si="6"/>
        <v>5.4666666666666669E-2</v>
      </c>
      <c r="H21" s="8">
        <f t="shared" si="7"/>
        <v>3.5590260840104404E-3</v>
      </c>
      <c r="I21" s="18">
        <f t="shared" si="8"/>
        <v>18.222222222222221</v>
      </c>
      <c r="J21" s="18">
        <f t="shared" si="9"/>
        <v>0.15185185185185185</v>
      </c>
      <c r="K21" s="18">
        <f t="shared" si="10"/>
        <v>9.8861835666956659E-3</v>
      </c>
      <c r="L21" s="15"/>
      <c r="M21" s="19">
        <f t="shared" si="3"/>
        <v>1.6666666666666668E-3</v>
      </c>
      <c r="N21" s="19">
        <f t="shared" si="4"/>
        <v>6.5853658536585371</v>
      </c>
      <c r="O21" s="19">
        <f>K21/J21*N21</f>
        <v>0.4287345520595563</v>
      </c>
      <c r="P21" s="15"/>
      <c r="Q21" s="15"/>
      <c r="R21" s="15"/>
      <c r="S21" s="15" t="s">
        <v>21</v>
      </c>
      <c r="T21" s="15"/>
    </row>
    <row r="22" spans="1:20" x14ac:dyDescent="0.3">
      <c r="A22" s="16">
        <v>800</v>
      </c>
      <c r="B22" s="17">
        <v>0.14699999999999999</v>
      </c>
      <c r="C22" s="17">
        <v>0.14099999999999999</v>
      </c>
      <c r="D22" s="17">
        <v>0.14199999999999999</v>
      </c>
      <c r="E22" s="8">
        <f t="shared" si="5"/>
        <v>0.14333333333333331</v>
      </c>
      <c r="F22" s="8">
        <f t="shared" si="2"/>
        <v>3.2145502536643214E-3</v>
      </c>
      <c r="G22" s="8">
        <f t="shared" si="6"/>
        <v>6.1999999999999986E-2</v>
      </c>
      <c r="H22" s="8">
        <f t="shared" si="7"/>
        <v>3.2659863237109073E-3</v>
      </c>
      <c r="I22" s="18">
        <f t="shared" si="8"/>
        <v>20.666666666666661</v>
      </c>
      <c r="J22" s="18">
        <f t="shared" si="9"/>
        <v>0.17222222222222217</v>
      </c>
      <c r="K22" s="18">
        <f t="shared" si="10"/>
        <v>9.0721842325302976E-3</v>
      </c>
      <c r="L22" s="15"/>
      <c r="M22" s="19">
        <f t="shared" si="3"/>
        <v>1.25E-3</v>
      </c>
      <c r="N22" s="19">
        <f t="shared" si="4"/>
        <v>5.8064516129032278</v>
      </c>
      <c r="O22" s="19">
        <f t="shared" si="11"/>
        <v>0.30586760575856592</v>
      </c>
      <c r="P22" s="15"/>
      <c r="Q22" s="15"/>
      <c r="R22" s="15"/>
      <c r="S22" s="19">
        <f>SUMSQ(O19:O24)/4</f>
        <v>0.21669002082720701</v>
      </c>
      <c r="T22" s="15"/>
    </row>
    <row r="23" spans="1:20" x14ac:dyDescent="0.3">
      <c r="A23" s="16">
        <v>1000</v>
      </c>
      <c r="B23" s="17">
        <v>0.16900000000000001</v>
      </c>
      <c r="C23" s="17">
        <v>0.158</v>
      </c>
      <c r="D23" s="17">
        <v>0.161</v>
      </c>
      <c r="E23" s="8">
        <f t="shared" si="5"/>
        <v>0.16266666666666665</v>
      </c>
      <c r="F23" s="8">
        <f t="shared" si="2"/>
        <v>5.686240703077332E-3</v>
      </c>
      <c r="G23" s="8">
        <f t="shared" si="6"/>
        <v>6.9666666666666641E-2</v>
      </c>
      <c r="H23" s="8">
        <f t="shared" si="7"/>
        <v>7.7028133388609022E-3</v>
      </c>
      <c r="I23" s="18">
        <f t="shared" si="8"/>
        <v>23.222222222222214</v>
      </c>
      <c r="J23" s="18">
        <f t="shared" si="9"/>
        <v>0.19351851851851845</v>
      </c>
      <c r="K23" s="18">
        <f t="shared" si="10"/>
        <v>2.1396703719058063E-2</v>
      </c>
      <c r="L23" s="15"/>
      <c r="M23" s="19">
        <f t="shared" si="3"/>
        <v>1E-3</v>
      </c>
      <c r="N23" s="19">
        <f t="shared" si="4"/>
        <v>5.167464114832538</v>
      </c>
      <c r="O23" s="19">
        <f t="shared" si="11"/>
        <v>0.57134944753804495</v>
      </c>
      <c r="P23" s="15"/>
      <c r="Q23" s="15" t="s">
        <v>22</v>
      </c>
      <c r="R23" s="15" t="s">
        <v>23</v>
      </c>
      <c r="S23" s="15" t="s">
        <v>24</v>
      </c>
      <c r="T23" s="15" t="s">
        <v>23</v>
      </c>
    </row>
    <row r="24" spans="1:20" x14ac:dyDescent="0.3">
      <c r="A24" s="16">
        <v>1400</v>
      </c>
      <c r="B24" s="17">
        <v>0.20699999999999999</v>
      </c>
      <c r="C24" s="17">
        <v>0.19600000000000001</v>
      </c>
      <c r="D24" s="17">
        <v>0.20799999999999999</v>
      </c>
      <c r="E24" s="8">
        <f t="shared" si="5"/>
        <v>0.20366666666666666</v>
      </c>
      <c r="F24" s="8">
        <f>STDEV(B24:D24)</f>
        <v>6.6583281184793824E-3</v>
      </c>
      <c r="G24" s="8">
        <f t="shared" si="6"/>
        <v>8.0333333333333326E-2</v>
      </c>
      <c r="H24" s="8">
        <f t="shared" si="7"/>
        <v>6.6833125519211297E-3</v>
      </c>
      <c r="I24" s="18">
        <f t="shared" si="8"/>
        <v>26.777777777777775</v>
      </c>
      <c r="J24" s="18">
        <f t="shared" si="9"/>
        <v>0.22314814814814812</v>
      </c>
      <c r="K24" s="18">
        <f t="shared" si="10"/>
        <v>1.8564757088669805E-2</v>
      </c>
      <c r="L24" s="15"/>
      <c r="M24" s="19">
        <f t="shared" si="3"/>
        <v>7.1428571428571429E-4</v>
      </c>
      <c r="N24" s="19">
        <f t="shared" si="4"/>
        <v>4.4813278008298756</v>
      </c>
      <c r="O24" s="19">
        <f t="shared" si="11"/>
        <v>0.3728230000899514</v>
      </c>
      <c r="P24" s="15"/>
      <c r="Q24" s="18">
        <f>P19/R19</f>
        <v>533.08325752801488</v>
      </c>
      <c r="R24" s="18">
        <f>(Q19/P19+S19/R19)*Q24</f>
        <v>173.36294524818757</v>
      </c>
      <c r="S24" s="19">
        <f>1/R19/C17</f>
        <v>1.1808160919575348E-4</v>
      </c>
      <c r="T24" s="19">
        <f>S19/R19*S24</f>
        <v>1.7901379055348291E-5</v>
      </c>
    </row>
    <row r="27" spans="1:20" x14ac:dyDescent="0.3">
      <c r="A27" s="1" t="s">
        <v>25</v>
      </c>
      <c r="C27" s="11">
        <v>2500</v>
      </c>
    </row>
    <row r="28" spans="1:20" ht="84" x14ac:dyDescent="0.3">
      <c r="A28" s="12" t="s">
        <v>5</v>
      </c>
      <c r="B28" s="13" t="s">
        <v>6</v>
      </c>
      <c r="C28" s="13" t="s">
        <v>6</v>
      </c>
      <c r="D28" s="13" t="s">
        <v>6</v>
      </c>
      <c r="E28" s="5" t="s">
        <v>10</v>
      </c>
      <c r="F28" s="5" t="s">
        <v>8</v>
      </c>
      <c r="G28" s="5" t="s">
        <v>11</v>
      </c>
      <c r="H28" s="5" t="s">
        <v>8</v>
      </c>
      <c r="I28" s="5" t="s">
        <v>12</v>
      </c>
      <c r="J28" s="14" t="s">
        <v>13</v>
      </c>
      <c r="K28" s="5" t="s">
        <v>8</v>
      </c>
      <c r="L28" s="15"/>
      <c r="M28" s="5" t="s">
        <v>14</v>
      </c>
      <c r="N28" s="5" t="s">
        <v>15</v>
      </c>
      <c r="O28" s="5" t="s">
        <v>8</v>
      </c>
      <c r="P28" s="5" t="s">
        <v>16</v>
      </c>
      <c r="Q28" s="5" t="s">
        <v>17</v>
      </c>
      <c r="R28" s="5" t="s">
        <v>18</v>
      </c>
      <c r="S28" s="5" t="s">
        <v>19</v>
      </c>
      <c r="T28" s="5" t="s">
        <v>20</v>
      </c>
    </row>
    <row r="29" spans="1:20" x14ac:dyDescent="0.3">
      <c r="A29" s="16">
        <v>400</v>
      </c>
      <c r="B29" s="2">
        <v>0.11700000000000001</v>
      </c>
      <c r="C29" s="2">
        <v>0.11799999999999999</v>
      </c>
      <c r="D29" s="2">
        <v>0.12</v>
      </c>
      <c r="E29" s="8">
        <f>AVERAGE(B29:D29)</f>
        <v>0.11833333333333333</v>
      </c>
      <c r="F29" s="8">
        <f t="shared" ref="F29:F33" si="12">STDEV(B29:D29)</f>
        <v>1.527525231651942E-3</v>
      </c>
      <c r="G29" s="8">
        <f>E29-E10</f>
        <v>5.2666666666666667E-2</v>
      </c>
      <c r="H29" s="8">
        <f>SQRT(F10^2+F29^2)</f>
        <v>1.632993161855448E-3</v>
      </c>
      <c r="I29" s="18">
        <f>(G29+0)/0.003</f>
        <v>17.555555555555557</v>
      </c>
      <c r="J29" s="18">
        <f>I29/120</f>
        <v>0.14629629629629631</v>
      </c>
      <c r="K29" s="18">
        <f>H29/G29*J29</f>
        <v>4.5360921162651341E-3</v>
      </c>
      <c r="L29" s="15"/>
      <c r="M29" s="19">
        <f t="shared" ref="M29:M34" si="13">1/A29</f>
        <v>2.5000000000000001E-3</v>
      </c>
      <c r="N29" s="19">
        <f t="shared" ref="N29:N34" si="14">1/J29</f>
        <v>6.8354430379746827</v>
      </c>
      <c r="O29" s="19">
        <f>K29/J29*N29</f>
        <v>0.21194110897338772</v>
      </c>
      <c r="P29" s="19">
        <f>INDEX(LINEST(N29:N34,M29:M34,TRUE,TRUE),1,1)</f>
        <v>1463.6387256987739</v>
      </c>
      <c r="Q29" s="19">
        <f>SQRT(S32/DEVSQ(M29:M34))</f>
        <v>212.01966372828892</v>
      </c>
      <c r="R29" s="19">
        <f>INDEX(LINEST(N29:N34,M29:M34,TRUE,TRUE),1,2)</f>
        <v>3.3872448462607667</v>
      </c>
      <c r="S29" s="19">
        <f>SQRT(S32*SUMSQ(M29:M34)/DEVSQ(M29:M34)/6)</f>
        <v>0.34731213132835009</v>
      </c>
      <c r="T29" s="18">
        <f>INDEX(LINEST(N29:N34,M29:M34,TRUE,TRUE),3,1)</f>
        <v>0.9563257289762801</v>
      </c>
    </row>
    <row r="30" spans="1:20" x14ac:dyDescent="0.3">
      <c r="A30" s="16">
        <v>500</v>
      </c>
      <c r="B30" s="2">
        <v>0.125</v>
      </c>
      <c r="C30" s="2">
        <v>0.126</v>
      </c>
      <c r="D30" s="2">
        <v>0.126</v>
      </c>
      <c r="E30" s="8">
        <f t="shared" ref="E30:E34" si="15">AVERAGE(B30:D30)</f>
        <v>0.12566666666666668</v>
      </c>
      <c r="F30" s="8">
        <f t="shared" si="12"/>
        <v>5.7735026918962634E-4</v>
      </c>
      <c r="G30" s="8">
        <f t="shared" ref="G30:G34" si="16">E30-E11</f>
        <v>5.6333333333333332E-2</v>
      </c>
      <c r="H30" s="8">
        <f t="shared" ref="H30:H34" si="17">SQRT(F11^2+F30^2)</f>
        <v>8.1649658092772682E-4</v>
      </c>
      <c r="I30" s="18">
        <f t="shared" ref="I30:I34" si="18">(G30+0)/0.003</f>
        <v>18.777777777777779</v>
      </c>
      <c r="J30" s="18">
        <f t="shared" ref="J30:J34" si="19">I30/120</f>
        <v>0.1564814814814815</v>
      </c>
      <c r="K30" s="18">
        <f t="shared" ref="K30:K34" si="20">H30/G30*J30</f>
        <v>2.2680460581325748E-3</v>
      </c>
      <c r="L30" s="15"/>
      <c r="M30" s="19">
        <f t="shared" si="13"/>
        <v>2E-3</v>
      </c>
      <c r="N30" s="19">
        <f t="shared" si="14"/>
        <v>6.3905325443786971</v>
      </c>
      <c r="O30" s="19">
        <f t="shared" ref="O30" si="21">K30/J30*N30</f>
        <v>9.2624520227087101E-2</v>
      </c>
      <c r="P30" s="15"/>
      <c r="Q30" s="15"/>
      <c r="R30" s="15"/>
      <c r="S30" s="15"/>
      <c r="T30" s="15"/>
    </row>
    <row r="31" spans="1:20" x14ac:dyDescent="0.3">
      <c r="A31" s="16">
        <v>600</v>
      </c>
      <c r="B31" s="2">
        <v>0.13500000000000001</v>
      </c>
      <c r="C31" s="2">
        <v>0.13400000000000001</v>
      </c>
      <c r="D31" s="2">
        <v>0.13300000000000001</v>
      </c>
      <c r="E31" s="8">
        <f t="shared" si="15"/>
        <v>0.13400000000000001</v>
      </c>
      <c r="F31" s="8">
        <f t="shared" si="12"/>
        <v>1.0000000000000009E-3</v>
      </c>
      <c r="G31" s="8">
        <f t="shared" si="16"/>
        <v>5.9333333333333349E-2</v>
      </c>
      <c r="H31" s="8">
        <f t="shared" si="17"/>
        <v>1.8257418583505552E-3</v>
      </c>
      <c r="I31" s="18">
        <f t="shared" si="18"/>
        <v>19.777777777777782</v>
      </c>
      <c r="J31" s="18">
        <f t="shared" si="19"/>
        <v>0.16481481481481486</v>
      </c>
      <c r="K31" s="18">
        <f t="shared" si="20"/>
        <v>5.0715051620848755E-3</v>
      </c>
      <c r="L31" s="15"/>
      <c r="M31" s="19">
        <f t="shared" si="13"/>
        <v>1.6666666666666668E-3</v>
      </c>
      <c r="N31" s="19">
        <f t="shared" si="14"/>
        <v>6.0674157303370775</v>
      </c>
      <c r="O31" s="19">
        <f>K31/J31*N31</f>
        <v>0.18670002591389334</v>
      </c>
      <c r="P31" s="15"/>
      <c r="Q31" s="15"/>
      <c r="R31" s="15"/>
      <c r="S31" s="15" t="s">
        <v>21</v>
      </c>
      <c r="T31" s="15"/>
    </row>
    <row r="32" spans="1:20" x14ac:dyDescent="0.3">
      <c r="A32" s="16">
        <v>800</v>
      </c>
      <c r="B32" s="2">
        <v>0.151</v>
      </c>
      <c r="C32" s="2">
        <v>0.15</v>
      </c>
      <c r="D32" s="2">
        <v>0.15</v>
      </c>
      <c r="E32" s="8">
        <f t="shared" si="15"/>
        <v>0.15033333333333332</v>
      </c>
      <c r="F32" s="8">
        <f t="shared" si="12"/>
        <v>5.7735026918962634E-4</v>
      </c>
      <c r="G32" s="8">
        <f t="shared" si="16"/>
        <v>6.8999999999999992E-2</v>
      </c>
      <c r="H32" s="8">
        <f t="shared" si="17"/>
        <v>8.1649658092772682E-4</v>
      </c>
      <c r="I32" s="18">
        <f t="shared" si="18"/>
        <v>22.999999999999996</v>
      </c>
      <c r="J32" s="18">
        <f t="shared" si="19"/>
        <v>0.19166666666666662</v>
      </c>
      <c r="K32" s="18">
        <f t="shared" si="20"/>
        <v>2.2680460581325744E-3</v>
      </c>
      <c r="L32" s="15"/>
      <c r="M32" s="19">
        <f t="shared" si="13"/>
        <v>1.25E-3</v>
      </c>
      <c r="N32" s="19">
        <f t="shared" si="14"/>
        <v>5.2173913043478271</v>
      </c>
      <c r="O32" s="19">
        <f t="shared" ref="O32:O34" si="22">K32/J32*N32</f>
        <v>6.1738871903797891E-2</v>
      </c>
      <c r="P32" s="15"/>
      <c r="Q32" s="15"/>
      <c r="R32" s="15"/>
      <c r="S32" s="19">
        <f>SUMSQ(O29:O34)/4</f>
        <v>9.9109414287741338E-2</v>
      </c>
      <c r="T32" s="15"/>
    </row>
    <row r="33" spans="1:20" x14ac:dyDescent="0.3">
      <c r="A33" s="16">
        <v>1000</v>
      </c>
      <c r="B33" s="2">
        <v>0.161</v>
      </c>
      <c r="C33" s="2">
        <v>0.16500000000000001</v>
      </c>
      <c r="D33" s="2">
        <v>0.16800000000000001</v>
      </c>
      <c r="E33" s="8">
        <f t="shared" si="15"/>
        <v>0.16466666666666666</v>
      </c>
      <c r="F33" s="8">
        <f t="shared" si="12"/>
        <v>3.5118845842842497E-3</v>
      </c>
      <c r="G33" s="8">
        <f t="shared" si="16"/>
        <v>7.1666666666666642E-2</v>
      </c>
      <c r="H33" s="8">
        <f t="shared" si="17"/>
        <v>6.2716292407422646E-3</v>
      </c>
      <c r="I33" s="18">
        <f t="shared" si="18"/>
        <v>23.888888888888879</v>
      </c>
      <c r="J33" s="18">
        <f t="shared" si="19"/>
        <v>0.19907407407407399</v>
      </c>
      <c r="K33" s="18">
        <f t="shared" si="20"/>
        <v>1.7421192335395175E-2</v>
      </c>
      <c r="L33" s="15"/>
      <c r="M33" s="19">
        <f t="shared" si="13"/>
        <v>1E-3</v>
      </c>
      <c r="N33" s="19">
        <f t="shared" si="14"/>
        <v>5.0232558139534902</v>
      </c>
      <c r="O33" s="19">
        <f t="shared" si="22"/>
        <v>0.43959067041654837</v>
      </c>
      <c r="P33" s="15"/>
      <c r="Q33" s="15" t="s">
        <v>22</v>
      </c>
      <c r="R33" s="15" t="s">
        <v>23</v>
      </c>
      <c r="S33" s="15" t="s">
        <v>24</v>
      </c>
      <c r="T33" s="15" t="s">
        <v>23</v>
      </c>
    </row>
    <row r="34" spans="1:20" x14ac:dyDescent="0.3">
      <c r="A34" s="16">
        <v>1400</v>
      </c>
      <c r="B34" s="2">
        <v>0.20599999999999999</v>
      </c>
      <c r="C34" s="2">
        <v>0.20599999999999999</v>
      </c>
      <c r="D34" s="2">
        <v>0.218</v>
      </c>
      <c r="E34" s="8">
        <f t="shared" si="15"/>
        <v>0.21</v>
      </c>
      <c r="F34" s="8">
        <f>STDEV(B34:D34)</f>
        <v>6.9282032302755156E-3</v>
      </c>
      <c r="G34" s="8">
        <f t="shared" si="16"/>
        <v>8.6666666666666656E-2</v>
      </c>
      <c r="H34" s="8">
        <f t="shared" si="17"/>
        <v>6.9522178715380762E-3</v>
      </c>
      <c r="I34" s="18">
        <f t="shared" si="18"/>
        <v>28.888888888888886</v>
      </c>
      <c r="J34" s="18">
        <f t="shared" si="19"/>
        <v>0.24074074074074073</v>
      </c>
      <c r="K34" s="18">
        <f t="shared" si="20"/>
        <v>1.9311716309827993E-2</v>
      </c>
      <c r="L34" s="15"/>
      <c r="M34" s="19">
        <f t="shared" si="13"/>
        <v>7.1428571428571429E-4</v>
      </c>
      <c r="N34" s="19">
        <f t="shared" si="14"/>
        <v>4.1538461538461542</v>
      </c>
      <c r="O34" s="19">
        <f t="shared" si="22"/>
        <v>0.33321280922756469</v>
      </c>
      <c r="P34" s="15"/>
      <c r="Q34" s="18">
        <f>P29/R29</f>
        <v>432.1030194538514</v>
      </c>
      <c r="R34" s="18">
        <f>(Q29/P29+S29/R29)*Q34</f>
        <v>106.89935354627323</v>
      </c>
      <c r="S34" s="19">
        <f>1/R29/C27</f>
        <v>1.1809007560866653E-4</v>
      </c>
      <c r="T34" s="19">
        <f>S29/R29*S34</f>
        <v>1.2108400103892141E-5</v>
      </c>
    </row>
    <row r="37" spans="1:20" x14ac:dyDescent="0.3">
      <c r="A37" s="1" t="s">
        <v>26</v>
      </c>
      <c r="C37" s="11">
        <v>2500</v>
      </c>
    </row>
    <row r="38" spans="1:20" ht="84" x14ac:dyDescent="0.3">
      <c r="A38" s="12" t="s">
        <v>5</v>
      </c>
      <c r="B38" s="13" t="s">
        <v>6</v>
      </c>
      <c r="C38" s="13" t="s">
        <v>6</v>
      </c>
      <c r="D38" s="13" t="s">
        <v>6</v>
      </c>
      <c r="E38" s="5" t="s">
        <v>10</v>
      </c>
      <c r="F38" s="5" t="s">
        <v>8</v>
      </c>
      <c r="G38" s="5" t="s">
        <v>11</v>
      </c>
      <c r="H38" s="5" t="s">
        <v>8</v>
      </c>
      <c r="I38" s="5" t="s">
        <v>12</v>
      </c>
      <c r="J38" s="14" t="s">
        <v>13</v>
      </c>
      <c r="K38" s="5" t="s">
        <v>8</v>
      </c>
      <c r="L38" s="15"/>
      <c r="M38" s="5" t="s">
        <v>14</v>
      </c>
      <c r="N38" s="5" t="s">
        <v>15</v>
      </c>
      <c r="O38" s="5" t="s">
        <v>8</v>
      </c>
      <c r="P38" s="5" t="s">
        <v>16</v>
      </c>
      <c r="Q38" s="5" t="s">
        <v>17</v>
      </c>
      <c r="R38" s="5" t="s">
        <v>18</v>
      </c>
      <c r="S38" s="5" t="s">
        <v>19</v>
      </c>
      <c r="T38" s="5" t="s">
        <v>20</v>
      </c>
    </row>
    <row r="39" spans="1:20" x14ac:dyDescent="0.3">
      <c r="A39" s="16">
        <v>400</v>
      </c>
      <c r="B39" s="2">
        <v>0.10299999999999999</v>
      </c>
      <c r="C39" s="2">
        <v>0.107</v>
      </c>
      <c r="D39" s="2">
        <v>0.108</v>
      </c>
      <c r="E39" s="8">
        <f>AVERAGE(B39:D39)</f>
        <v>0.106</v>
      </c>
      <c r="F39" s="8">
        <f t="shared" ref="F39:F43" si="23">STDEV(B39:D39)</f>
        <v>2.6457513110645929E-3</v>
      </c>
      <c r="G39" s="8">
        <f>E39-E10</f>
        <v>4.0333333333333332E-2</v>
      </c>
      <c r="H39" s="8">
        <f>SQRT(F10^2+F39^2)</f>
        <v>2.7080128015453224E-3</v>
      </c>
      <c r="I39" s="18">
        <f>(G39+0)/0.003</f>
        <v>13.444444444444445</v>
      </c>
      <c r="J39" s="18">
        <f>I39/120</f>
        <v>0.11203703703703703</v>
      </c>
      <c r="K39" s="18">
        <f>H39/G39*J39</f>
        <v>7.5222577820703409E-3</v>
      </c>
      <c r="L39" s="15"/>
      <c r="M39" s="19">
        <f t="shared" ref="M39:M44" si="24">1/A39</f>
        <v>2.5000000000000001E-3</v>
      </c>
      <c r="N39" s="19">
        <f t="shared" ref="N39:N44" si="25">1/J39</f>
        <v>8.9256198347107443</v>
      </c>
      <c r="O39" s="19">
        <f>K39/J39*N39</f>
        <v>0.59927337456504648</v>
      </c>
      <c r="P39" s="19">
        <f>INDEX(LINEST(N39:N44,M39:M44,TRUE,TRUE),1,1)</f>
        <v>2489.9476047358812</v>
      </c>
      <c r="Q39" s="19">
        <f>SQRT(S42/DEVSQ(M39:M44))</f>
        <v>422.24905179214295</v>
      </c>
      <c r="R39" s="19">
        <f>INDEX(LINEST(N39:N44,M39:M44,TRUE,TRUE),1,2)</f>
        <v>2.6767187225751035</v>
      </c>
      <c r="S39" s="19">
        <f>SQRT(S42*SUMSQ(M39:M44)/DEVSQ(M39:M44)/6)</f>
        <v>0.69169158912186701</v>
      </c>
      <c r="T39" s="18">
        <f>INDEX(LINEST(N39:N44,M39:M44,TRUE,TRUE),3,1)</f>
        <v>0.99966996532976737</v>
      </c>
    </row>
    <row r="40" spans="1:20" x14ac:dyDescent="0.3">
      <c r="A40" s="16">
        <v>500</v>
      </c>
      <c r="B40" s="2">
        <v>0.115</v>
      </c>
      <c r="C40" s="2">
        <v>0.11600000000000001</v>
      </c>
      <c r="D40" s="2">
        <v>0.11799999999999999</v>
      </c>
      <c r="E40" s="8">
        <f t="shared" ref="E40:E44" si="26">AVERAGE(B40:D40)</f>
        <v>0.11633333333333333</v>
      </c>
      <c r="F40" s="8">
        <f t="shared" si="23"/>
        <v>1.5275252316519405E-3</v>
      </c>
      <c r="G40" s="8">
        <f t="shared" ref="G40:G44" si="27">E40-E11</f>
        <v>4.6999999999999986E-2</v>
      </c>
      <c r="H40" s="8">
        <f t="shared" ref="H40:H44" si="28">SQRT(F11^2+F40^2)</f>
        <v>1.6329931618554465E-3</v>
      </c>
      <c r="I40" s="18">
        <f t="shared" ref="I40:I44" si="29">(G40+0)/0.003</f>
        <v>15.666666666666663</v>
      </c>
      <c r="J40" s="18">
        <f t="shared" ref="J40:J44" si="30">I40/120</f>
        <v>0.13055555555555551</v>
      </c>
      <c r="K40" s="18">
        <f t="shared" ref="K40:K44" si="31">H40/G40*J40</f>
        <v>4.5360921162651288E-3</v>
      </c>
      <c r="L40" s="15"/>
      <c r="M40" s="19">
        <f t="shared" si="24"/>
        <v>2E-3</v>
      </c>
      <c r="N40" s="19">
        <f t="shared" si="25"/>
        <v>7.6595744680851094</v>
      </c>
      <c r="O40" s="19">
        <f t="shared" ref="O40" si="32">K40/J40*N40</f>
        <v>0.26612835593841611</v>
      </c>
      <c r="P40" s="15"/>
      <c r="Q40" s="15"/>
      <c r="R40" s="15"/>
      <c r="S40" s="15"/>
      <c r="T40" s="15"/>
    </row>
    <row r="41" spans="1:20" x14ac:dyDescent="0.3">
      <c r="A41" s="16">
        <v>600</v>
      </c>
      <c r="B41" s="2">
        <v>0.123</v>
      </c>
      <c r="C41" s="2">
        <v>0.125</v>
      </c>
      <c r="D41" s="2">
        <v>0.13500000000000001</v>
      </c>
      <c r="E41" s="8">
        <f t="shared" si="26"/>
        <v>0.12766666666666668</v>
      </c>
      <c r="F41" s="8">
        <f t="shared" si="23"/>
        <v>6.4291005073286427E-3</v>
      </c>
      <c r="G41" s="8">
        <f t="shared" si="27"/>
        <v>5.3000000000000019E-2</v>
      </c>
      <c r="H41" s="8">
        <f t="shared" si="28"/>
        <v>6.6080758671996755E-3</v>
      </c>
      <c r="I41" s="18">
        <f t="shared" si="29"/>
        <v>17.666666666666671</v>
      </c>
      <c r="J41" s="18">
        <f t="shared" si="30"/>
        <v>0.14722222222222225</v>
      </c>
      <c r="K41" s="18">
        <f t="shared" si="31"/>
        <v>1.8355766297776872E-2</v>
      </c>
      <c r="L41" s="15"/>
      <c r="M41" s="19">
        <f t="shared" si="24"/>
        <v>1.6666666666666668E-3</v>
      </c>
      <c r="N41" s="19">
        <f t="shared" si="25"/>
        <v>6.7924528301886777</v>
      </c>
      <c r="O41" s="19">
        <f>K41/J41*N41</f>
        <v>0.84688761558984749</v>
      </c>
      <c r="P41" s="15"/>
      <c r="Q41" s="15"/>
      <c r="R41" s="15"/>
      <c r="S41" s="15" t="s">
        <v>21</v>
      </c>
      <c r="T41" s="15"/>
    </row>
    <row r="42" spans="1:20" x14ac:dyDescent="0.3">
      <c r="A42" s="16">
        <v>800</v>
      </c>
      <c r="B42" s="2">
        <v>0.14000000000000001</v>
      </c>
      <c r="C42" s="2">
        <v>0.14399999999999999</v>
      </c>
      <c r="D42" s="2">
        <v>0.14699999999999999</v>
      </c>
      <c r="E42" s="8">
        <f t="shared" si="26"/>
        <v>0.14366666666666669</v>
      </c>
      <c r="F42" s="8">
        <f t="shared" si="23"/>
        <v>3.511884584284235E-3</v>
      </c>
      <c r="G42" s="8">
        <f t="shared" si="27"/>
        <v>6.2333333333333366E-2</v>
      </c>
      <c r="H42" s="8">
        <f t="shared" si="28"/>
        <v>3.5590260840104261E-3</v>
      </c>
      <c r="I42" s="18">
        <f t="shared" si="29"/>
        <v>20.777777777777789</v>
      </c>
      <c r="J42" s="18">
        <f t="shared" si="30"/>
        <v>0.17314814814814825</v>
      </c>
      <c r="K42" s="18">
        <f t="shared" si="31"/>
        <v>9.8861835666956277E-3</v>
      </c>
      <c r="L42" s="15"/>
      <c r="M42" s="19">
        <f t="shared" si="24"/>
        <v>1.25E-3</v>
      </c>
      <c r="N42" s="19">
        <f t="shared" si="25"/>
        <v>5.775401069518713</v>
      </c>
      <c r="O42" s="19">
        <f t="shared" ref="O42:O44" si="33">K42/J42*N42</f>
        <v>0.32975619869580963</v>
      </c>
      <c r="P42" s="15"/>
      <c r="Q42" s="15"/>
      <c r="R42" s="15"/>
      <c r="S42" s="19">
        <f>SUMSQ(O39:O44)/4</f>
        <v>0.39309723840263511</v>
      </c>
      <c r="T42" s="15"/>
    </row>
    <row r="43" spans="1:20" x14ac:dyDescent="0.3">
      <c r="A43" s="16">
        <v>1000</v>
      </c>
      <c r="B43" s="2">
        <v>0.159</v>
      </c>
      <c r="C43" s="2">
        <v>0.16300000000000001</v>
      </c>
      <c r="D43" s="2">
        <v>0.16700000000000001</v>
      </c>
      <c r="E43" s="8">
        <f t="shared" si="26"/>
        <v>0.16300000000000001</v>
      </c>
      <c r="F43" s="8">
        <f t="shared" si="23"/>
        <v>4.0000000000000036E-3</v>
      </c>
      <c r="G43" s="8">
        <f t="shared" si="27"/>
        <v>6.9999999999999993E-2</v>
      </c>
      <c r="H43" s="8">
        <f t="shared" si="28"/>
        <v>6.557438524302006E-3</v>
      </c>
      <c r="I43" s="18">
        <f t="shared" si="29"/>
        <v>23.333333333333332</v>
      </c>
      <c r="J43" s="18">
        <f t="shared" si="30"/>
        <v>0.19444444444444445</v>
      </c>
      <c r="K43" s="18">
        <f t="shared" si="31"/>
        <v>1.8215107011950019E-2</v>
      </c>
      <c r="L43" s="15"/>
      <c r="M43" s="19">
        <f t="shared" si="24"/>
        <v>1E-3</v>
      </c>
      <c r="N43" s="19">
        <f t="shared" si="25"/>
        <v>5.1428571428571423</v>
      </c>
      <c r="O43" s="19">
        <f t="shared" si="33"/>
        <v>0.48177099362218817</v>
      </c>
      <c r="P43" s="15"/>
      <c r="Q43" s="15" t="s">
        <v>22</v>
      </c>
      <c r="R43" s="15" t="s">
        <v>23</v>
      </c>
      <c r="S43" s="15" t="s">
        <v>24</v>
      </c>
      <c r="T43" s="15" t="s">
        <v>23</v>
      </c>
    </row>
    <row r="44" spans="1:20" x14ac:dyDescent="0.3">
      <c r="A44" s="16">
        <v>1400</v>
      </c>
      <c r="B44" s="2">
        <v>0.19900000000000001</v>
      </c>
      <c r="C44" s="2">
        <v>0.20200000000000001</v>
      </c>
      <c r="D44" s="2">
        <v>0.20899999999999999</v>
      </c>
      <c r="E44" s="8">
        <f t="shared" si="26"/>
        <v>0.20333333333333334</v>
      </c>
      <c r="F44" s="8">
        <f>STDEV(B44:D44)</f>
        <v>5.1316014394468734E-3</v>
      </c>
      <c r="G44" s="8">
        <f t="shared" si="27"/>
        <v>0.08</v>
      </c>
      <c r="H44" s="8">
        <f t="shared" si="28"/>
        <v>5.1639777949432121E-3</v>
      </c>
      <c r="I44" s="18">
        <f t="shared" si="29"/>
        <v>26.666666666666668</v>
      </c>
      <c r="J44" s="18">
        <f t="shared" si="30"/>
        <v>0.22222222222222224</v>
      </c>
      <c r="K44" s="18">
        <f t="shared" si="31"/>
        <v>1.4344382763731145E-2</v>
      </c>
      <c r="L44" s="15"/>
      <c r="M44" s="19">
        <f t="shared" si="24"/>
        <v>7.1428571428571429E-4</v>
      </c>
      <c r="N44" s="19">
        <f t="shared" si="25"/>
        <v>4.5</v>
      </c>
      <c r="O44" s="19">
        <f t="shared" si="33"/>
        <v>0.29047375096555567</v>
      </c>
      <c r="P44" s="15"/>
      <c r="Q44" s="18">
        <f>P39/R39</f>
        <v>930.22385345758653</v>
      </c>
      <c r="R44" s="18">
        <f>(Q39/P39+S39/R39)*Q44</f>
        <v>398.12814781078924</v>
      </c>
      <c r="S44" s="19">
        <f>1/R39/C37</f>
        <v>1.4943669524423734E-4</v>
      </c>
      <c r="T44" s="19">
        <f>S39/R39*S44</f>
        <v>3.8615975722382416E-5</v>
      </c>
    </row>
    <row r="47" spans="1:20" x14ac:dyDescent="0.3">
      <c r="A47" s="1" t="s">
        <v>27</v>
      </c>
      <c r="C47" s="11">
        <v>2500</v>
      </c>
    </row>
    <row r="48" spans="1:20" ht="84" x14ac:dyDescent="0.3">
      <c r="A48" s="12" t="s">
        <v>5</v>
      </c>
      <c r="B48" s="13" t="s">
        <v>6</v>
      </c>
      <c r="C48" s="13" t="s">
        <v>6</v>
      </c>
      <c r="D48" s="13" t="s">
        <v>6</v>
      </c>
      <c r="E48" s="5" t="s">
        <v>10</v>
      </c>
      <c r="F48" s="5" t="s">
        <v>8</v>
      </c>
      <c r="G48" s="5" t="s">
        <v>11</v>
      </c>
      <c r="H48" s="5" t="s">
        <v>8</v>
      </c>
      <c r="I48" s="5" t="s">
        <v>12</v>
      </c>
      <c r="J48" s="14" t="s">
        <v>13</v>
      </c>
      <c r="K48" s="5" t="s">
        <v>8</v>
      </c>
      <c r="L48" s="15"/>
      <c r="M48" s="5" t="s">
        <v>14</v>
      </c>
      <c r="N48" s="5" t="s">
        <v>15</v>
      </c>
      <c r="O48" s="5" t="s">
        <v>8</v>
      </c>
      <c r="P48" s="5" t="s">
        <v>16</v>
      </c>
      <c r="Q48" s="5" t="s">
        <v>17</v>
      </c>
      <c r="R48" s="5" t="s">
        <v>18</v>
      </c>
      <c r="S48" s="5" t="s">
        <v>19</v>
      </c>
      <c r="T48" s="5" t="s">
        <v>20</v>
      </c>
    </row>
    <row r="49" spans="1:20" x14ac:dyDescent="0.3">
      <c r="A49" s="16">
        <v>400</v>
      </c>
      <c r="B49" s="2">
        <v>0.14000000000000001</v>
      </c>
      <c r="C49" s="2">
        <v>0.14199999999999999</v>
      </c>
      <c r="D49" s="2">
        <v>0.14299999999999999</v>
      </c>
      <c r="E49" s="8">
        <f>AVERAGE(B49:D49)</f>
        <v>0.14166666666666669</v>
      </c>
      <c r="F49" s="8">
        <f t="shared" ref="F49:F53" si="34">STDEV(B49:D49)</f>
        <v>1.5275252316519329E-3</v>
      </c>
      <c r="G49" s="8">
        <f>E49-E10</f>
        <v>7.6000000000000026E-2</v>
      </c>
      <c r="H49" s="8">
        <f>SQRT(F10^2+F49^2)</f>
        <v>1.6329931618554393E-3</v>
      </c>
      <c r="I49" s="18">
        <f>(G49+0)/0.003</f>
        <v>25.333333333333343</v>
      </c>
      <c r="J49" s="18">
        <f>I49/120</f>
        <v>0.21111111111111119</v>
      </c>
      <c r="K49" s="18">
        <f>H49/G49*J49</f>
        <v>4.5360921162651098E-3</v>
      </c>
      <c r="L49" s="15"/>
      <c r="M49" s="19">
        <f t="shared" ref="M49:M54" si="35">1/A49</f>
        <v>2.5000000000000001E-3</v>
      </c>
      <c r="N49" s="19">
        <f t="shared" ref="N49:N54" si="36">1/J49</f>
        <v>4.7368421052631557</v>
      </c>
      <c r="O49" s="19">
        <f>K49/J49*N49</f>
        <v>0.10177935219320597</v>
      </c>
      <c r="P49" s="19">
        <f>INDEX(LINEST(N49:N54,M49:M54,TRUE,TRUE),1,1)</f>
        <v>1213.6423186320535</v>
      </c>
      <c r="Q49" s="19">
        <f>SQRT(S52/DEVSQ(M49:M54))</f>
        <v>87.816729457054663</v>
      </c>
      <c r="R49" s="19">
        <f>INDEX(LINEST(N49:N54,M49:M54,TRUE,TRUE),1,2)</f>
        <v>1.8385282464647223</v>
      </c>
      <c r="S49" s="19">
        <f>SQRT(S52*SUMSQ(M49:M54)/DEVSQ(M49:M54)/6)</f>
        <v>0.14385371119681334</v>
      </c>
      <c r="T49" s="18">
        <f>INDEX(LINEST(N49:N54,M49:M54,TRUE,TRUE),3,1)</f>
        <v>0.98083783295929006</v>
      </c>
    </row>
    <row r="50" spans="1:20" x14ac:dyDescent="0.3">
      <c r="A50" s="16">
        <v>500</v>
      </c>
      <c r="B50" s="2">
        <v>0.152</v>
      </c>
      <c r="C50" s="2">
        <v>0.152</v>
      </c>
      <c r="D50" s="2">
        <v>0.154</v>
      </c>
      <c r="E50" s="8">
        <f t="shared" ref="E50:E54" si="37">AVERAGE(B50:D50)</f>
        <v>0.15266666666666664</v>
      </c>
      <c r="F50" s="8">
        <f t="shared" si="34"/>
        <v>1.1547005383792527E-3</v>
      </c>
      <c r="G50" s="8">
        <f t="shared" ref="G50:G54" si="38">E50-E11</f>
        <v>8.3333333333333301E-2</v>
      </c>
      <c r="H50" s="8">
        <f t="shared" ref="H50:H54" si="39">SQRT(F11^2+F50^2)</f>
        <v>1.2909944487358069E-3</v>
      </c>
      <c r="I50" s="18">
        <f t="shared" ref="I50:I54" si="40">(G50+0)/0.003</f>
        <v>27.777777777777768</v>
      </c>
      <c r="J50" s="18">
        <f t="shared" ref="J50:J54" si="41">I50/120</f>
        <v>0.2314814814814814</v>
      </c>
      <c r="K50" s="18">
        <f t="shared" ref="K50:K54" si="42">H50/G50*J50</f>
        <v>3.5860956909327972E-3</v>
      </c>
      <c r="L50" s="15"/>
      <c r="M50" s="19">
        <f t="shared" si="35"/>
        <v>2E-3</v>
      </c>
      <c r="N50" s="19">
        <f t="shared" si="36"/>
        <v>4.3200000000000012</v>
      </c>
      <c r="O50" s="19">
        <f t="shared" ref="O50" si="43">K50/J50*N50</f>
        <v>6.6925152222464285E-2</v>
      </c>
      <c r="P50" s="15"/>
      <c r="Q50" s="15"/>
      <c r="R50" s="15"/>
      <c r="S50" s="15"/>
      <c r="T50" s="15"/>
    </row>
    <row r="51" spans="1:20" x14ac:dyDescent="0.3">
      <c r="A51" s="16">
        <v>600</v>
      </c>
      <c r="B51" s="2">
        <v>0.16</v>
      </c>
      <c r="C51" s="2">
        <v>0.16500000000000001</v>
      </c>
      <c r="D51" s="2">
        <v>0.16600000000000001</v>
      </c>
      <c r="E51" s="8">
        <f t="shared" si="37"/>
        <v>0.16366666666666665</v>
      </c>
      <c r="F51" s="8">
        <f t="shared" si="34"/>
        <v>3.2145502536643214E-3</v>
      </c>
      <c r="G51" s="8">
        <f t="shared" si="38"/>
        <v>8.8999999999999996E-2</v>
      </c>
      <c r="H51" s="8">
        <f t="shared" si="39"/>
        <v>3.5590260840104404E-3</v>
      </c>
      <c r="I51" s="18">
        <f t="shared" si="40"/>
        <v>29.666666666666664</v>
      </c>
      <c r="J51" s="18">
        <f t="shared" si="41"/>
        <v>0.2472222222222222</v>
      </c>
      <c r="K51" s="18">
        <f t="shared" si="42"/>
        <v>9.8861835666956676E-3</v>
      </c>
      <c r="L51" s="15"/>
      <c r="M51" s="19">
        <f t="shared" si="35"/>
        <v>1.6666666666666668E-3</v>
      </c>
      <c r="N51" s="19">
        <f t="shared" si="36"/>
        <v>4.0449438202247192</v>
      </c>
      <c r="O51" s="19">
        <f>K51/J51*N51</f>
        <v>0.16175348948917542</v>
      </c>
      <c r="P51" s="15"/>
      <c r="Q51" s="15"/>
      <c r="R51" s="15"/>
      <c r="S51" s="15" t="s">
        <v>21</v>
      </c>
      <c r="T51" s="15"/>
    </row>
    <row r="52" spans="1:20" x14ac:dyDescent="0.3">
      <c r="A52" s="16">
        <v>800</v>
      </c>
      <c r="B52" s="2">
        <v>0.186</v>
      </c>
      <c r="C52" s="2">
        <v>0.19</v>
      </c>
      <c r="D52" s="2">
        <v>0.188</v>
      </c>
      <c r="E52" s="8">
        <f t="shared" si="37"/>
        <v>0.18800000000000003</v>
      </c>
      <c r="F52" s="8">
        <f t="shared" si="34"/>
        <v>2.0000000000000018E-3</v>
      </c>
      <c r="G52" s="8">
        <f t="shared" si="38"/>
        <v>0.1066666666666667</v>
      </c>
      <c r="H52" s="8">
        <f t="shared" si="39"/>
        <v>2.0816659994661348E-3</v>
      </c>
      <c r="I52" s="18">
        <f t="shared" si="40"/>
        <v>35.555555555555564</v>
      </c>
      <c r="J52" s="18">
        <f t="shared" si="41"/>
        <v>0.29629629629629639</v>
      </c>
      <c r="K52" s="18">
        <f t="shared" si="42"/>
        <v>5.7824055540725968E-3</v>
      </c>
      <c r="L52" s="15"/>
      <c r="M52" s="19">
        <f t="shared" si="35"/>
        <v>1.25E-3</v>
      </c>
      <c r="N52" s="19">
        <f t="shared" si="36"/>
        <v>3.3749999999999991</v>
      </c>
      <c r="O52" s="19">
        <f t="shared" ref="O52:O54" si="44">K52/J52*N52</f>
        <v>6.5865213264358138E-2</v>
      </c>
      <c r="P52" s="15"/>
      <c r="Q52" s="15"/>
      <c r="R52" s="15"/>
      <c r="S52" s="19">
        <f>SUMSQ(O49:O54)/4</f>
        <v>1.7002670723125769E-2</v>
      </c>
      <c r="T52" s="15"/>
    </row>
    <row r="53" spans="1:20" x14ac:dyDescent="0.3">
      <c r="A53" s="16">
        <v>1000</v>
      </c>
      <c r="B53" s="2">
        <v>0.21299999999999999</v>
      </c>
      <c r="C53" s="2">
        <v>0.21199999999999999</v>
      </c>
      <c r="D53" s="2">
        <v>0.21299999999999999</v>
      </c>
      <c r="E53" s="8">
        <f t="shared" si="37"/>
        <v>0.21266666666666667</v>
      </c>
      <c r="F53" s="8">
        <f t="shared" si="34"/>
        <v>5.7735026918962634E-4</v>
      </c>
      <c r="G53" s="8">
        <f t="shared" si="38"/>
        <v>0.11966666666666666</v>
      </c>
      <c r="H53" s="8">
        <f t="shared" si="39"/>
        <v>5.2281290471193776E-3</v>
      </c>
      <c r="I53" s="18">
        <f t="shared" si="40"/>
        <v>39.888888888888886</v>
      </c>
      <c r="J53" s="18">
        <f t="shared" si="41"/>
        <v>0.33240740740740737</v>
      </c>
      <c r="K53" s="18">
        <f t="shared" si="42"/>
        <v>1.4522580686442715E-2</v>
      </c>
      <c r="L53" s="15"/>
      <c r="M53" s="19">
        <f t="shared" si="35"/>
        <v>1E-3</v>
      </c>
      <c r="N53" s="19">
        <f t="shared" si="36"/>
        <v>3.0083565459610031</v>
      </c>
      <c r="O53" s="19">
        <f t="shared" si="44"/>
        <v>0.13143239199468337</v>
      </c>
      <c r="P53" s="15"/>
      <c r="Q53" s="15" t="s">
        <v>22</v>
      </c>
      <c r="R53" s="15" t="s">
        <v>23</v>
      </c>
      <c r="S53" s="15" t="s">
        <v>24</v>
      </c>
      <c r="T53" s="15" t="s">
        <v>23</v>
      </c>
    </row>
    <row r="54" spans="1:20" x14ac:dyDescent="0.3">
      <c r="A54" s="16">
        <v>1400</v>
      </c>
      <c r="B54" s="2">
        <v>0.25600000000000001</v>
      </c>
      <c r="C54" s="2">
        <v>0.26300000000000001</v>
      </c>
      <c r="D54" s="2">
        <v>0.26200000000000001</v>
      </c>
      <c r="E54" s="8">
        <f t="shared" si="37"/>
        <v>0.26033333333333336</v>
      </c>
      <c r="F54" s="8">
        <f>STDEV(B54:D54)</f>
        <v>3.7859388972001857E-3</v>
      </c>
      <c r="G54" s="8">
        <f t="shared" si="38"/>
        <v>0.13700000000000001</v>
      </c>
      <c r="H54" s="8">
        <f t="shared" si="39"/>
        <v>3.8297084310253558E-3</v>
      </c>
      <c r="I54" s="18">
        <f t="shared" si="40"/>
        <v>45.666666666666671</v>
      </c>
      <c r="J54" s="18">
        <f t="shared" si="41"/>
        <v>0.38055555555555559</v>
      </c>
      <c r="K54" s="18">
        <f t="shared" si="42"/>
        <v>1.0638078975070433E-2</v>
      </c>
      <c r="L54" s="15"/>
      <c r="M54" s="19">
        <f t="shared" si="35"/>
        <v>7.1428571428571429E-4</v>
      </c>
      <c r="N54" s="19">
        <f t="shared" si="36"/>
        <v>2.6277372262773722</v>
      </c>
      <c r="O54" s="19">
        <f t="shared" si="44"/>
        <v>7.3455966496303898E-2</v>
      </c>
      <c r="P54" s="15"/>
      <c r="Q54" s="18">
        <f>P49/R49</f>
        <v>660.11622120342599</v>
      </c>
      <c r="R54" s="18">
        <f>(Q49/P49+S49/R49)*Q54</f>
        <v>99.414789003020729</v>
      </c>
      <c r="S54" s="19">
        <f>1/R49/C47</f>
        <v>2.1756532746731189E-4</v>
      </c>
      <c r="T54" s="19">
        <f>S49/R49*S54</f>
        <v>1.7023170486558711E-5</v>
      </c>
    </row>
    <row r="57" spans="1:20" x14ac:dyDescent="0.3">
      <c r="A57" s="20" t="s">
        <v>28</v>
      </c>
      <c r="C57" s="11">
        <v>2500</v>
      </c>
    </row>
    <row r="58" spans="1:20" ht="84" x14ac:dyDescent="0.3">
      <c r="A58" s="12" t="s">
        <v>5</v>
      </c>
      <c r="B58" s="13" t="s">
        <v>6</v>
      </c>
      <c r="C58" s="13" t="s">
        <v>6</v>
      </c>
      <c r="D58" s="13" t="s">
        <v>6</v>
      </c>
      <c r="E58" s="5" t="s">
        <v>10</v>
      </c>
      <c r="F58" s="5" t="s">
        <v>8</v>
      </c>
      <c r="G58" s="5" t="s">
        <v>11</v>
      </c>
      <c r="H58" s="5" t="s">
        <v>8</v>
      </c>
      <c r="I58" s="5" t="s">
        <v>12</v>
      </c>
      <c r="J58" s="14" t="s">
        <v>13</v>
      </c>
      <c r="K58" s="5" t="s">
        <v>8</v>
      </c>
      <c r="L58" s="15"/>
      <c r="M58" s="5" t="s">
        <v>14</v>
      </c>
      <c r="N58" s="5" t="s">
        <v>15</v>
      </c>
      <c r="O58" s="5" t="s">
        <v>8</v>
      </c>
      <c r="P58" s="5" t="s">
        <v>16</v>
      </c>
      <c r="Q58" s="5" t="s">
        <v>17</v>
      </c>
      <c r="R58" s="5" t="s">
        <v>18</v>
      </c>
      <c r="S58" s="5" t="s">
        <v>19</v>
      </c>
      <c r="T58" s="5" t="s">
        <v>20</v>
      </c>
    </row>
    <row r="59" spans="1:20" x14ac:dyDescent="0.3">
      <c r="A59" s="16">
        <v>400</v>
      </c>
      <c r="B59" s="21">
        <v>0.11799999999999999</v>
      </c>
      <c r="C59" s="21">
        <v>0.115</v>
      </c>
      <c r="D59" s="21">
        <v>0.12</v>
      </c>
      <c r="E59" s="8">
        <f>AVERAGE(B59:D59)</f>
        <v>0.11766666666666666</v>
      </c>
      <c r="F59" s="8">
        <f t="shared" ref="F59:F63" si="45">STDEV(B59:D59)</f>
        <v>2.5166114784235783E-3</v>
      </c>
      <c r="G59" s="8">
        <f>E59-E10</f>
        <v>5.1999999999999991E-2</v>
      </c>
      <c r="H59" s="8">
        <f>SQRT(F10^2+F59^2)</f>
        <v>2.5819888974716065E-3</v>
      </c>
      <c r="I59" s="18">
        <f>(G59+0)/0.003</f>
        <v>17.333333333333329</v>
      </c>
      <c r="J59" s="18">
        <f>I59/120</f>
        <v>0.1444444444444444</v>
      </c>
      <c r="K59" s="18">
        <f>H59/G59*J59</f>
        <v>7.1721913818655727E-3</v>
      </c>
      <c r="L59" s="15"/>
      <c r="M59" s="19">
        <f t="shared" ref="M59:M64" si="46">1/A59</f>
        <v>2.5000000000000001E-3</v>
      </c>
      <c r="N59" s="19">
        <f t="shared" ref="N59:N64" si="47">1/J59</f>
        <v>6.9230769230769251</v>
      </c>
      <c r="O59" s="19">
        <f>K59/J59*N59</f>
        <v>0.34375591830243296</v>
      </c>
      <c r="P59" s="19">
        <f>INDEX(LINEST(N59:N64,M59:M64,TRUE,TRUE),1,1)</f>
        <v>1956.3845694124227</v>
      </c>
      <c r="Q59" s="19">
        <f>SQRT(S62/DEVSQ(M59:M64))</f>
        <v>200.646377502174</v>
      </c>
      <c r="R59" s="19">
        <f>INDEX(LINEST(N59:N64,M59:M64,TRUE,TRUE),1,2)</f>
        <v>2.2684385262775448</v>
      </c>
      <c r="S59" s="19">
        <f>SQRT(S62*SUMSQ(M59:M64)/DEVSQ(M59:M64)/6)</f>
        <v>0.3286814052440869</v>
      </c>
      <c r="T59" s="18">
        <f>INDEX(LINEST(N59:N64,M59:M64,TRUE,TRUE),3,1)</f>
        <v>0.92689502198223817</v>
      </c>
    </row>
    <row r="60" spans="1:20" x14ac:dyDescent="0.3">
      <c r="A60" s="16">
        <v>500</v>
      </c>
      <c r="B60" s="21">
        <v>0.129</v>
      </c>
      <c r="C60" s="21">
        <v>0.126</v>
      </c>
      <c r="D60" s="21">
        <v>0.125</v>
      </c>
      <c r="E60" s="8">
        <f t="shared" ref="E60:E64" si="48">AVERAGE(B60:D60)</f>
        <v>0.12666666666666668</v>
      </c>
      <c r="F60" s="8">
        <f t="shared" si="45"/>
        <v>2.0816659994661348E-3</v>
      </c>
      <c r="G60" s="8">
        <f t="shared" ref="G60:G64" si="49">E60-E11</f>
        <v>5.7333333333333333E-2</v>
      </c>
      <c r="H60" s="8">
        <f t="shared" ref="H60:H64" si="50">SQRT(F11^2+F60^2)</f>
        <v>2.1602468994692888E-3</v>
      </c>
      <c r="I60" s="18">
        <f t="shared" ref="I60:I64" si="51">(G60+0)/0.003</f>
        <v>19.111111111111111</v>
      </c>
      <c r="J60" s="18">
        <f t="shared" ref="J60:J64" si="52">I60/120</f>
        <v>0.15925925925925927</v>
      </c>
      <c r="K60" s="18">
        <f t="shared" ref="K60:K64" si="53">H60/G60*J60</f>
        <v>6.0006858318591358E-3</v>
      </c>
      <c r="L60" s="15"/>
      <c r="M60" s="19">
        <f t="shared" si="46"/>
        <v>2E-3</v>
      </c>
      <c r="N60" s="19">
        <f t="shared" si="47"/>
        <v>6.2790697674418601</v>
      </c>
      <c r="O60" s="19">
        <f t="shared" ref="O60" si="54">K60/J60*N60</f>
        <v>0.23658734296513301</v>
      </c>
      <c r="P60" s="15"/>
      <c r="Q60" s="15"/>
      <c r="R60" s="15"/>
      <c r="S60" s="15"/>
      <c r="T60" s="15"/>
    </row>
    <row r="61" spans="1:20" x14ac:dyDescent="0.3">
      <c r="A61" s="16">
        <v>600</v>
      </c>
      <c r="B61" s="21">
        <v>0.13600000000000001</v>
      </c>
      <c r="C61" s="21">
        <v>0.13300000000000001</v>
      </c>
      <c r="D61" s="21">
        <v>0.13300000000000001</v>
      </c>
      <c r="E61" s="8">
        <f t="shared" si="48"/>
        <v>0.13400000000000001</v>
      </c>
      <c r="F61" s="8">
        <f t="shared" si="45"/>
        <v>1.7320508075688791E-3</v>
      </c>
      <c r="G61" s="8">
        <f t="shared" si="49"/>
        <v>5.9333333333333349E-2</v>
      </c>
      <c r="H61" s="8">
        <f t="shared" si="50"/>
        <v>2.3094010767585054E-3</v>
      </c>
      <c r="I61" s="18">
        <f t="shared" si="51"/>
        <v>19.777777777777782</v>
      </c>
      <c r="J61" s="18">
        <f t="shared" si="52"/>
        <v>0.16481481481481486</v>
      </c>
      <c r="K61" s="18">
        <f t="shared" si="53"/>
        <v>6.4150029909958491E-3</v>
      </c>
      <c r="L61" s="15"/>
      <c r="M61" s="19">
        <f t="shared" si="46"/>
        <v>1.6666666666666668E-3</v>
      </c>
      <c r="N61" s="19">
        <f t="shared" si="47"/>
        <v>6.0674157303370775</v>
      </c>
      <c r="O61" s="19">
        <f>K61/J61*N61</f>
        <v>0.23615892844014502</v>
      </c>
      <c r="P61" s="15"/>
      <c r="Q61" s="15"/>
      <c r="R61" s="15"/>
      <c r="S61" s="15" t="s">
        <v>21</v>
      </c>
      <c r="T61" s="15"/>
    </row>
    <row r="62" spans="1:20" x14ac:dyDescent="0.3">
      <c r="A62" s="16">
        <v>800</v>
      </c>
      <c r="B62" s="21">
        <v>0.17</v>
      </c>
      <c r="C62" s="21">
        <v>0.16500000000000001</v>
      </c>
      <c r="D62" s="21">
        <v>0.16600000000000001</v>
      </c>
      <c r="E62" s="8">
        <f t="shared" si="48"/>
        <v>0.16700000000000001</v>
      </c>
      <c r="F62" s="8">
        <f t="shared" si="45"/>
        <v>2.6457513110645929E-3</v>
      </c>
      <c r="G62" s="8">
        <f t="shared" si="49"/>
        <v>8.5666666666666683E-2</v>
      </c>
      <c r="H62" s="8">
        <f t="shared" si="50"/>
        <v>2.7080128015453224E-3</v>
      </c>
      <c r="I62" s="18">
        <f t="shared" si="51"/>
        <v>28.555555555555561</v>
      </c>
      <c r="J62" s="18">
        <f t="shared" si="52"/>
        <v>0.23796296296296301</v>
      </c>
      <c r="K62" s="18">
        <f t="shared" si="53"/>
        <v>7.5222577820703409E-3</v>
      </c>
      <c r="L62" s="15"/>
      <c r="M62" s="19">
        <f t="shared" si="46"/>
        <v>1.25E-3</v>
      </c>
      <c r="N62" s="19">
        <f t="shared" si="47"/>
        <v>4.2023346303501938</v>
      </c>
      <c r="O62" s="19">
        <f t="shared" ref="O62:O64" si="55">K62/J62*N62</f>
        <v>0.13284018648286638</v>
      </c>
      <c r="P62" s="15"/>
      <c r="Q62" s="15"/>
      <c r="R62" s="15"/>
      <c r="S62" s="19">
        <f>SUMSQ(O59:O64)/4</f>
        <v>8.8761630933571811E-2</v>
      </c>
      <c r="T62" s="15"/>
    </row>
    <row r="63" spans="1:20" x14ac:dyDescent="0.3">
      <c r="A63" s="16">
        <v>1000</v>
      </c>
      <c r="B63" s="21">
        <v>0.17599999999999999</v>
      </c>
      <c r="C63" s="21">
        <v>0.17299999999999999</v>
      </c>
      <c r="D63" s="21">
        <v>0.17399999999999999</v>
      </c>
      <c r="E63" s="8">
        <f t="shared" si="48"/>
        <v>0.17433333333333331</v>
      </c>
      <c r="F63" s="8">
        <f t="shared" si="45"/>
        <v>1.5275252316519479E-3</v>
      </c>
      <c r="G63" s="8">
        <f t="shared" si="49"/>
        <v>8.1333333333333299E-2</v>
      </c>
      <c r="H63" s="8">
        <f t="shared" si="50"/>
        <v>5.4160256030906448E-3</v>
      </c>
      <c r="I63" s="18">
        <f t="shared" si="51"/>
        <v>27.1111111111111</v>
      </c>
      <c r="J63" s="18">
        <f t="shared" si="52"/>
        <v>0.22592592592592584</v>
      </c>
      <c r="K63" s="18">
        <f t="shared" si="53"/>
        <v>1.504451556414068E-2</v>
      </c>
      <c r="L63" s="15"/>
      <c r="M63" s="19">
        <f t="shared" si="46"/>
        <v>1E-3</v>
      </c>
      <c r="N63" s="19">
        <f t="shared" si="47"/>
        <v>4.4262295081967231</v>
      </c>
      <c r="O63" s="19">
        <f t="shared" si="55"/>
        <v>0.29474474190428823</v>
      </c>
      <c r="P63" s="15"/>
      <c r="Q63" s="15" t="s">
        <v>22</v>
      </c>
      <c r="R63" s="15" t="s">
        <v>23</v>
      </c>
      <c r="S63" s="15" t="s">
        <v>24</v>
      </c>
      <c r="T63" s="15" t="s">
        <v>23</v>
      </c>
    </row>
    <row r="64" spans="1:20" x14ac:dyDescent="0.3">
      <c r="A64" s="16">
        <v>1400</v>
      </c>
      <c r="B64" s="21">
        <v>0.22800000000000001</v>
      </c>
      <c r="C64" s="21">
        <v>0.224</v>
      </c>
      <c r="D64" s="21">
        <v>0.22</v>
      </c>
      <c r="E64" s="8">
        <f t="shared" si="48"/>
        <v>0.224</v>
      </c>
      <c r="F64" s="8">
        <f>STDEV(B64:D64)</f>
        <v>4.0000000000000036E-3</v>
      </c>
      <c r="G64" s="8">
        <f t="shared" si="49"/>
        <v>0.10066666666666667</v>
      </c>
      <c r="H64" s="8">
        <f t="shared" si="50"/>
        <v>4.0414518843273836E-3</v>
      </c>
      <c r="I64" s="18">
        <f t="shared" si="51"/>
        <v>33.555555555555557</v>
      </c>
      <c r="J64" s="18">
        <f t="shared" si="52"/>
        <v>0.27962962962962962</v>
      </c>
      <c r="K64" s="18">
        <f t="shared" si="53"/>
        <v>1.1226255234242732E-2</v>
      </c>
      <c r="L64" s="15"/>
      <c r="M64" s="19">
        <f t="shared" si="46"/>
        <v>7.1428571428571429E-4</v>
      </c>
      <c r="N64" s="19">
        <f t="shared" si="47"/>
        <v>3.576158940397351</v>
      </c>
      <c r="O64" s="19">
        <f t="shared" si="55"/>
        <v>0.14357159889062676</v>
      </c>
      <c r="P64" s="15"/>
      <c r="Q64" s="18">
        <f>P59/R59</f>
        <v>862.4366703129507</v>
      </c>
      <c r="R64" s="18">
        <f>(Q59/P59+S59/R59)*Q64</f>
        <v>213.41256050217265</v>
      </c>
      <c r="S64" s="19">
        <f>1/R59/C57</f>
        <v>1.763327484374861E-4</v>
      </c>
      <c r="T64" s="19">
        <f>S59/R59*S64</f>
        <v>2.5549423039508848E-5</v>
      </c>
    </row>
    <row r="67" spans="1:20" x14ac:dyDescent="0.3">
      <c r="A67" s="1" t="s">
        <v>29</v>
      </c>
      <c r="C67" s="11">
        <v>2500</v>
      </c>
    </row>
    <row r="68" spans="1:20" ht="84" x14ac:dyDescent="0.3">
      <c r="A68" s="12" t="s">
        <v>5</v>
      </c>
      <c r="B68" s="13" t="s">
        <v>6</v>
      </c>
      <c r="C68" s="13" t="s">
        <v>6</v>
      </c>
      <c r="D68" s="13" t="s">
        <v>6</v>
      </c>
      <c r="E68" s="5" t="s">
        <v>10</v>
      </c>
      <c r="F68" s="5" t="s">
        <v>8</v>
      </c>
      <c r="G68" s="5" t="s">
        <v>11</v>
      </c>
      <c r="H68" s="5" t="s">
        <v>8</v>
      </c>
      <c r="I68" s="5" t="s">
        <v>12</v>
      </c>
      <c r="J68" s="14" t="s">
        <v>13</v>
      </c>
      <c r="K68" s="5" t="s">
        <v>8</v>
      </c>
      <c r="L68" s="15"/>
      <c r="M68" s="5" t="s">
        <v>14</v>
      </c>
      <c r="N68" s="5" t="s">
        <v>15</v>
      </c>
      <c r="O68" s="5" t="s">
        <v>8</v>
      </c>
      <c r="P68" s="5" t="s">
        <v>16</v>
      </c>
      <c r="Q68" s="5" t="s">
        <v>17</v>
      </c>
      <c r="R68" s="5" t="s">
        <v>18</v>
      </c>
      <c r="S68" s="5" t="s">
        <v>19</v>
      </c>
      <c r="T68" s="5" t="s">
        <v>20</v>
      </c>
    </row>
    <row r="69" spans="1:20" x14ac:dyDescent="0.3">
      <c r="A69" s="16">
        <v>400</v>
      </c>
      <c r="B69" s="21">
        <v>0.14199999999999999</v>
      </c>
      <c r="C69" s="21">
        <v>0.14199999999999999</v>
      </c>
      <c r="D69" s="21">
        <v>0.154</v>
      </c>
      <c r="E69" s="8">
        <f>AVERAGE(B69:D69)</f>
        <v>0.14599999999999999</v>
      </c>
      <c r="F69" s="8">
        <f t="shared" ref="F69:F73" si="56">STDEV(B69:D69)</f>
        <v>6.9282032302755156E-3</v>
      </c>
      <c r="G69" s="8">
        <f>E69-E10</f>
        <v>8.0333333333333326E-2</v>
      </c>
      <c r="H69" s="8">
        <f>SQRT(F10^2+F69^2)</f>
        <v>6.9522178715380762E-3</v>
      </c>
      <c r="I69" s="18">
        <f>(G69+0)/0.003</f>
        <v>26.777777777777775</v>
      </c>
      <c r="J69" s="18">
        <f>I69/120</f>
        <v>0.22314814814814812</v>
      </c>
      <c r="K69" s="18">
        <f>H69/G69*J69</f>
        <v>1.9311716309827989E-2</v>
      </c>
      <c r="L69" s="15"/>
      <c r="M69" s="19">
        <f t="shared" ref="M69:M74" si="57">1/A69</f>
        <v>2.5000000000000001E-3</v>
      </c>
      <c r="N69" s="19">
        <f t="shared" ref="N69:N74" si="58">1/J69</f>
        <v>4.4813278008298756</v>
      </c>
      <c r="O69" s="19">
        <f>K69/J69*N69</f>
        <v>0.38782365840435545</v>
      </c>
      <c r="P69" s="19">
        <f>INDEX(LINEST(N69:N74,M69:M74,TRUE,TRUE),1,1)</f>
        <v>1155.3750578275228</v>
      </c>
      <c r="Q69" s="19">
        <f>SQRT(S72/DEVSQ(M69:M74))</f>
        <v>153.03322236229437</v>
      </c>
      <c r="R69" s="19">
        <f>INDEX(LINEST(N69:N74,M69:M74,TRUE,TRUE),1,2)</f>
        <v>1.8240949673234448</v>
      </c>
      <c r="S69" s="19">
        <f>SQRT(S72*SUMSQ(M69:M74)/DEVSQ(M69:M74)/6)</f>
        <v>0.25068568494103383</v>
      </c>
      <c r="T69" s="18">
        <f>INDEX(LINEST(N69:N74,M69:M74,TRUE,TRUE),3,1)</f>
        <v>0.89295330726366928</v>
      </c>
    </row>
    <row r="70" spans="1:20" x14ac:dyDescent="0.3">
      <c r="A70" s="16">
        <v>500</v>
      </c>
      <c r="B70" s="21">
        <v>0.155</v>
      </c>
      <c r="C70" s="21">
        <v>0.153</v>
      </c>
      <c r="D70" s="21">
        <v>0.152</v>
      </c>
      <c r="E70" s="8">
        <f t="shared" ref="E70:E74" si="59">AVERAGE(B70:D70)</f>
        <v>0.15333333333333332</v>
      </c>
      <c r="F70" s="8">
        <f t="shared" si="56"/>
        <v>1.5275252316519479E-3</v>
      </c>
      <c r="G70" s="8">
        <f t="shared" ref="G70:G74" si="60">E70-E11</f>
        <v>8.3999999999999977E-2</v>
      </c>
      <c r="H70" s="8">
        <f t="shared" ref="H70:H74" si="61">SQRT(F11^2+F70^2)</f>
        <v>1.6329931618554534E-3</v>
      </c>
      <c r="I70" s="18">
        <f t="shared" ref="I70:I74" si="62">(G70+0)/0.003</f>
        <v>27.999999999999993</v>
      </c>
      <c r="J70" s="18">
        <f t="shared" ref="J70:J74" si="63">I70/120</f>
        <v>0.23333333333333328</v>
      </c>
      <c r="K70" s="18">
        <f t="shared" ref="K70:K74" si="64">H70/G70*J70</f>
        <v>4.5360921162651488E-3</v>
      </c>
      <c r="L70" s="15"/>
      <c r="M70" s="19">
        <f t="shared" si="57"/>
        <v>2E-3</v>
      </c>
      <c r="N70" s="19">
        <f t="shared" si="58"/>
        <v>4.2857142857142865</v>
      </c>
      <c r="O70" s="19">
        <f t="shared" ref="O70" si="65">K70/J70*N70</f>
        <v>8.3315977645686434E-2</v>
      </c>
      <c r="P70" s="15"/>
      <c r="Q70" s="15"/>
      <c r="R70" s="15"/>
      <c r="S70" s="15"/>
      <c r="T70" s="15"/>
    </row>
    <row r="71" spans="1:20" x14ac:dyDescent="0.3">
      <c r="A71" s="16">
        <v>600</v>
      </c>
      <c r="B71" s="21">
        <v>0.16400000000000001</v>
      </c>
      <c r="C71" s="21">
        <v>0.16</v>
      </c>
      <c r="D71" s="21">
        <v>0.161</v>
      </c>
      <c r="E71" s="8">
        <f t="shared" si="59"/>
        <v>0.16166666666666665</v>
      </c>
      <c r="F71" s="8">
        <f t="shared" si="56"/>
        <v>2.0816659994661348E-3</v>
      </c>
      <c r="G71" s="8">
        <f t="shared" si="60"/>
        <v>8.6999999999999994E-2</v>
      </c>
      <c r="H71" s="8">
        <f t="shared" si="61"/>
        <v>2.5819888974716134E-3</v>
      </c>
      <c r="I71" s="18">
        <f t="shared" si="62"/>
        <v>28.999999999999996</v>
      </c>
      <c r="J71" s="18">
        <f t="shared" si="63"/>
        <v>0.24166666666666664</v>
      </c>
      <c r="K71" s="18">
        <f t="shared" si="64"/>
        <v>7.1721913818655926E-3</v>
      </c>
      <c r="L71" s="15"/>
      <c r="M71" s="19">
        <f t="shared" si="57"/>
        <v>1.6666666666666668E-3</v>
      </c>
      <c r="N71" s="19">
        <f t="shared" si="58"/>
        <v>4.1379310344827589</v>
      </c>
      <c r="O71" s="19">
        <f>K71/J71*N71</f>
        <v>0.12280565505215761</v>
      </c>
      <c r="P71" s="15"/>
      <c r="Q71" s="15"/>
      <c r="R71" s="15"/>
      <c r="S71" s="15" t="s">
        <v>21</v>
      </c>
      <c r="T71" s="15"/>
    </row>
    <row r="72" spans="1:20" x14ac:dyDescent="0.3">
      <c r="A72" s="16">
        <v>800</v>
      </c>
      <c r="B72" s="21">
        <v>0.20799999999999999</v>
      </c>
      <c r="C72" s="21">
        <v>0.19900000000000001</v>
      </c>
      <c r="D72" s="21">
        <v>0.20499999999999999</v>
      </c>
      <c r="E72" s="8">
        <f t="shared" si="59"/>
        <v>0.20399999999999999</v>
      </c>
      <c r="F72" s="8">
        <f t="shared" si="56"/>
        <v>4.5825756949558292E-3</v>
      </c>
      <c r="G72" s="8">
        <f t="shared" si="60"/>
        <v>0.12266666666666666</v>
      </c>
      <c r="H72" s="8">
        <f t="shared" si="61"/>
        <v>4.6188021535169951E-3</v>
      </c>
      <c r="I72" s="18">
        <f t="shared" si="62"/>
        <v>40.888888888888886</v>
      </c>
      <c r="J72" s="18">
        <f t="shared" si="63"/>
        <v>0.34074074074074073</v>
      </c>
      <c r="K72" s="18">
        <f t="shared" si="64"/>
        <v>1.2830005981991653E-2</v>
      </c>
      <c r="L72" s="15"/>
      <c r="M72" s="19">
        <f t="shared" si="57"/>
        <v>1.25E-3</v>
      </c>
      <c r="N72" s="19">
        <f t="shared" si="58"/>
        <v>2.9347826086956523</v>
      </c>
      <c r="O72" s="19">
        <f t="shared" ref="O72:O74" si="66">K72/J72*N72</f>
        <v>0.11050418668326933</v>
      </c>
      <c r="P72" s="15"/>
      <c r="Q72" s="15"/>
      <c r="R72" s="15"/>
      <c r="S72" s="19">
        <f>SUMSQ(O69:O74)/4</f>
        <v>5.1633798200812958E-2</v>
      </c>
      <c r="T72" s="15"/>
    </row>
    <row r="73" spans="1:20" x14ac:dyDescent="0.3">
      <c r="A73" s="16">
        <v>1000</v>
      </c>
      <c r="B73" s="21">
        <v>0.21</v>
      </c>
      <c r="C73" s="21">
        <v>0.21199999999999999</v>
      </c>
      <c r="D73" s="21">
        <v>0.20799999999999999</v>
      </c>
      <c r="E73" s="8">
        <f t="shared" si="59"/>
        <v>0.21</v>
      </c>
      <c r="F73" s="8">
        <f t="shared" si="56"/>
        <v>2.0000000000000018E-3</v>
      </c>
      <c r="G73" s="8">
        <f t="shared" si="60"/>
        <v>0.11699999999999998</v>
      </c>
      <c r="H73" s="8">
        <f t="shared" si="61"/>
        <v>5.5677643628300267E-3</v>
      </c>
      <c r="I73" s="18">
        <f t="shared" si="62"/>
        <v>38.999999999999993</v>
      </c>
      <c r="J73" s="18">
        <f t="shared" si="63"/>
        <v>0.32499999999999996</v>
      </c>
      <c r="K73" s="18">
        <f t="shared" si="64"/>
        <v>1.5466012118972297E-2</v>
      </c>
      <c r="L73" s="15"/>
      <c r="M73" s="19">
        <f t="shared" si="57"/>
        <v>1E-3</v>
      </c>
      <c r="N73" s="19">
        <f t="shared" si="58"/>
        <v>3.0769230769230775</v>
      </c>
      <c r="O73" s="19">
        <f t="shared" si="66"/>
        <v>0.14642378337488571</v>
      </c>
      <c r="P73" s="15"/>
      <c r="Q73" s="15" t="s">
        <v>22</v>
      </c>
      <c r="R73" s="15" t="s">
        <v>23</v>
      </c>
      <c r="S73" s="15" t="s">
        <v>24</v>
      </c>
      <c r="T73" s="15" t="s">
        <v>23</v>
      </c>
    </row>
    <row r="74" spans="1:20" x14ac:dyDescent="0.3">
      <c r="A74" s="16">
        <v>1400</v>
      </c>
      <c r="B74" s="21">
        <v>0.26400000000000001</v>
      </c>
      <c r="C74" s="21">
        <v>0.26300000000000001</v>
      </c>
      <c r="D74" s="21">
        <v>0.26200000000000001</v>
      </c>
      <c r="E74" s="8">
        <f t="shared" si="59"/>
        <v>0.26300000000000001</v>
      </c>
      <c r="F74" s="8">
        <f>STDEV(B74:D74)</f>
        <v>1.0000000000000009E-3</v>
      </c>
      <c r="G74" s="8">
        <f t="shared" si="60"/>
        <v>0.13966666666666666</v>
      </c>
      <c r="H74" s="8">
        <f t="shared" si="61"/>
        <v>1.1547005383792527E-3</v>
      </c>
      <c r="I74" s="18">
        <f t="shared" si="62"/>
        <v>46.55555555555555</v>
      </c>
      <c r="J74" s="18">
        <f t="shared" si="63"/>
        <v>0.3879629629629629</v>
      </c>
      <c r="K74" s="18">
        <f t="shared" si="64"/>
        <v>3.2075014954979237E-3</v>
      </c>
      <c r="L74" s="15"/>
      <c r="M74" s="19">
        <f t="shared" si="57"/>
        <v>7.1428571428571429E-4</v>
      </c>
      <c r="N74" s="19">
        <f t="shared" si="58"/>
        <v>2.5775656324582341</v>
      </c>
      <c r="O74" s="19">
        <f t="shared" si="66"/>
        <v>2.1310141457093427E-2</v>
      </c>
      <c r="P74" s="15"/>
      <c r="Q74" s="18">
        <f>P69/R69</f>
        <v>633.3963299744438</v>
      </c>
      <c r="R74" s="18">
        <f>(Q69/P69+S69/R69)*Q74</f>
        <v>170.9431914274802</v>
      </c>
      <c r="S74" s="19">
        <f>1/R69/C67</f>
        <v>2.1928682835353319E-4</v>
      </c>
      <c r="T74" s="19">
        <f>S69/R69*S74</f>
        <v>3.0136626518417913E-5</v>
      </c>
    </row>
    <row r="77" spans="1:20" x14ac:dyDescent="0.3">
      <c r="A77" s="1" t="s">
        <v>30</v>
      </c>
      <c r="C77" s="11">
        <v>2500</v>
      </c>
    </row>
    <row r="78" spans="1:20" ht="84" x14ac:dyDescent="0.3">
      <c r="A78" s="12" t="s">
        <v>5</v>
      </c>
      <c r="B78" s="13" t="s">
        <v>6</v>
      </c>
      <c r="C78" s="13" t="s">
        <v>6</v>
      </c>
      <c r="D78" s="13" t="s">
        <v>6</v>
      </c>
      <c r="E78" s="5" t="s">
        <v>10</v>
      </c>
      <c r="F78" s="5" t="s">
        <v>8</v>
      </c>
      <c r="G78" s="5" t="s">
        <v>11</v>
      </c>
      <c r="H78" s="5" t="s">
        <v>8</v>
      </c>
      <c r="I78" s="5" t="s">
        <v>12</v>
      </c>
      <c r="J78" s="14" t="s">
        <v>13</v>
      </c>
      <c r="K78" s="5" t="s">
        <v>8</v>
      </c>
      <c r="L78" s="15"/>
      <c r="M78" s="5" t="s">
        <v>14</v>
      </c>
      <c r="N78" s="5" t="s">
        <v>15</v>
      </c>
      <c r="O78" s="5" t="s">
        <v>8</v>
      </c>
      <c r="P78" s="5" t="s">
        <v>16</v>
      </c>
      <c r="Q78" s="5" t="s">
        <v>17</v>
      </c>
      <c r="R78" s="5" t="s">
        <v>18</v>
      </c>
      <c r="S78" s="5" t="s">
        <v>19</v>
      </c>
      <c r="T78" s="5" t="s">
        <v>20</v>
      </c>
    </row>
    <row r="79" spans="1:20" x14ac:dyDescent="0.3">
      <c r="A79" s="16">
        <v>400</v>
      </c>
      <c r="B79" s="21">
        <v>0.28899999999999998</v>
      </c>
      <c r="C79" s="21">
        <v>0.27100000000000002</v>
      </c>
      <c r="D79" s="21">
        <v>0.28599999999999998</v>
      </c>
      <c r="E79" s="8">
        <f>AVERAGE(B79:D79)</f>
        <v>0.28200000000000003</v>
      </c>
      <c r="F79" s="8">
        <f t="shared" ref="F79:F83" si="67">STDEV(B79:D79)</f>
        <v>9.643650760992932E-3</v>
      </c>
      <c r="G79" s="8">
        <f>E79-E10</f>
        <v>0.21633333333333338</v>
      </c>
      <c r="H79" s="8">
        <f>SQRT(F10^2+F79^2)</f>
        <v>9.660917830792936E-3</v>
      </c>
      <c r="I79" s="18">
        <f>(G79+0)/0.003</f>
        <v>72.111111111111128</v>
      </c>
      <c r="J79" s="18">
        <f>I79/120</f>
        <v>0.60092592592592609</v>
      </c>
      <c r="K79" s="18">
        <f>H79/G79*J79</f>
        <v>2.6835882863313714E-2</v>
      </c>
      <c r="L79" s="15"/>
      <c r="M79" s="19">
        <f t="shared" ref="M79:M84" si="68">1/A79</f>
        <v>2.5000000000000001E-3</v>
      </c>
      <c r="N79" s="19">
        <f t="shared" ref="N79:N84" si="69">1/J79</f>
        <v>1.6640986132511553</v>
      </c>
      <c r="O79" s="19">
        <f>K79/J79*N79</f>
        <v>7.4314576109195132E-2</v>
      </c>
      <c r="P79" s="19">
        <f>INDEX(LINEST(N79:N84,M79:M84,TRUE,TRUE),1,1)</f>
        <v>368.21653446911643</v>
      </c>
      <c r="Q79" s="19">
        <f>SQRT(S82/DEVSQ(M79:M84))</f>
        <v>36.685510571729516</v>
      </c>
      <c r="R79" s="19">
        <f>INDEX(LINEST(N79:N84,M79:M84,TRUE,TRUE),1,2)</f>
        <v>0.76110541864466441</v>
      </c>
      <c r="S79" s="19">
        <f>SQRT(S82*SUMSQ(M79:M84)/DEVSQ(M79:M84)/6)</f>
        <v>6.0095005536206177E-2</v>
      </c>
      <c r="T79" s="18">
        <f>INDEX(LINEST(N79:N84,M79:M84,TRUE,TRUE),3,1)</f>
        <v>0.98061469249102728</v>
      </c>
    </row>
    <row r="80" spans="1:20" x14ac:dyDescent="0.3">
      <c r="A80" s="16">
        <v>500</v>
      </c>
      <c r="B80" s="21">
        <v>0.31</v>
      </c>
      <c r="C80" s="21">
        <v>0.30399999999999999</v>
      </c>
      <c r="D80" s="21">
        <v>0.31</v>
      </c>
      <c r="E80" s="8">
        <f t="shared" ref="E80:E84" si="70">AVERAGE(B80:D80)</f>
        <v>0.308</v>
      </c>
      <c r="F80" s="8">
        <f t="shared" si="67"/>
        <v>3.4641016151377583E-3</v>
      </c>
      <c r="G80" s="8">
        <f t="shared" ref="G80:G84" si="71">E80-E11</f>
        <v>0.23866666666666664</v>
      </c>
      <c r="H80" s="8">
        <f t="shared" ref="H80:H84" si="72">SQRT(F11^2+F80^2)</f>
        <v>3.5118845842842502E-3</v>
      </c>
      <c r="I80" s="18">
        <f t="shared" ref="I80:I84" si="73">(G80+0)/0.003</f>
        <v>79.555555555555543</v>
      </c>
      <c r="J80" s="18">
        <f t="shared" ref="J80:J84" si="74">I80/120</f>
        <v>0.66296296296296287</v>
      </c>
      <c r="K80" s="18">
        <f t="shared" ref="K80:K84" si="75">H80/G80*J80</f>
        <v>9.75523495634514E-3</v>
      </c>
      <c r="L80" s="15"/>
      <c r="M80" s="19">
        <f t="shared" si="68"/>
        <v>2E-3</v>
      </c>
      <c r="N80" s="19">
        <f t="shared" si="69"/>
        <v>1.5083798882681567</v>
      </c>
      <c r="O80" s="19">
        <f t="shared" ref="O80" si="76">K80/J80*N80</f>
        <v>2.2195207025921815E-2</v>
      </c>
      <c r="P80" s="15"/>
      <c r="Q80" s="15"/>
      <c r="R80" s="15"/>
      <c r="S80" s="15"/>
      <c r="T80" s="15"/>
    </row>
    <row r="81" spans="1:20" x14ac:dyDescent="0.3">
      <c r="A81" s="16">
        <v>600</v>
      </c>
      <c r="B81" s="21">
        <v>0.33900000000000002</v>
      </c>
      <c r="C81" s="21">
        <v>0.32500000000000001</v>
      </c>
      <c r="D81" s="21">
        <v>0.32</v>
      </c>
      <c r="E81" s="8">
        <f t="shared" si="70"/>
        <v>0.32800000000000001</v>
      </c>
      <c r="F81" s="8">
        <f t="shared" si="67"/>
        <v>9.8488578017961129E-3</v>
      </c>
      <c r="G81" s="8">
        <f t="shared" si="71"/>
        <v>0.25333333333333335</v>
      </c>
      <c r="H81" s="8">
        <f t="shared" si="72"/>
        <v>9.9666109251507103E-3</v>
      </c>
      <c r="I81" s="18">
        <f t="shared" si="73"/>
        <v>84.444444444444443</v>
      </c>
      <c r="J81" s="18">
        <f t="shared" si="74"/>
        <v>0.70370370370370372</v>
      </c>
      <c r="K81" s="18">
        <f t="shared" si="75"/>
        <v>2.768503034764086E-2</v>
      </c>
      <c r="L81" s="15"/>
      <c r="M81" s="19">
        <f t="shared" si="68"/>
        <v>1.6666666666666668E-3</v>
      </c>
      <c r="N81" s="19">
        <f t="shared" si="69"/>
        <v>1.4210526315789473</v>
      </c>
      <c r="O81" s="19">
        <f>K81/J81*N81</f>
        <v>5.5906889538587773E-2</v>
      </c>
      <c r="P81" s="15"/>
      <c r="Q81" s="15"/>
      <c r="R81" s="15"/>
      <c r="S81" s="15" t="s">
        <v>21</v>
      </c>
      <c r="T81" s="15"/>
    </row>
    <row r="82" spans="1:20" x14ac:dyDescent="0.3">
      <c r="A82" s="16">
        <v>800</v>
      </c>
      <c r="B82" s="21">
        <v>0.39600000000000002</v>
      </c>
      <c r="C82" s="21">
        <v>0.39100000000000001</v>
      </c>
      <c r="D82" s="21">
        <v>0.38400000000000001</v>
      </c>
      <c r="E82" s="8">
        <f t="shared" si="70"/>
        <v>0.39033333333333337</v>
      </c>
      <c r="F82" s="8">
        <f t="shared" si="67"/>
        <v>6.0277137733417132E-3</v>
      </c>
      <c r="G82" s="8">
        <f t="shared" si="71"/>
        <v>0.30900000000000005</v>
      </c>
      <c r="H82" s="8">
        <f t="shared" si="72"/>
        <v>6.0553007081949883E-3</v>
      </c>
      <c r="I82" s="18">
        <f t="shared" si="73"/>
        <v>103.00000000000001</v>
      </c>
      <c r="J82" s="18">
        <f t="shared" si="74"/>
        <v>0.8583333333333335</v>
      </c>
      <c r="K82" s="18">
        <f t="shared" si="75"/>
        <v>1.682027974498608E-2</v>
      </c>
      <c r="L82" s="15"/>
      <c r="M82" s="19">
        <f t="shared" si="68"/>
        <v>1.25E-3</v>
      </c>
      <c r="N82" s="19">
        <f t="shared" si="69"/>
        <v>1.1650485436893201</v>
      </c>
      <c r="O82" s="19">
        <f t="shared" ref="O82:O84" si="77">K82/J82*N82</f>
        <v>2.2830806704477277E-2</v>
      </c>
      <c r="P82" s="15"/>
      <c r="Q82" s="15"/>
      <c r="R82" s="15"/>
      <c r="S82" s="19">
        <f>SUMSQ(O79:O84)/4</f>
        <v>2.9672337653387955E-3</v>
      </c>
      <c r="T82" s="15"/>
    </row>
    <row r="83" spans="1:20" x14ac:dyDescent="0.3">
      <c r="A83" s="16">
        <v>1000</v>
      </c>
      <c r="B83" s="21">
        <v>0.41599999999999998</v>
      </c>
      <c r="C83" s="21">
        <v>0.41399999999999998</v>
      </c>
      <c r="D83" s="21">
        <v>0.39500000000000002</v>
      </c>
      <c r="E83" s="8">
        <f t="shared" si="70"/>
        <v>0.40833333333333338</v>
      </c>
      <c r="F83" s="8">
        <f t="shared" si="67"/>
        <v>1.1590225767142451E-2</v>
      </c>
      <c r="G83" s="8">
        <f t="shared" si="71"/>
        <v>0.31533333333333335</v>
      </c>
      <c r="H83" s="8">
        <f t="shared" si="72"/>
        <v>1.2701705922171748E-2</v>
      </c>
      <c r="I83" s="18">
        <f t="shared" si="73"/>
        <v>105.11111111111111</v>
      </c>
      <c r="J83" s="18">
        <f t="shared" si="74"/>
        <v>0.875925925925926</v>
      </c>
      <c r="K83" s="18">
        <f t="shared" si="75"/>
        <v>3.5282516450477079E-2</v>
      </c>
      <c r="L83" s="15"/>
      <c r="M83" s="19">
        <f t="shared" si="68"/>
        <v>1E-3</v>
      </c>
      <c r="N83" s="19">
        <f t="shared" si="69"/>
        <v>1.1416490486257926</v>
      </c>
      <c r="O83" s="19">
        <f t="shared" si="77"/>
        <v>4.5985910619361435E-2</v>
      </c>
      <c r="P83" s="15"/>
      <c r="Q83" s="15" t="s">
        <v>22</v>
      </c>
      <c r="R83" s="15" t="s">
        <v>23</v>
      </c>
      <c r="S83" s="15" t="s">
        <v>24</v>
      </c>
      <c r="T83" s="15" t="s">
        <v>23</v>
      </c>
    </row>
    <row r="84" spans="1:20" x14ac:dyDescent="0.3">
      <c r="A84" s="16">
        <v>1400</v>
      </c>
      <c r="B84" s="21">
        <v>0.47699999999999998</v>
      </c>
      <c r="C84" s="21">
        <v>0.47099999999999997</v>
      </c>
      <c r="D84" s="21">
        <v>0.47199999999999998</v>
      </c>
      <c r="E84" s="8">
        <f t="shared" si="70"/>
        <v>0.47333333333333333</v>
      </c>
      <c r="F84" s="8">
        <f>STDEV(B84:D84)</f>
        <v>3.2145502536643214E-3</v>
      </c>
      <c r="G84" s="8">
        <f t="shared" si="71"/>
        <v>0.35</v>
      </c>
      <c r="H84" s="8">
        <f t="shared" si="72"/>
        <v>3.2659863237109073E-3</v>
      </c>
      <c r="I84" s="18">
        <f t="shared" si="73"/>
        <v>116.66666666666666</v>
      </c>
      <c r="J84" s="18">
        <f t="shared" si="74"/>
        <v>0.9722222222222221</v>
      </c>
      <c r="K84" s="18">
        <f t="shared" si="75"/>
        <v>9.0721842325302976E-3</v>
      </c>
      <c r="L84" s="15"/>
      <c r="M84" s="19">
        <f t="shared" si="68"/>
        <v>7.1428571428571429E-4</v>
      </c>
      <c r="N84" s="19">
        <f t="shared" si="69"/>
        <v>1.0285714285714287</v>
      </c>
      <c r="O84" s="19">
        <f t="shared" si="77"/>
        <v>9.5980006247830766E-3</v>
      </c>
      <c r="P84" s="15"/>
      <c r="Q84" s="18">
        <f>P79/R79</f>
        <v>483.79176583030591</v>
      </c>
      <c r="R84" s="18">
        <f>(Q79/P79+S79/R79)*Q84</f>
        <v>86.399305282535991</v>
      </c>
      <c r="S84" s="19">
        <f>1/R79/C77</f>
        <v>5.2555137593462216E-4</v>
      </c>
      <c r="T84" s="19">
        <f>S79/R79*S84</f>
        <v>4.1496239643902714E-5</v>
      </c>
    </row>
    <row r="87" spans="1:20" x14ac:dyDescent="0.3">
      <c r="A87" s="1" t="s">
        <v>31</v>
      </c>
      <c r="C87" s="11">
        <v>500</v>
      </c>
    </row>
    <row r="88" spans="1:20" ht="84" x14ac:dyDescent="0.3">
      <c r="A88" s="12" t="s">
        <v>5</v>
      </c>
      <c r="B88" s="13" t="s">
        <v>6</v>
      </c>
      <c r="C88" s="13" t="s">
        <v>6</v>
      </c>
      <c r="D88" s="13" t="s">
        <v>6</v>
      </c>
      <c r="E88" s="5" t="s">
        <v>10</v>
      </c>
      <c r="F88" s="5" t="s">
        <v>8</v>
      </c>
      <c r="G88" s="5" t="s">
        <v>11</v>
      </c>
      <c r="H88" s="5" t="s">
        <v>8</v>
      </c>
      <c r="I88" s="5" t="s">
        <v>12</v>
      </c>
      <c r="J88" s="14" t="s">
        <v>13</v>
      </c>
      <c r="K88" s="5" t="s">
        <v>8</v>
      </c>
      <c r="L88" s="15"/>
      <c r="M88" s="5" t="s">
        <v>14</v>
      </c>
      <c r="N88" s="5" t="s">
        <v>15</v>
      </c>
      <c r="O88" s="5" t="s">
        <v>8</v>
      </c>
      <c r="P88" s="5" t="s">
        <v>16</v>
      </c>
      <c r="Q88" s="5" t="s">
        <v>17</v>
      </c>
      <c r="R88" s="5" t="s">
        <v>18</v>
      </c>
      <c r="S88" s="5" t="s">
        <v>19</v>
      </c>
      <c r="T88" s="5" t="s">
        <v>20</v>
      </c>
    </row>
    <row r="89" spans="1:20" x14ac:dyDescent="0.3">
      <c r="A89" s="16">
        <v>400</v>
      </c>
      <c r="B89" s="2">
        <v>8.4000000000000005E-2</v>
      </c>
      <c r="C89" s="2">
        <v>8.5999999999999993E-2</v>
      </c>
      <c r="D89" s="2">
        <v>8.2000000000000003E-2</v>
      </c>
      <c r="E89" s="8">
        <f>AVERAGE(B89:D89)</f>
        <v>8.4000000000000005E-2</v>
      </c>
      <c r="F89" s="8">
        <f t="shared" ref="F89:F93" si="78">STDEV(B89:D89)</f>
        <v>1.9999999999999948E-3</v>
      </c>
      <c r="G89" s="8">
        <f>E89-E10</f>
        <v>1.833333333333334E-2</v>
      </c>
      <c r="H89" s="8">
        <f>SQRT(F10^2+F89^2)</f>
        <v>2.0816659994661278E-3</v>
      </c>
      <c r="I89" s="18">
        <f>(G89+0)/0.003</f>
        <v>6.1111111111111134</v>
      </c>
      <c r="J89" s="18">
        <f>I89/120</f>
        <v>5.0925925925925944E-2</v>
      </c>
      <c r="K89" s="18">
        <f>H89/G89*J89</f>
        <v>5.7824055540725769E-3</v>
      </c>
      <c r="L89" s="15"/>
      <c r="M89" s="19">
        <f t="shared" ref="M89:M94" si="79">1/A89</f>
        <v>2.5000000000000001E-3</v>
      </c>
      <c r="N89" s="19">
        <f t="shared" ref="N89:N94" si="80">1/J89</f>
        <v>19.63636363636363</v>
      </c>
      <c r="O89" s="19">
        <f>K89/J89*N89</f>
        <v>2.2296191200893385</v>
      </c>
      <c r="P89" s="19">
        <f>INDEX(LINEST(N89:N94,M89:M94,TRUE,TRUE),1,1)</f>
        <v>4418.7101540864141</v>
      </c>
      <c r="Q89" s="19">
        <f>SQRT(S92/DEVSQ(M89:M94))</f>
        <v>2325.2906547690272</v>
      </c>
      <c r="R89" s="19">
        <f>INDEX(LINEST(N89:N94,M89:M94,TRUE,TRUE),1,2)</f>
        <v>9.1578738047777328</v>
      </c>
      <c r="S89" s="19">
        <f>SQRT(S92*SUMSQ(M89:M94)/DEVSQ(M89:M94)/6)</f>
        <v>3.8090884546477586</v>
      </c>
      <c r="T89" s="18">
        <f>INDEX(LINEST(N89:N94,M89:M94,TRUE,TRUE),3,1)</f>
        <v>0.71598503708452321</v>
      </c>
    </row>
    <row r="90" spans="1:20" x14ac:dyDescent="0.3">
      <c r="A90" s="16">
        <v>500</v>
      </c>
      <c r="B90" s="2">
        <v>8.6999999999999994E-2</v>
      </c>
      <c r="C90" s="2">
        <v>0.09</v>
      </c>
      <c r="D90" s="2">
        <v>9.0999999999999998E-2</v>
      </c>
      <c r="E90" s="8">
        <f t="shared" ref="E90:E94" si="81">AVERAGE(B90:D90)</f>
        <v>8.9333333333333334E-2</v>
      </c>
      <c r="F90" s="8">
        <f t="shared" si="78"/>
        <v>2.0816659994661348E-3</v>
      </c>
      <c r="G90" s="8">
        <f t="shared" ref="G90:G94" si="82">E90-E11</f>
        <v>1.999999999999999E-2</v>
      </c>
      <c r="H90" s="8">
        <f t="shared" ref="H90:H94" si="83">SQRT(F11^2+F90^2)</f>
        <v>2.1602468994692888E-3</v>
      </c>
      <c r="I90" s="18">
        <f t="shared" ref="I90:I94" si="84">(G90+0)/0.003</f>
        <v>6.6666666666666634</v>
      </c>
      <c r="J90" s="18">
        <f t="shared" ref="J90:J94" si="85">I90/120</f>
        <v>5.5555555555555532E-2</v>
      </c>
      <c r="K90" s="18">
        <f t="shared" ref="K90:K94" si="86">H90/G90*J90</f>
        <v>6.0006858318591358E-3</v>
      </c>
      <c r="L90" s="15"/>
      <c r="M90" s="19">
        <f t="shared" si="79"/>
        <v>2E-3</v>
      </c>
      <c r="N90" s="19">
        <f t="shared" si="80"/>
        <v>18.000000000000007</v>
      </c>
      <c r="O90" s="19">
        <f t="shared" ref="O90" si="87">K90/J90*N90</f>
        <v>1.9442222095223616</v>
      </c>
      <c r="P90" s="15"/>
      <c r="Q90" s="15"/>
      <c r="R90" s="15"/>
      <c r="S90" s="15"/>
      <c r="T90" s="15"/>
    </row>
    <row r="91" spans="1:20" x14ac:dyDescent="0.3">
      <c r="A91" s="16">
        <v>600</v>
      </c>
      <c r="B91" s="2">
        <v>9.2999999999999999E-2</v>
      </c>
      <c r="C91" s="2">
        <v>9.4E-2</v>
      </c>
      <c r="D91" s="2">
        <v>9.2999999999999999E-2</v>
      </c>
      <c r="E91" s="8">
        <f t="shared" si="81"/>
        <v>9.3333333333333338E-2</v>
      </c>
      <c r="F91" s="8">
        <f t="shared" si="78"/>
        <v>5.7735026918962634E-4</v>
      </c>
      <c r="G91" s="8">
        <f t="shared" si="82"/>
        <v>1.8666666666666679E-2</v>
      </c>
      <c r="H91" s="8">
        <f t="shared" si="83"/>
        <v>1.6329931618554534E-3</v>
      </c>
      <c r="I91" s="18">
        <f t="shared" si="84"/>
        <v>6.2222222222222259</v>
      </c>
      <c r="J91" s="18">
        <f t="shared" si="85"/>
        <v>5.1851851851851885E-2</v>
      </c>
      <c r="K91" s="18">
        <f t="shared" si="86"/>
        <v>4.5360921162651488E-3</v>
      </c>
      <c r="L91" s="15"/>
      <c r="M91" s="19">
        <f t="shared" si="79"/>
        <v>1.6666666666666668E-3</v>
      </c>
      <c r="N91" s="19">
        <f t="shared" si="80"/>
        <v>19.285714285714274</v>
      </c>
      <c r="O91" s="19">
        <f>K91/J91*N91</f>
        <v>1.6871485473251475</v>
      </c>
      <c r="P91" s="15"/>
      <c r="Q91" s="15"/>
      <c r="R91" s="15"/>
      <c r="S91" s="15" t="s">
        <v>21</v>
      </c>
      <c r="T91" s="15"/>
    </row>
    <row r="92" spans="1:20" x14ac:dyDescent="0.3">
      <c r="A92" s="16">
        <v>800</v>
      </c>
      <c r="B92" s="2">
        <v>0.10299999999999999</v>
      </c>
      <c r="C92" s="2">
        <v>0.127</v>
      </c>
      <c r="D92" s="2">
        <v>0.105</v>
      </c>
      <c r="E92" s="8">
        <f t="shared" si="81"/>
        <v>0.11166666666666665</v>
      </c>
      <c r="F92" s="8">
        <f t="shared" si="78"/>
        <v>1.3316656236958789E-2</v>
      </c>
      <c r="G92" s="8">
        <f t="shared" si="82"/>
        <v>3.0333333333333323E-2</v>
      </c>
      <c r="H92" s="8">
        <f t="shared" si="83"/>
        <v>1.3329166015421473E-2</v>
      </c>
      <c r="I92" s="18">
        <f t="shared" si="84"/>
        <v>10.111111111111107</v>
      </c>
      <c r="J92" s="18">
        <f t="shared" si="85"/>
        <v>8.4259259259259228E-2</v>
      </c>
      <c r="K92" s="18">
        <f t="shared" si="86"/>
        <v>3.702546115394853E-2</v>
      </c>
      <c r="L92" s="15"/>
      <c r="M92" s="19">
        <f t="shared" si="79"/>
        <v>1.25E-3</v>
      </c>
      <c r="N92" s="19">
        <f t="shared" si="80"/>
        <v>11.868131868131872</v>
      </c>
      <c r="O92" s="19">
        <f t="shared" ref="O92:O94" si="88">K92/J92*N92</f>
        <v>5.2151307680190309</v>
      </c>
      <c r="P92" s="15"/>
      <c r="Q92" s="15"/>
      <c r="R92" s="15"/>
      <c r="S92" s="19">
        <f>SUMSQ(O89:O94)/4</f>
        <v>11.921121635063923</v>
      </c>
      <c r="T92" s="15"/>
    </row>
    <row r="93" spans="1:20" x14ac:dyDescent="0.3">
      <c r="A93" s="16">
        <v>1000</v>
      </c>
      <c r="B93" s="2">
        <v>0.11899999999999999</v>
      </c>
      <c r="C93" s="2">
        <v>0.123</v>
      </c>
      <c r="D93" s="2">
        <v>0.11899999999999999</v>
      </c>
      <c r="E93" s="8">
        <f t="shared" si="81"/>
        <v>0.12033333333333333</v>
      </c>
      <c r="F93" s="8">
        <f t="shared" si="78"/>
        <v>2.3094010767585049E-3</v>
      </c>
      <c r="G93" s="8">
        <f t="shared" si="82"/>
        <v>2.7333333333333321E-2</v>
      </c>
      <c r="H93" s="8">
        <f t="shared" si="83"/>
        <v>5.6862407030773311E-3</v>
      </c>
      <c r="I93" s="18">
        <f t="shared" si="84"/>
        <v>9.1111111111111072</v>
      </c>
      <c r="J93" s="18">
        <f t="shared" si="85"/>
        <v>7.5925925925925897E-2</v>
      </c>
      <c r="K93" s="18">
        <f t="shared" si="86"/>
        <v>1.5795113064103698E-2</v>
      </c>
      <c r="L93" s="15"/>
      <c r="M93" s="19">
        <f t="shared" si="79"/>
        <v>1E-3</v>
      </c>
      <c r="N93" s="19">
        <f t="shared" si="80"/>
        <v>13.170731707317078</v>
      </c>
      <c r="O93" s="19">
        <f t="shared" si="88"/>
        <v>2.739949416711863</v>
      </c>
      <c r="P93" s="15"/>
      <c r="Q93" s="15" t="s">
        <v>22</v>
      </c>
      <c r="R93" s="15" t="s">
        <v>23</v>
      </c>
      <c r="S93" s="15" t="s">
        <v>24</v>
      </c>
      <c r="T93" s="15" t="s">
        <v>23</v>
      </c>
    </row>
    <row r="94" spans="1:20" x14ac:dyDescent="0.3">
      <c r="A94" s="16">
        <v>1400</v>
      </c>
      <c r="B94" s="2">
        <v>0.14899999999999999</v>
      </c>
      <c r="C94" s="2">
        <v>0.153</v>
      </c>
      <c r="D94" s="2">
        <v>0.14899999999999999</v>
      </c>
      <c r="E94" s="8">
        <f t="shared" si="81"/>
        <v>0.15033333333333332</v>
      </c>
      <c r="F94" s="8">
        <f>STDEV(B94:D94)</f>
        <v>2.3094010767585054E-3</v>
      </c>
      <c r="G94" s="8">
        <f t="shared" si="82"/>
        <v>2.6999999999999982E-2</v>
      </c>
      <c r="H94" s="8">
        <f t="shared" si="83"/>
        <v>2.380476142847619E-3</v>
      </c>
      <c r="I94" s="18">
        <f t="shared" si="84"/>
        <v>8.9999999999999947</v>
      </c>
      <c r="J94" s="18">
        <f t="shared" si="85"/>
        <v>7.4999999999999956E-2</v>
      </c>
      <c r="K94" s="18">
        <f t="shared" si="86"/>
        <v>6.6124337301322758E-3</v>
      </c>
      <c r="L94" s="15"/>
      <c r="M94" s="19">
        <f t="shared" si="79"/>
        <v>7.1428571428571429E-4</v>
      </c>
      <c r="N94" s="19">
        <f t="shared" si="80"/>
        <v>13.333333333333341</v>
      </c>
      <c r="O94" s="19">
        <f t="shared" si="88"/>
        <v>1.1755437742457393</v>
      </c>
      <c r="P94" s="15"/>
      <c r="Q94" s="18">
        <f>P89/R89</f>
        <v>482.50393576958214</v>
      </c>
      <c r="R94" s="18">
        <f>(Q89/P89+S89/R89)*Q94</f>
        <v>454.60233615133211</v>
      </c>
      <c r="S94" s="19">
        <f>1/R89/C87</f>
        <v>2.183913037714698E-4</v>
      </c>
      <c r="T94" s="19">
        <f>S89/R89*S94</f>
        <v>9.0836782808405075E-5</v>
      </c>
    </row>
    <row r="97" spans="1:20" x14ac:dyDescent="0.3">
      <c r="A97" s="1" t="s">
        <v>32</v>
      </c>
      <c r="C97" s="11">
        <v>500</v>
      </c>
    </row>
    <row r="98" spans="1:20" ht="84" x14ac:dyDescent="0.3">
      <c r="A98" s="12" t="s">
        <v>5</v>
      </c>
      <c r="B98" s="13" t="s">
        <v>6</v>
      </c>
      <c r="C98" s="13" t="s">
        <v>6</v>
      </c>
      <c r="D98" s="13" t="s">
        <v>6</v>
      </c>
      <c r="E98" s="5" t="s">
        <v>10</v>
      </c>
      <c r="F98" s="5" t="s">
        <v>8</v>
      </c>
      <c r="G98" s="5" t="s">
        <v>11</v>
      </c>
      <c r="H98" s="5" t="s">
        <v>8</v>
      </c>
      <c r="I98" s="5" t="s">
        <v>12</v>
      </c>
      <c r="J98" s="14" t="s">
        <v>13</v>
      </c>
      <c r="K98" s="5" t="s">
        <v>8</v>
      </c>
      <c r="L98" s="15"/>
      <c r="M98" s="5" t="s">
        <v>14</v>
      </c>
      <c r="N98" s="5" t="s">
        <v>15</v>
      </c>
      <c r="O98" s="5" t="s">
        <v>8</v>
      </c>
      <c r="P98" s="5" t="s">
        <v>16</v>
      </c>
      <c r="Q98" s="5" t="s">
        <v>17</v>
      </c>
      <c r="R98" s="5" t="s">
        <v>18</v>
      </c>
      <c r="S98" s="5" t="s">
        <v>19</v>
      </c>
      <c r="T98" s="5" t="s">
        <v>20</v>
      </c>
    </row>
    <row r="99" spans="1:20" x14ac:dyDescent="0.3">
      <c r="A99" s="16">
        <v>400</v>
      </c>
      <c r="B99" s="2">
        <v>7.6999999999999999E-2</v>
      </c>
      <c r="C99" s="2">
        <v>7.8E-2</v>
      </c>
      <c r="D99" s="2">
        <v>7.6999999999999999E-2</v>
      </c>
      <c r="E99" s="8">
        <f>AVERAGE(B99:D99)</f>
        <v>7.7333333333333323E-2</v>
      </c>
      <c r="F99" s="8">
        <f t="shared" ref="F99:F103" si="89">STDEV(B99:D99)</f>
        <v>5.7735026918962634E-4</v>
      </c>
      <c r="G99" s="8">
        <f>E99-E10</f>
        <v>1.1666666666666659E-2</v>
      </c>
      <c r="H99" s="8">
        <f>SQRT(F10^2+F99^2)</f>
        <v>8.1649658092772682E-4</v>
      </c>
      <c r="I99" s="18">
        <f>(G99+0)/0.003</f>
        <v>3.8888888888888862</v>
      </c>
      <c r="J99" s="18">
        <f>I99/120</f>
        <v>3.2407407407407385E-2</v>
      </c>
      <c r="K99" s="18">
        <f>H99/G99*J99</f>
        <v>2.2680460581325744E-3</v>
      </c>
      <c r="L99" s="15"/>
      <c r="M99" s="19">
        <f t="shared" ref="M99:M104" si="90">1/A99</f>
        <v>2.5000000000000001E-3</v>
      </c>
      <c r="N99" s="19">
        <f t="shared" ref="N99:N104" si="91">1/J99</f>
        <v>30.857142857142879</v>
      </c>
      <c r="O99" s="19">
        <f>K99/J99*N99</f>
        <v>2.159550140576195</v>
      </c>
      <c r="P99" s="19">
        <f>INDEX(LINEST(N99:N104,M99:M104,TRUE,TRUE),1,1)</f>
        <v>9978.0873287263912</v>
      </c>
      <c r="Q99" s="19">
        <f>SQRT(S102/DEVSQ(M99:M104))</f>
        <v>1463.5542969311578</v>
      </c>
      <c r="R99" s="19">
        <f>INDEX(LINEST(N99:N104,M99:M104,TRUE,TRUE),1,2)</f>
        <v>5.3099912505861688</v>
      </c>
      <c r="S99" s="19">
        <f>SQRT(S102*SUMSQ(M99:M104)/DEVSQ(M99:M104)/6)</f>
        <v>2.3974670709474557</v>
      </c>
      <c r="T99" s="18">
        <f>INDEX(LINEST(N99:N104,M99:M104,TRUE,TRUE),3,1)</f>
        <v>0.983592973301889</v>
      </c>
    </row>
    <row r="100" spans="1:20" x14ac:dyDescent="0.3">
      <c r="A100" s="16">
        <v>500</v>
      </c>
      <c r="B100" s="2">
        <v>8.4000000000000005E-2</v>
      </c>
      <c r="C100" s="2">
        <v>8.4000000000000005E-2</v>
      </c>
      <c r="D100" s="2">
        <v>8.4000000000000005E-2</v>
      </c>
      <c r="E100" s="8">
        <f t="shared" ref="E100:E104" si="92">AVERAGE(B100:D100)</f>
        <v>8.4000000000000005E-2</v>
      </c>
      <c r="F100" s="8">
        <f t="shared" si="89"/>
        <v>0</v>
      </c>
      <c r="G100" s="8">
        <f t="shared" ref="G100:G104" si="93">E100-E11</f>
        <v>1.4666666666666661E-2</v>
      </c>
      <c r="H100" s="8">
        <f t="shared" ref="H100:H104" si="94">SQRT(F11^2+F100^2)</f>
        <v>5.7735026918962634E-4</v>
      </c>
      <c r="I100" s="18">
        <f t="shared" ref="I100:I104" si="95">(G100+0)/0.003</f>
        <v>4.8888888888888866</v>
      </c>
      <c r="J100" s="18">
        <f t="shared" ref="J100:J104" si="96">I100/120</f>
        <v>4.0740740740740723E-2</v>
      </c>
      <c r="K100" s="18">
        <f t="shared" ref="K100:K104" si="97">H100/G100*J100</f>
        <v>1.6037507477489618E-3</v>
      </c>
      <c r="L100" s="15"/>
      <c r="M100" s="19">
        <f t="shared" si="90"/>
        <v>2E-3</v>
      </c>
      <c r="N100" s="19">
        <f t="shared" si="91"/>
        <v>24.545454545454557</v>
      </c>
      <c r="O100" s="19">
        <f t="shared" ref="O100" si="98">K100/J100*N100</f>
        <v>0.96622669017272256</v>
      </c>
      <c r="P100" s="15"/>
      <c r="Q100" s="15"/>
      <c r="R100" s="15"/>
      <c r="S100" s="15"/>
      <c r="T100" s="15"/>
    </row>
    <row r="101" spans="1:20" x14ac:dyDescent="0.3">
      <c r="A101" s="16">
        <v>600</v>
      </c>
      <c r="B101" s="2">
        <v>9.0999999999999998E-2</v>
      </c>
      <c r="C101" s="2">
        <v>9.0999999999999998E-2</v>
      </c>
      <c r="D101" s="2">
        <v>9.0999999999999998E-2</v>
      </c>
      <c r="E101" s="8">
        <f t="shared" si="92"/>
        <v>9.1000000000000011E-2</v>
      </c>
      <c r="F101" s="8">
        <f t="shared" si="89"/>
        <v>1.6996749443881478E-17</v>
      </c>
      <c r="G101" s="8">
        <f t="shared" si="93"/>
        <v>1.6333333333333352E-2</v>
      </c>
      <c r="H101" s="8">
        <f t="shared" si="94"/>
        <v>1.5275252316519479E-3</v>
      </c>
      <c r="I101" s="18">
        <f t="shared" si="95"/>
        <v>5.4444444444444509</v>
      </c>
      <c r="J101" s="18">
        <f t="shared" si="96"/>
        <v>4.5370370370370422E-2</v>
      </c>
      <c r="K101" s="18">
        <f t="shared" si="97"/>
        <v>4.2431256434776327E-3</v>
      </c>
      <c r="L101" s="15"/>
      <c r="M101" s="19">
        <f t="shared" si="90"/>
        <v>1.6666666666666668E-3</v>
      </c>
      <c r="N101" s="19">
        <f t="shared" si="91"/>
        <v>22.040816326530589</v>
      </c>
      <c r="O101" s="19">
        <f>K101/J101*N101</f>
        <v>2.0613001876519363</v>
      </c>
      <c r="P101" s="15"/>
      <c r="Q101" s="15"/>
      <c r="R101" s="15"/>
      <c r="S101" s="15" t="s">
        <v>21</v>
      </c>
      <c r="T101" s="15"/>
    </row>
    <row r="102" spans="1:20" x14ac:dyDescent="0.3">
      <c r="A102" s="16">
        <v>800</v>
      </c>
      <c r="B102" s="2">
        <v>0.10199999999999999</v>
      </c>
      <c r="C102" s="2">
        <v>0.10100000000000001</v>
      </c>
      <c r="D102" s="2">
        <v>0.10100000000000001</v>
      </c>
      <c r="E102" s="8">
        <f t="shared" si="92"/>
        <v>0.10133333333333334</v>
      </c>
      <c r="F102" s="8">
        <f t="shared" si="89"/>
        <v>5.7735026918961832E-4</v>
      </c>
      <c r="G102" s="8">
        <f t="shared" si="93"/>
        <v>2.0000000000000018E-2</v>
      </c>
      <c r="H102" s="8">
        <f t="shared" si="94"/>
        <v>8.1649658092772118E-4</v>
      </c>
      <c r="I102" s="18">
        <f t="shared" si="95"/>
        <v>6.6666666666666723</v>
      </c>
      <c r="J102" s="18">
        <f t="shared" si="96"/>
        <v>5.5555555555555601E-2</v>
      </c>
      <c r="K102" s="18">
        <f t="shared" si="97"/>
        <v>2.2680460581325584E-3</v>
      </c>
      <c r="L102" s="15"/>
      <c r="M102" s="19">
        <f t="shared" si="90"/>
        <v>1.25E-3</v>
      </c>
      <c r="N102" s="19">
        <f t="shared" si="91"/>
        <v>17.999999999999986</v>
      </c>
      <c r="O102" s="19">
        <f t="shared" ref="O102:O104" si="99">K102/J102*N102</f>
        <v>0.73484692283494779</v>
      </c>
      <c r="P102" s="15"/>
      <c r="Q102" s="15"/>
      <c r="R102" s="15"/>
      <c r="S102" s="19">
        <f>SUMSQ(O99:O104)/4</f>
        <v>4.7225906731507079</v>
      </c>
      <c r="T102" s="15"/>
    </row>
    <row r="103" spans="1:20" x14ac:dyDescent="0.3">
      <c r="A103" s="16">
        <v>1000</v>
      </c>
      <c r="B103" s="2">
        <v>0.11799999999999999</v>
      </c>
      <c r="C103" s="2">
        <v>0.11899999999999999</v>
      </c>
      <c r="D103" s="2">
        <v>0.11899999999999999</v>
      </c>
      <c r="E103" s="8">
        <f t="shared" si="92"/>
        <v>0.11866666666666666</v>
      </c>
      <c r="F103" s="8">
        <f t="shared" si="89"/>
        <v>5.7735026918962634E-4</v>
      </c>
      <c r="G103" s="8">
        <f t="shared" si="93"/>
        <v>2.5666666666666643E-2</v>
      </c>
      <c r="H103" s="8">
        <f t="shared" si="94"/>
        <v>5.2281290471193776E-3</v>
      </c>
      <c r="I103" s="18">
        <f t="shared" si="95"/>
        <v>8.5555555555555483</v>
      </c>
      <c r="J103" s="18">
        <f t="shared" si="96"/>
        <v>7.1296296296296233E-2</v>
      </c>
      <c r="K103" s="18">
        <f t="shared" si="97"/>
        <v>1.4522580686442717E-2</v>
      </c>
      <c r="L103" s="15"/>
      <c r="M103" s="19">
        <f t="shared" si="90"/>
        <v>1E-3</v>
      </c>
      <c r="N103" s="19">
        <f t="shared" si="91"/>
        <v>14.025974025974039</v>
      </c>
      <c r="O103" s="19">
        <f t="shared" si="99"/>
        <v>2.8569974890650727</v>
      </c>
      <c r="P103" s="15"/>
      <c r="Q103" s="15" t="s">
        <v>22</v>
      </c>
      <c r="R103" s="15" t="s">
        <v>23</v>
      </c>
      <c r="S103" s="15" t="s">
        <v>24</v>
      </c>
      <c r="T103" s="15" t="s">
        <v>23</v>
      </c>
    </row>
    <row r="104" spans="1:20" x14ac:dyDescent="0.3">
      <c r="A104" s="16">
        <v>1400</v>
      </c>
      <c r="B104" s="2">
        <v>0.14899999999999999</v>
      </c>
      <c r="C104" s="2">
        <v>0.151</v>
      </c>
      <c r="D104" s="2">
        <v>0.15</v>
      </c>
      <c r="E104" s="8">
        <f t="shared" si="92"/>
        <v>0.15</v>
      </c>
      <c r="F104" s="8">
        <f>STDEV(B104:D104)</f>
        <v>1.0000000000000009E-3</v>
      </c>
      <c r="G104" s="8">
        <f t="shared" si="93"/>
        <v>2.6666666666666658E-2</v>
      </c>
      <c r="H104" s="8">
        <f t="shared" si="94"/>
        <v>1.1547005383792527E-3</v>
      </c>
      <c r="I104" s="18">
        <f t="shared" si="95"/>
        <v>8.8888888888888857</v>
      </c>
      <c r="J104" s="18">
        <f t="shared" si="96"/>
        <v>7.4074074074074042E-2</v>
      </c>
      <c r="K104" s="18">
        <f t="shared" si="97"/>
        <v>3.2075014954979237E-3</v>
      </c>
      <c r="L104" s="15"/>
      <c r="M104" s="19">
        <f t="shared" si="90"/>
        <v>7.1428571428571429E-4</v>
      </c>
      <c r="N104" s="19">
        <f t="shared" si="91"/>
        <v>13.500000000000005</v>
      </c>
      <c r="O104" s="19">
        <f t="shared" si="99"/>
        <v>0.58456714755449712</v>
      </c>
      <c r="P104" s="15"/>
      <c r="Q104" s="18">
        <f>P99/R99</f>
        <v>1879.1155875492097</v>
      </c>
      <c r="R104" s="18">
        <f>(Q99/P99+S99/R99)*Q104</f>
        <v>1124.0455509085045</v>
      </c>
      <c r="S104" s="19">
        <f>1/R99/C97</f>
        <v>3.7664845488760842E-4</v>
      </c>
      <c r="T104" s="19">
        <f>S99/R99*S104</f>
        <v>1.7005720448533645E-4</v>
      </c>
    </row>
    <row r="107" spans="1:20" x14ac:dyDescent="0.3">
      <c r="A107" s="1" t="s">
        <v>33</v>
      </c>
      <c r="C107" s="11">
        <v>2500</v>
      </c>
    </row>
    <row r="108" spans="1:20" ht="84" x14ac:dyDescent="0.3">
      <c r="A108" s="12" t="s">
        <v>5</v>
      </c>
      <c r="B108" s="13" t="s">
        <v>6</v>
      </c>
      <c r="C108" s="13" t="s">
        <v>6</v>
      </c>
      <c r="D108" s="13" t="s">
        <v>6</v>
      </c>
      <c r="E108" s="5" t="s">
        <v>10</v>
      </c>
      <c r="F108" s="5" t="s">
        <v>8</v>
      </c>
      <c r="G108" s="5" t="s">
        <v>11</v>
      </c>
      <c r="H108" s="5" t="s">
        <v>8</v>
      </c>
      <c r="I108" s="5" t="s">
        <v>12</v>
      </c>
      <c r="J108" s="14" t="s">
        <v>13</v>
      </c>
      <c r="K108" s="5" t="s">
        <v>8</v>
      </c>
      <c r="L108" s="15"/>
      <c r="M108" s="5" t="s">
        <v>14</v>
      </c>
      <c r="N108" s="5" t="s">
        <v>15</v>
      </c>
      <c r="O108" s="5" t="s">
        <v>8</v>
      </c>
      <c r="P108" s="5" t="s">
        <v>16</v>
      </c>
      <c r="Q108" s="5" t="s">
        <v>17</v>
      </c>
      <c r="R108" s="5" t="s">
        <v>18</v>
      </c>
      <c r="S108" s="5" t="s">
        <v>19</v>
      </c>
      <c r="T108" s="5" t="s">
        <v>20</v>
      </c>
    </row>
    <row r="109" spans="1:20" x14ac:dyDescent="0.3">
      <c r="A109" s="16">
        <v>400</v>
      </c>
      <c r="B109" s="21">
        <v>0.16800000000000001</v>
      </c>
      <c r="C109" s="21">
        <v>0.16400000000000001</v>
      </c>
      <c r="D109" s="21">
        <v>0.17499999999999999</v>
      </c>
      <c r="E109" s="8">
        <f>AVERAGE(B109:D109)</f>
        <v>0.16900000000000001</v>
      </c>
      <c r="F109" s="8">
        <f>STDEV(B109:D109)</f>
        <v>5.5677643628300119E-3</v>
      </c>
      <c r="G109" s="8">
        <f>E109-E10</f>
        <v>0.10333333333333335</v>
      </c>
      <c r="H109" s="8">
        <f>SQRT(F10^2+F109^2)</f>
        <v>5.5976185412488786E-3</v>
      </c>
      <c r="I109" s="18">
        <f>(G109+0)/0.003</f>
        <v>34.44444444444445</v>
      </c>
      <c r="J109" s="18">
        <f>I109/120</f>
        <v>0.28703703703703709</v>
      </c>
      <c r="K109" s="18">
        <f>H109/G109*J109</f>
        <v>1.5548940392357997E-2</v>
      </c>
      <c r="L109" s="15"/>
      <c r="M109" s="19">
        <f t="shared" ref="M109:M114" si="100">1/A109</f>
        <v>2.5000000000000001E-3</v>
      </c>
      <c r="N109" s="19">
        <f t="shared" ref="N109:N114" si="101">1/J109</f>
        <v>3.4838709677419351</v>
      </c>
      <c r="O109" s="19">
        <f>K109/J109*N109</f>
        <v>0.1887230392679122</v>
      </c>
      <c r="P109" s="19">
        <f>INDEX(LINEST(N109:N114,M109:M114,TRUE,TRUE),1,1)</f>
        <v>965.97481836051816</v>
      </c>
      <c r="Q109" s="19">
        <f>SQRT(S112/DEVSQ(M109:M114))</f>
        <v>77.134402363935806</v>
      </c>
      <c r="R109" s="19">
        <f>INDEX(LINEST(N109:N114,M109:M114,TRUE,TRUE),1,2)</f>
        <v>1.1082026816234247</v>
      </c>
      <c r="S109" s="19">
        <f>SQRT(S112*SUMSQ(M109:M114)/DEVSQ(M109:M114)/6)</f>
        <v>0.1263548541331953</v>
      </c>
      <c r="T109" s="18">
        <f>INDEX(LINEST(N109:N114,M109:M114,TRUE,TRUE),3,1)</f>
        <v>0.9706130740343607</v>
      </c>
    </row>
    <row r="110" spans="1:20" x14ac:dyDescent="0.3">
      <c r="A110" s="16">
        <v>500</v>
      </c>
      <c r="B110" s="21">
        <v>0.185</v>
      </c>
      <c r="C110" s="21">
        <v>0.188</v>
      </c>
      <c r="D110" s="21">
        <v>0.19</v>
      </c>
      <c r="E110" s="8">
        <f t="shared" ref="E110:E114" si="102">AVERAGE(B110:D110)</f>
        <v>0.18766666666666665</v>
      </c>
      <c r="F110" s="8">
        <f t="shared" ref="F110:F114" si="103">STDEV(B110:D110)</f>
        <v>2.5166114784235852E-3</v>
      </c>
      <c r="G110" s="8">
        <f t="shared" ref="G110:G114" si="104">E110-E11</f>
        <v>0.1183333333333333</v>
      </c>
      <c r="H110" s="8">
        <f t="shared" ref="H110:H114" si="105">SQRT(F11^2+F110^2)</f>
        <v>2.5819888974716134E-3</v>
      </c>
      <c r="I110" s="18">
        <f t="shared" ref="I110:I114" si="106">(G110+0)/0.003</f>
        <v>39.444444444444436</v>
      </c>
      <c r="J110" s="18">
        <f t="shared" ref="J110:J114" si="107">I110/120</f>
        <v>0.32870370370370361</v>
      </c>
      <c r="K110" s="18">
        <f t="shared" ref="K110:K114" si="108">H110/G110*J110</f>
        <v>7.1721913818655917E-3</v>
      </c>
      <c r="L110" s="15"/>
      <c r="M110" s="19">
        <f t="shared" si="100"/>
        <v>2E-3</v>
      </c>
      <c r="N110" s="19">
        <f t="shared" si="101"/>
        <v>3.0422535211267614</v>
      </c>
      <c r="O110" s="19">
        <f t="shared" ref="O110" si="109">K110/J110*N110</f>
        <v>6.6380829421210319E-2</v>
      </c>
      <c r="P110" s="15"/>
      <c r="Q110" s="15"/>
      <c r="R110" s="15"/>
      <c r="S110" s="15"/>
      <c r="T110" s="15"/>
    </row>
    <row r="111" spans="1:20" x14ac:dyDescent="0.3">
      <c r="A111" s="16">
        <v>600</v>
      </c>
      <c r="B111" s="21">
        <v>0.19900000000000001</v>
      </c>
      <c r="C111" s="21">
        <v>0.20399999999999999</v>
      </c>
      <c r="D111" s="21">
        <v>0.20300000000000001</v>
      </c>
      <c r="E111" s="8">
        <f t="shared" si="102"/>
        <v>0.20200000000000004</v>
      </c>
      <c r="F111" s="8">
        <f t="shared" si="103"/>
        <v>2.6457513110645825E-3</v>
      </c>
      <c r="G111" s="8">
        <f t="shared" si="104"/>
        <v>0.12733333333333338</v>
      </c>
      <c r="H111" s="8">
        <f t="shared" si="105"/>
        <v>3.0550504633038867E-3</v>
      </c>
      <c r="I111" s="18">
        <f t="shared" si="106"/>
        <v>42.444444444444457</v>
      </c>
      <c r="J111" s="18">
        <f t="shared" si="107"/>
        <v>0.3537037037037038</v>
      </c>
      <c r="K111" s="18">
        <f t="shared" si="108"/>
        <v>8.486251286955241E-3</v>
      </c>
      <c r="L111" s="15"/>
      <c r="M111" s="19">
        <f t="shared" si="100"/>
        <v>1.6666666666666668E-3</v>
      </c>
      <c r="N111" s="19">
        <f t="shared" si="101"/>
        <v>2.8272251308900516</v>
      </c>
      <c r="O111" s="19">
        <f>K111/J111*N111</f>
        <v>6.7832320256466294E-2</v>
      </c>
      <c r="P111" s="15"/>
      <c r="Q111" s="15"/>
      <c r="R111" s="15"/>
      <c r="S111" s="15" t="s">
        <v>21</v>
      </c>
      <c r="T111" s="15"/>
    </row>
    <row r="112" spans="1:20" x14ac:dyDescent="0.3">
      <c r="A112" s="16">
        <v>800</v>
      </c>
      <c r="B112" s="21">
        <v>0.248</v>
      </c>
      <c r="C112" s="21">
        <v>0.24399999999999999</v>
      </c>
      <c r="D112" s="21">
        <v>0.25</v>
      </c>
      <c r="E112" s="8">
        <f t="shared" si="102"/>
        <v>0.24733333333333332</v>
      </c>
      <c r="F112" s="8">
        <f t="shared" si="103"/>
        <v>3.0550504633038958E-3</v>
      </c>
      <c r="G112" s="8">
        <f t="shared" si="104"/>
        <v>0.16599999999999998</v>
      </c>
      <c r="H112" s="8">
        <f t="shared" si="105"/>
        <v>3.1091263510296075E-3</v>
      </c>
      <c r="I112" s="18">
        <f t="shared" si="106"/>
        <v>55.333333333333329</v>
      </c>
      <c r="J112" s="18">
        <f t="shared" si="107"/>
        <v>0.46111111111111108</v>
      </c>
      <c r="K112" s="18">
        <f t="shared" si="108"/>
        <v>8.6364620861933538E-3</v>
      </c>
      <c r="L112" s="15"/>
      <c r="M112" s="19">
        <f t="shared" si="100"/>
        <v>1.25E-3</v>
      </c>
      <c r="N112" s="19">
        <f t="shared" si="101"/>
        <v>2.168674698795181</v>
      </c>
      <c r="O112" s="19">
        <f t="shared" ref="O112:O114" si="110">K112/J112*N112</f>
        <v>4.0618576221899363E-2</v>
      </c>
      <c r="P112" s="15"/>
      <c r="Q112" s="15"/>
      <c r="R112" s="15"/>
      <c r="S112" s="19">
        <f>SUMSQ(O109:O114)/4</f>
        <v>1.3117735349901405E-2</v>
      </c>
      <c r="T112" s="15"/>
    </row>
    <row r="113" spans="1:20" x14ac:dyDescent="0.3">
      <c r="A113" s="16">
        <v>1000</v>
      </c>
      <c r="B113" s="21">
        <v>0.32600000000000001</v>
      </c>
      <c r="C113" s="21">
        <v>0.255</v>
      </c>
      <c r="D113" s="21">
        <v>0.255</v>
      </c>
      <c r="E113" s="8">
        <f>AVERAGE(C113:D113)</f>
        <v>0.255</v>
      </c>
      <c r="F113" s="8">
        <f>STDEV(C113:D113)</f>
        <v>0</v>
      </c>
      <c r="G113" s="8">
        <f t="shared" si="104"/>
        <v>0.16199999999999998</v>
      </c>
      <c r="H113" s="8">
        <f t="shared" si="105"/>
        <v>5.1961524227066361E-3</v>
      </c>
      <c r="I113" s="18">
        <f t="shared" si="106"/>
        <v>53.999999999999993</v>
      </c>
      <c r="J113" s="18">
        <f t="shared" si="107"/>
        <v>0.44999999999999996</v>
      </c>
      <c r="K113" s="18">
        <f t="shared" si="108"/>
        <v>1.4433756729740658E-2</v>
      </c>
      <c r="L113" s="15"/>
      <c r="M113" s="19">
        <f t="shared" si="100"/>
        <v>1E-3</v>
      </c>
      <c r="N113" s="19">
        <f t="shared" si="101"/>
        <v>2.2222222222222223</v>
      </c>
      <c r="O113" s="19">
        <f t="shared" si="110"/>
        <v>7.1277811011064979E-2</v>
      </c>
      <c r="P113" s="15"/>
      <c r="Q113" s="15" t="s">
        <v>22</v>
      </c>
      <c r="R113" s="15" t="s">
        <v>23</v>
      </c>
      <c r="S113" s="15" t="s">
        <v>24</v>
      </c>
      <c r="T113" s="15" t="s">
        <v>23</v>
      </c>
    </row>
    <row r="114" spans="1:20" x14ac:dyDescent="0.3">
      <c r="A114" s="16">
        <v>1400</v>
      </c>
      <c r="B114" s="21">
        <v>0.33200000000000002</v>
      </c>
      <c r="C114" s="21">
        <v>0.32800000000000001</v>
      </c>
      <c r="D114" s="21">
        <v>0.33600000000000002</v>
      </c>
      <c r="E114" s="8">
        <f t="shared" si="102"/>
        <v>0.33200000000000002</v>
      </c>
      <c r="F114" s="8">
        <f t="shared" si="103"/>
        <v>4.0000000000000036E-3</v>
      </c>
      <c r="G114" s="8">
        <f t="shared" si="104"/>
        <v>0.20866666666666667</v>
      </c>
      <c r="H114" s="8">
        <f t="shared" si="105"/>
        <v>4.0414518843273836E-3</v>
      </c>
      <c r="I114" s="18">
        <f t="shared" si="106"/>
        <v>69.555555555555557</v>
      </c>
      <c r="J114" s="18">
        <f t="shared" si="107"/>
        <v>0.57962962962962961</v>
      </c>
      <c r="K114" s="18">
        <f t="shared" si="108"/>
        <v>1.1226255234242732E-2</v>
      </c>
      <c r="L114" s="15"/>
      <c r="M114" s="19">
        <f t="shared" si="100"/>
        <v>7.1428571428571429E-4</v>
      </c>
      <c r="N114" s="19">
        <f t="shared" si="101"/>
        <v>1.7252396166134185</v>
      </c>
      <c r="O114" s="19">
        <f t="shared" si="110"/>
        <v>3.3414406866510635E-2</v>
      </c>
      <c r="P114" s="15"/>
      <c r="Q114" s="18">
        <f>P109/R109</f>
        <v>871.65897933530118</v>
      </c>
      <c r="R114" s="18">
        <f>(Q109/P109+S109/R109)*Q114</f>
        <v>168.98781121644527</v>
      </c>
      <c r="S114" s="19">
        <f>1/R109/C107</f>
        <v>3.6094480426092569E-4</v>
      </c>
      <c r="T114" s="19">
        <f>S109/R109*S114</f>
        <v>4.1154139805647595E-5</v>
      </c>
    </row>
  </sheetData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49"/>
  <sheetViews>
    <sheetView topLeftCell="A101" workbookViewId="0">
      <selection activeCell="G110" sqref="G110"/>
    </sheetView>
  </sheetViews>
  <sheetFormatPr defaultColWidth="8.83203125" defaultRowHeight="15.5" x14ac:dyDescent="0.3"/>
  <cols>
    <col min="1" max="1" width="8.83203125" style="22"/>
    <col min="2" max="2" width="9.5" style="22" customWidth="1"/>
    <col min="3" max="3" width="9.5" style="22" bestFit="1" customWidth="1"/>
    <col min="4" max="4" width="10.33203125" style="22" customWidth="1"/>
    <col min="5" max="5" width="9.1640625" style="22" bestFit="1" customWidth="1"/>
    <col min="6" max="6" width="11.33203125" style="22" customWidth="1"/>
    <col min="7" max="7" width="10.83203125" style="22" customWidth="1"/>
    <col min="8" max="8" width="10.5" style="22" customWidth="1"/>
    <col min="9" max="9" width="10.1640625" style="22" customWidth="1"/>
    <col min="10" max="10" width="9.6640625" style="22" customWidth="1"/>
    <col min="11" max="11" width="9.5" style="22" bestFit="1" customWidth="1"/>
    <col min="12" max="12" width="10.83203125" style="22" customWidth="1"/>
    <col min="13" max="13" width="9.1640625" style="22" bestFit="1" customWidth="1"/>
    <col min="14" max="14" width="10.83203125" style="22" customWidth="1"/>
    <col min="15" max="15" width="9.5" style="22" bestFit="1" customWidth="1"/>
    <col min="16" max="16" width="10.83203125" style="22" customWidth="1"/>
    <col min="17" max="17" width="10.33203125" style="22" customWidth="1"/>
    <col min="18" max="18" width="10.83203125" style="22" customWidth="1"/>
    <col min="19" max="19" width="9.5" style="22" bestFit="1" customWidth="1"/>
    <col min="20" max="20" width="10.6640625" style="22" customWidth="1"/>
    <col min="21" max="21" width="9.1640625" style="22" bestFit="1" customWidth="1"/>
    <col min="22" max="16384" width="8.83203125" style="22"/>
  </cols>
  <sheetData>
    <row r="1" spans="1:20" x14ac:dyDescent="0.35">
      <c r="A1" s="20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/>
      <c r="N1"/>
      <c r="O1"/>
      <c r="P1"/>
      <c r="Q1"/>
    </row>
    <row r="2" spans="1:20" x14ac:dyDescent="0.3">
      <c r="A2" s="20" t="s">
        <v>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/>
      <c r="N2"/>
      <c r="O2"/>
      <c r="P2"/>
      <c r="Q2"/>
    </row>
    <row r="3" spans="1:20" x14ac:dyDescent="0.3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/>
      <c r="N3"/>
      <c r="O3"/>
      <c r="P3"/>
      <c r="Q3"/>
    </row>
    <row r="4" spans="1:20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/>
      <c r="N4"/>
      <c r="O4"/>
      <c r="P4"/>
      <c r="Q4"/>
    </row>
    <row r="5" spans="1:20" x14ac:dyDescent="0.3">
      <c r="A5" s="20" t="s">
        <v>84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/>
      <c r="N5"/>
      <c r="O5"/>
      <c r="P5"/>
      <c r="Q5"/>
    </row>
    <row r="6" spans="1:20" ht="31" x14ac:dyDescent="0.3">
      <c r="A6" s="38" t="s">
        <v>5</v>
      </c>
      <c r="B6" s="22" t="s">
        <v>54</v>
      </c>
      <c r="F6" s="22" t="s">
        <v>69</v>
      </c>
      <c r="J6" s="22" t="s">
        <v>68</v>
      </c>
      <c r="N6" s="22" t="s">
        <v>67</v>
      </c>
      <c r="R6" s="22" t="s">
        <v>66</v>
      </c>
    </row>
    <row r="7" spans="1:20" x14ac:dyDescent="0.3">
      <c r="A7" s="36">
        <v>400</v>
      </c>
      <c r="B7" s="36">
        <v>6.5000000000000002E-2</v>
      </c>
      <c r="C7" s="36">
        <v>6.5000000000000002E-2</v>
      </c>
      <c r="D7" s="36">
        <v>6.7000000000000004E-2</v>
      </c>
      <c r="E7" s="36"/>
      <c r="F7" s="36">
        <v>6.4000000000000001E-2</v>
      </c>
      <c r="G7" s="36">
        <v>6.6000000000000003E-2</v>
      </c>
      <c r="H7" s="36">
        <v>6.8000000000000005E-2</v>
      </c>
      <c r="I7" s="36"/>
      <c r="J7" s="36">
        <v>6.4000000000000001E-2</v>
      </c>
      <c r="K7" s="36">
        <v>6.3E-2</v>
      </c>
      <c r="L7" s="36">
        <v>6.3E-2</v>
      </c>
      <c r="M7" s="36"/>
      <c r="N7" s="36">
        <v>6.7000000000000004E-2</v>
      </c>
      <c r="O7" s="36">
        <v>6.4000000000000001E-2</v>
      </c>
      <c r="P7" s="36">
        <v>6.5000000000000002E-2</v>
      </c>
      <c r="Q7" s="36"/>
      <c r="R7" s="36">
        <v>6.6000000000000003E-2</v>
      </c>
      <c r="S7" s="36">
        <v>6.6000000000000003E-2</v>
      </c>
      <c r="T7" s="36">
        <v>6.6000000000000003E-2</v>
      </c>
    </row>
    <row r="8" spans="1:20" x14ac:dyDescent="0.3">
      <c r="A8" s="36">
        <v>500</v>
      </c>
      <c r="B8" s="36">
        <v>7.1999999999999995E-2</v>
      </c>
      <c r="C8" s="36">
        <v>7.0000000000000007E-2</v>
      </c>
      <c r="D8" s="36">
        <v>7.0999999999999994E-2</v>
      </c>
      <c r="E8" s="36"/>
      <c r="F8" s="36">
        <v>7.0000000000000007E-2</v>
      </c>
      <c r="G8" s="36">
        <v>7.0000000000000007E-2</v>
      </c>
      <c r="H8" s="36">
        <v>7.0000000000000007E-2</v>
      </c>
      <c r="I8" s="36"/>
      <c r="J8" s="36">
        <v>6.8000000000000005E-2</v>
      </c>
      <c r="K8" s="36">
        <v>6.7000000000000004E-2</v>
      </c>
      <c r="L8" s="36">
        <v>6.7000000000000004E-2</v>
      </c>
      <c r="M8" s="36"/>
      <c r="N8" s="36">
        <v>7.0000000000000007E-2</v>
      </c>
      <c r="O8" s="36">
        <v>7.0999999999999994E-2</v>
      </c>
      <c r="P8" s="36">
        <v>7.0000000000000007E-2</v>
      </c>
      <c r="Q8" s="36"/>
      <c r="R8" s="36">
        <v>7.0000000000000007E-2</v>
      </c>
      <c r="S8" s="36">
        <v>7.0000000000000007E-2</v>
      </c>
      <c r="T8" s="36">
        <v>7.2999999999999995E-2</v>
      </c>
    </row>
    <row r="9" spans="1:20" x14ac:dyDescent="0.3">
      <c r="A9" s="36">
        <v>600</v>
      </c>
      <c r="B9" s="36">
        <v>7.3999999999999996E-2</v>
      </c>
      <c r="C9" s="36">
        <v>7.4999999999999997E-2</v>
      </c>
      <c r="D9" s="36">
        <v>7.6999999999999999E-2</v>
      </c>
      <c r="E9" s="36"/>
      <c r="F9" s="36">
        <v>7.3999999999999996E-2</v>
      </c>
      <c r="G9" s="36">
        <v>7.4999999999999997E-2</v>
      </c>
      <c r="H9" s="36">
        <v>7.3999999999999996E-2</v>
      </c>
      <c r="I9" s="36"/>
      <c r="J9" s="36">
        <v>7.3999999999999996E-2</v>
      </c>
      <c r="K9" s="36">
        <v>7.4999999999999997E-2</v>
      </c>
      <c r="L9" s="36">
        <v>8.1000000000000003E-2</v>
      </c>
      <c r="M9" s="36"/>
      <c r="N9" s="36">
        <v>7.5999999999999998E-2</v>
      </c>
      <c r="O9" s="36">
        <v>7.4999999999999997E-2</v>
      </c>
      <c r="P9" s="36">
        <v>7.4999999999999997E-2</v>
      </c>
      <c r="Q9" s="36"/>
      <c r="R9" s="36">
        <v>7.4999999999999997E-2</v>
      </c>
      <c r="S9" s="36">
        <v>7.4999999999999997E-2</v>
      </c>
      <c r="T9" s="36">
        <v>7.4999999999999997E-2</v>
      </c>
    </row>
    <row r="10" spans="1:20" x14ac:dyDescent="0.3">
      <c r="A10" s="36">
        <v>800</v>
      </c>
      <c r="B10" s="36">
        <v>8.4000000000000005E-2</v>
      </c>
      <c r="C10" s="36">
        <v>8.4000000000000005E-2</v>
      </c>
      <c r="D10" s="36">
        <v>8.5999999999999993E-2</v>
      </c>
      <c r="E10" s="36"/>
      <c r="F10" s="36">
        <v>8.3000000000000004E-2</v>
      </c>
      <c r="G10" s="36">
        <v>8.4000000000000005E-2</v>
      </c>
      <c r="H10" s="36">
        <v>8.6999999999999994E-2</v>
      </c>
      <c r="I10" s="36"/>
      <c r="J10" s="36">
        <v>8.2000000000000003E-2</v>
      </c>
      <c r="K10" s="36">
        <v>8.2000000000000003E-2</v>
      </c>
      <c r="L10" s="36">
        <v>8.2000000000000003E-2</v>
      </c>
      <c r="M10" s="36"/>
      <c r="N10" s="36">
        <v>8.5999999999999993E-2</v>
      </c>
      <c r="O10" s="36">
        <v>8.5999999999999993E-2</v>
      </c>
      <c r="P10" s="36">
        <v>8.5000000000000006E-2</v>
      </c>
      <c r="Q10" s="36"/>
      <c r="R10" s="36">
        <v>8.5000000000000006E-2</v>
      </c>
      <c r="S10" s="36">
        <v>8.5999999999999993E-2</v>
      </c>
      <c r="T10" s="36">
        <v>8.5999999999999993E-2</v>
      </c>
    </row>
    <row r="11" spans="1:20" x14ac:dyDescent="0.3">
      <c r="A11" s="36">
        <v>1000</v>
      </c>
      <c r="B11" s="36">
        <v>0.1</v>
      </c>
      <c r="C11" s="36">
        <v>0.1</v>
      </c>
      <c r="D11" s="36">
        <v>0.10199999999999999</v>
      </c>
      <c r="E11" s="36"/>
      <c r="F11" s="36">
        <v>9.5000000000000001E-2</v>
      </c>
      <c r="G11" s="36">
        <v>9.5000000000000001E-2</v>
      </c>
      <c r="H11" s="36">
        <v>9.6000000000000002E-2</v>
      </c>
      <c r="I11" s="36"/>
      <c r="J11" s="36">
        <v>9.2999999999999999E-2</v>
      </c>
      <c r="K11" s="36">
        <v>9.2999999999999999E-2</v>
      </c>
      <c r="L11" s="36">
        <v>9.4E-2</v>
      </c>
      <c r="M11" s="36"/>
      <c r="N11" s="36">
        <v>9.9000000000000005E-2</v>
      </c>
      <c r="O11" s="36">
        <v>9.8000000000000004E-2</v>
      </c>
      <c r="P11" s="36">
        <v>9.8000000000000004E-2</v>
      </c>
      <c r="Q11" s="36"/>
      <c r="R11" s="36">
        <v>9.8000000000000004E-2</v>
      </c>
      <c r="S11" s="36">
        <v>9.9000000000000005E-2</v>
      </c>
      <c r="T11" s="36">
        <v>9.8000000000000004E-2</v>
      </c>
    </row>
    <row r="12" spans="1:20" x14ac:dyDescent="0.3">
      <c r="A12" s="36">
        <v>1400</v>
      </c>
      <c r="B12" s="36">
        <v>0.123</v>
      </c>
      <c r="C12" s="36">
        <v>0.13</v>
      </c>
      <c r="D12" s="36">
        <v>0.129</v>
      </c>
      <c r="E12" s="36"/>
      <c r="F12" s="36">
        <v>0.121</v>
      </c>
      <c r="G12" s="36">
        <v>0.123</v>
      </c>
      <c r="H12" s="36">
        <v>0.123</v>
      </c>
      <c r="I12" s="36"/>
      <c r="J12" s="36">
        <v>0.11899999999999999</v>
      </c>
      <c r="K12" s="36">
        <v>0.11899999999999999</v>
      </c>
      <c r="L12" s="36">
        <v>0.121</v>
      </c>
      <c r="M12" s="36"/>
      <c r="N12" s="36">
        <v>0.126</v>
      </c>
      <c r="O12" s="36">
        <v>0.128</v>
      </c>
      <c r="P12" s="36">
        <v>0.126</v>
      </c>
      <c r="Q12" s="36"/>
      <c r="R12" s="36">
        <v>0.13100000000000001</v>
      </c>
      <c r="S12" s="36">
        <v>0.127</v>
      </c>
      <c r="T12" s="36">
        <v>0.128</v>
      </c>
    </row>
    <row r="14" spans="1:20" ht="46.5" x14ac:dyDescent="0.3">
      <c r="B14" s="34" t="s">
        <v>10</v>
      </c>
      <c r="C14" s="34" t="s">
        <v>10</v>
      </c>
      <c r="D14" s="34" t="s">
        <v>10</v>
      </c>
      <c r="E14" s="34" t="s">
        <v>10</v>
      </c>
      <c r="F14" s="34" t="s">
        <v>10</v>
      </c>
      <c r="G14" s="48" t="s">
        <v>65</v>
      </c>
      <c r="H14" s="66" t="s">
        <v>64</v>
      </c>
      <c r="I14" s="34"/>
      <c r="J14" s="34"/>
      <c r="K14" s="34"/>
      <c r="L14" s="34"/>
      <c r="M14" s="34"/>
      <c r="N14" s="48"/>
      <c r="O14" s="47"/>
    </row>
    <row r="15" spans="1:20" ht="31" x14ac:dyDescent="0.3">
      <c r="A15" s="38" t="s">
        <v>5</v>
      </c>
      <c r="B15" s="22">
        <v>10</v>
      </c>
      <c r="C15" s="22">
        <v>20</v>
      </c>
      <c r="D15" s="22">
        <v>30</v>
      </c>
      <c r="E15" s="22">
        <v>40</v>
      </c>
      <c r="F15" s="22">
        <v>50</v>
      </c>
      <c r="H15" s="67"/>
      <c r="I15" s="46"/>
      <c r="J15" s="46"/>
      <c r="K15" s="46"/>
      <c r="L15" s="46"/>
      <c r="M15" s="46"/>
    </row>
    <row r="16" spans="1:20" x14ac:dyDescent="0.3">
      <c r="A16" s="30">
        <v>400</v>
      </c>
      <c r="B16" s="46">
        <f t="shared" ref="B16:B21" si="0">AVERAGE(B7:D7)</f>
        <v>6.5666666666666665E-2</v>
      </c>
      <c r="C16" s="46">
        <f t="shared" ref="C16:C21" si="1">AVERAGE(F7:H7)</f>
        <v>6.6000000000000003E-2</v>
      </c>
      <c r="D16" s="46">
        <f t="shared" ref="D16:D21" si="2">AVERAGE(J7:L7)</f>
        <v>6.3333333333333339E-2</v>
      </c>
      <c r="E16" s="46">
        <f t="shared" ref="E16:E21" si="3">AVERAGE(N7:P7)</f>
        <v>6.533333333333334E-2</v>
      </c>
      <c r="F16" s="46">
        <f t="shared" ref="F16:F21" si="4">AVERAGE(R7:T7)</f>
        <v>6.6000000000000003E-2</v>
      </c>
      <c r="G16" s="35">
        <f>AVERAGE(B16:F16)</f>
        <v>6.5266666666666667E-2</v>
      </c>
      <c r="H16" s="68">
        <f t="shared" ref="H16:H21" si="5">STDEV(B7:D7,F7:H7,J7:L7,N7:P7,R7:T7)</f>
        <v>1.4864467059144144E-3</v>
      </c>
      <c r="I16" s="25"/>
      <c r="J16" s="25"/>
      <c r="K16" s="25"/>
      <c r="L16" s="25"/>
      <c r="M16" s="25"/>
      <c r="N16" s="35"/>
      <c r="O16" s="24"/>
    </row>
    <row r="17" spans="1:21" x14ac:dyDescent="0.3">
      <c r="A17" s="30">
        <v>500</v>
      </c>
      <c r="B17" s="46">
        <f t="shared" si="0"/>
        <v>7.1000000000000008E-2</v>
      </c>
      <c r="C17" s="46">
        <f t="shared" si="1"/>
        <v>7.0000000000000007E-2</v>
      </c>
      <c r="D17" s="46">
        <f t="shared" si="2"/>
        <v>6.7333333333333342E-2</v>
      </c>
      <c r="E17" s="46">
        <f t="shared" si="3"/>
        <v>7.0333333333333345E-2</v>
      </c>
      <c r="F17" s="46">
        <f t="shared" si="4"/>
        <v>7.1000000000000008E-2</v>
      </c>
      <c r="G17" s="35">
        <f>AVERAGE(B17:F17)</f>
        <v>6.9933333333333347E-2</v>
      </c>
      <c r="H17" s="68">
        <f t="shared" si="5"/>
        <v>1.6242214252050824E-3</v>
      </c>
      <c r="I17" s="25"/>
      <c r="J17" s="25"/>
      <c r="K17" s="25"/>
      <c r="L17" s="25"/>
      <c r="M17" s="25"/>
      <c r="N17" s="35"/>
      <c r="O17" s="24"/>
    </row>
    <row r="18" spans="1:21" x14ac:dyDescent="0.3">
      <c r="A18" s="30">
        <v>600</v>
      </c>
      <c r="B18" s="46">
        <f t="shared" si="0"/>
        <v>7.5333333333333322E-2</v>
      </c>
      <c r="C18" s="46">
        <f t="shared" si="1"/>
        <v>7.4333333333333321E-2</v>
      </c>
      <c r="D18" s="46">
        <f t="shared" si="2"/>
        <v>7.6666666666666661E-2</v>
      </c>
      <c r="E18" s="46">
        <f t="shared" si="3"/>
        <v>7.5333333333333322E-2</v>
      </c>
      <c r="F18" s="46">
        <f t="shared" si="4"/>
        <v>7.4999999999999997E-2</v>
      </c>
      <c r="G18" s="35">
        <f t="shared" ref="G18:G21" si="6">AVERAGE(B18:F18)</f>
        <v>7.5333333333333335E-2</v>
      </c>
      <c r="H18" s="68">
        <f t="shared" si="5"/>
        <v>1.7593288763724936E-3</v>
      </c>
      <c r="I18" s="25"/>
      <c r="J18" s="25"/>
      <c r="K18" s="25"/>
      <c r="L18" s="25"/>
      <c r="M18" s="25"/>
      <c r="N18" s="35"/>
      <c r="O18" s="24"/>
    </row>
    <row r="19" spans="1:21" x14ac:dyDescent="0.3">
      <c r="A19" s="30">
        <v>800</v>
      </c>
      <c r="B19" s="46">
        <f t="shared" si="0"/>
        <v>8.4666666666666668E-2</v>
      </c>
      <c r="C19" s="46">
        <f t="shared" si="1"/>
        <v>8.4666666666666668E-2</v>
      </c>
      <c r="D19" s="46">
        <f t="shared" si="2"/>
        <v>8.2000000000000003E-2</v>
      </c>
      <c r="E19" s="46">
        <f t="shared" si="3"/>
        <v>8.5666666666666669E-2</v>
      </c>
      <c r="F19" s="46">
        <f t="shared" si="4"/>
        <v>8.5666666666666669E-2</v>
      </c>
      <c r="G19" s="35">
        <f t="shared" si="6"/>
        <v>8.4533333333333335E-2</v>
      </c>
      <c r="H19" s="68">
        <f t="shared" si="5"/>
        <v>1.6846647257229618E-3</v>
      </c>
      <c r="I19" s="25"/>
      <c r="J19" s="25"/>
      <c r="K19" s="25"/>
      <c r="L19" s="25"/>
      <c r="M19" s="25"/>
      <c r="N19" s="35"/>
      <c r="O19" s="24"/>
    </row>
    <row r="20" spans="1:21" x14ac:dyDescent="0.3">
      <c r="A20" s="30">
        <v>1000</v>
      </c>
      <c r="B20" s="46">
        <f t="shared" si="0"/>
        <v>0.10066666666666667</v>
      </c>
      <c r="C20" s="46">
        <f t="shared" si="1"/>
        <v>9.5333333333333339E-2</v>
      </c>
      <c r="D20" s="46">
        <f t="shared" si="2"/>
        <v>9.3333333333333338E-2</v>
      </c>
      <c r="E20" s="46">
        <f t="shared" si="3"/>
        <v>9.8333333333333342E-2</v>
      </c>
      <c r="F20" s="46">
        <f t="shared" si="4"/>
        <v>9.8333333333333342E-2</v>
      </c>
      <c r="G20" s="35">
        <f t="shared" si="6"/>
        <v>9.7199999999999995E-2</v>
      </c>
      <c r="H20" s="68">
        <f t="shared" si="5"/>
        <v>2.7307769694983994E-3</v>
      </c>
      <c r="I20" s="25"/>
      <c r="J20" s="25"/>
      <c r="K20" s="25"/>
      <c r="L20" s="25"/>
      <c r="M20" s="25"/>
      <c r="N20" s="35"/>
      <c r="O20" s="24"/>
    </row>
    <row r="21" spans="1:21" x14ac:dyDescent="0.3">
      <c r="A21" s="30">
        <v>1400</v>
      </c>
      <c r="B21" s="46">
        <f t="shared" si="0"/>
        <v>0.12733333333333333</v>
      </c>
      <c r="C21" s="46">
        <f t="shared" si="1"/>
        <v>0.12233333333333334</v>
      </c>
      <c r="D21" s="46">
        <f t="shared" si="2"/>
        <v>0.11966666666666666</v>
      </c>
      <c r="E21" s="46">
        <f t="shared" si="3"/>
        <v>0.12666666666666668</v>
      </c>
      <c r="F21" s="46">
        <f t="shared" si="4"/>
        <v>0.12866666666666668</v>
      </c>
      <c r="G21" s="35">
        <f t="shared" si="6"/>
        <v>0.12493333333333334</v>
      </c>
      <c r="H21" s="68">
        <f t="shared" si="5"/>
        <v>3.936399128040515E-3</v>
      </c>
      <c r="I21" s="25"/>
      <c r="J21" s="25"/>
      <c r="K21" s="25"/>
      <c r="L21" s="25"/>
      <c r="M21" s="25"/>
      <c r="N21" s="35"/>
      <c r="O21" s="24"/>
    </row>
    <row r="22" spans="1:21" x14ac:dyDescent="0.3">
      <c r="A22" s="30"/>
      <c r="B22" s="46"/>
      <c r="C22" s="46"/>
      <c r="D22" s="46"/>
      <c r="E22" s="46"/>
      <c r="F22" s="46"/>
      <c r="G22" s="35"/>
      <c r="H22" s="24"/>
      <c r="I22" s="35"/>
      <c r="J22" s="24"/>
    </row>
    <row r="24" spans="1:21" x14ac:dyDescent="0.3">
      <c r="A24" s="22" t="s">
        <v>63</v>
      </c>
      <c r="B24" s="22" t="s">
        <v>55</v>
      </c>
    </row>
    <row r="25" spans="1:21" ht="31" x14ac:dyDescent="0.3">
      <c r="A25" s="38" t="s">
        <v>5</v>
      </c>
      <c r="B25" s="93" t="s">
        <v>54</v>
      </c>
      <c r="C25" s="93"/>
      <c r="D25" s="93"/>
      <c r="E25" s="93"/>
      <c r="F25" s="22" t="s">
        <v>53</v>
      </c>
      <c r="J25" s="93" t="s">
        <v>52</v>
      </c>
      <c r="K25" s="93"/>
      <c r="L25" s="93"/>
      <c r="M25" s="93"/>
      <c r="N25" s="22" t="s">
        <v>51</v>
      </c>
      <c r="R25" s="93" t="s">
        <v>50</v>
      </c>
      <c r="S25" s="93"/>
      <c r="T25" s="93"/>
      <c r="U25" s="93"/>
    </row>
    <row r="26" spans="1:21" x14ac:dyDescent="0.3">
      <c r="A26" s="36">
        <v>400</v>
      </c>
      <c r="B26" s="36">
        <v>0.11</v>
      </c>
      <c r="C26" s="36">
        <v>0.104</v>
      </c>
      <c r="D26" s="36">
        <v>0.10199999999999999</v>
      </c>
      <c r="E26" s="37"/>
      <c r="F26" s="36">
        <v>0.11899999999999999</v>
      </c>
      <c r="G26" s="36">
        <v>0.11799999999999999</v>
      </c>
      <c r="H26" s="36">
        <v>0.11700000000000001</v>
      </c>
      <c r="I26" s="37"/>
      <c r="J26" s="36">
        <v>0.14699999999999999</v>
      </c>
      <c r="K26" s="36">
        <v>0.14299999999999999</v>
      </c>
      <c r="L26" s="36">
        <v>0.14399999999999999</v>
      </c>
      <c r="M26" s="37"/>
      <c r="N26" s="36">
        <v>0.193</v>
      </c>
      <c r="O26" s="36">
        <v>0.182</v>
      </c>
      <c r="P26" s="36">
        <v>0.185</v>
      </c>
      <c r="Q26" s="37"/>
      <c r="R26" s="36">
        <v>0.23699999999999999</v>
      </c>
      <c r="S26" s="36">
        <v>0.222</v>
      </c>
      <c r="T26" s="36">
        <v>0.217</v>
      </c>
      <c r="U26" s="24"/>
    </row>
    <row r="27" spans="1:21" x14ac:dyDescent="0.3">
      <c r="A27" s="36">
        <v>500</v>
      </c>
      <c r="B27" s="36">
        <v>0.111</v>
      </c>
      <c r="C27" s="36">
        <v>0.106</v>
      </c>
      <c r="D27" s="36">
        <v>0.106</v>
      </c>
      <c r="E27" s="37"/>
      <c r="F27" s="36">
        <v>0.125</v>
      </c>
      <c r="G27" s="36">
        <v>0.13100000000000001</v>
      </c>
      <c r="H27" s="36">
        <v>0.127</v>
      </c>
      <c r="I27" s="37"/>
      <c r="J27" s="36">
        <v>0.159</v>
      </c>
      <c r="K27" s="36">
        <v>0.154</v>
      </c>
      <c r="L27" s="36">
        <v>0.154</v>
      </c>
      <c r="M27" s="37"/>
      <c r="N27" s="36">
        <v>0.20499999999999999</v>
      </c>
      <c r="O27" s="36">
        <v>0.193</v>
      </c>
      <c r="P27" s="36">
        <v>0.19800000000000001</v>
      </c>
      <c r="Q27" s="37"/>
      <c r="R27" s="36">
        <v>0.24</v>
      </c>
      <c r="S27" s="36">
        <v>0.23</v>
      </c>
      <c r="T27" s="36">
        <v>0.22900000000000001</v>
      </c>
      <c r="U27" s="24"/>
    </row>
    <row r="28" spans="1:21" x14ac:dyDescent="0.3">
      <c r="A28" s="36">
        <v>600</v>
      </c>
      <c r="B28" s="36">
        <v>0.123</v>
      </c>
      <c r="C28" s="36">
        <v>0.11700000000000001</v>
      </c>
      <c r="D28" s="36">
        <v>0.114</v>
      </c>
      <c r="E28" s="37"/>
      <c r="F28" s="36">
        <v>0.13800000000000001</v>
      </c>
      <c r="G28" s="36">
        <v>0.13800000000000001</v>
      </c>
      <c r="H28" s="36">
        <v>0.13400000000000001</v>
      </c>
      <c r="I28" s="37"/>
      <c r="J28" s="36">
        <v>0.16500000000000001</v>
      </c>
      <c r="K28" s="36">
        <v>0.16700000000000001</v>
      </c>
      <c r="L28" s="36">
        <v>0.17199999999999999</v>
      </c>
      <c r="M28" s="37"/>
      <c r="N28" s="36">
        <v>0.22700000000000001</v>
      </c>
      <c r="O28" s="36">
        <v>0.214</v>
      </c>
      <c r="P28" s="36">
        <v>0.218</v>
      </c>
      <c r="Q28" s="37"/>
      <c r="R28" s="36">
        <v>0.27300000000000002</v>
      </c>
      <c r="S28" s="36">
        <v>0.246</v>
      </c>
      <c r="T28" s="36">
        <v>0.27100000000000002</v>
      </c>
      <c r="U28" s="24"/>
    </row>
    <row r="29" spans="1:21" x14ac:dyDescent="0.3">
      <c r="A29" s="36">
        <v>800</v>
      </c>
      <c r="B29" s="36">
        <v>0.13700000000000001</v>
      </c>
      <c r="C29" s="36">
        <v>0.13200000000000001</v>
      </c>
      <c r="D29" s="36">
        <v>0.127</v>
      </c>
      <c r="E29" s="37"/>
      <c r="F29" s="36">
        <v>0.159</v>
      </c>
      <c r="G29" s="36">
        <v>0.157</v>
      </c>
      <c r="H29" s="36">
        <v>0.157</v>
      </c>
      <c r="I29" s="37"/>
      <c r="J29" s="36">
        <v>0.20599999999999999</v>
      </c>
      <c r="K29" s="36">
        <v>0.19800000000000001</v>
      </c>
      <c r="L29" s="36">
        <v>0.20399999999999999</v>
      </c>
      <c r="M29" s="37"/>
      <c r="N29" s="36">
        <v>0.26700000000000002</v>
      </c>
      <c r="O29" s="36">
        <v>0.26300000000000001</v>
      </c>
      <c r="P29" s="36">
        <v>0.26600000000000001</v>
      </c>
      <c r="Q29" s="37"/>
      <c r="R29" s="36">
        <v>0.33100000000000002</v>
      </c>
      <c r="S29" s="36">
        <v>0.30099999999999999</v>
      </c>
      <c r="T29" s="36">
        <v>0.31</v>
      </c>
      <c r="U29" s="24"/>
    </row>
    <row r="30" spans="1:21" x14ac:dyDescent="0.3">
      <c r="A30" s="36">
        <v>1000</v>
      </c>
      <c r="B30" s="36">
        <v>0.155</v>
      </c>
      <c r="C30" s="36">
        <v>0.14599999999999999</v>
      </c>
      <c r="D30" s="36">
        <v>0.14399999999999999</v>
      </c>
      <c r="E30" s="37"/>
      <c r="F30" s="36">
        <v>0.185</v>
      </c>
      <c r="G30" s="36">
        <v>0.182</v>
      </c>
      <c r="H30" s="36">
        <v>0.185</v>
      </c>
      <c r="I30" s="37"/>
      <c r="J30" s="36">
        <v>0.24399999999999999</v>
      </c>
      <c r="K30" s="36">
        <v>0.24299999999999999</v>
      </c>
      <c r="L30" s="36">
        <v>0.248</v>
      </c>
      <c r="M30" s="37"/>
      <c r="N30" s="36">
        <v>0.32</v>
      </c>
      <c r="O30" s="36">
        <v>0.314</v>
      </c>
      <c r="P30" s="36">
        <v>0.32300000000000001</v>
      </c>
      <c r="Q30" s="37"/>
      <c r="R30" s="36">
        <v>0.39300000000000002</v>
      </c>
      <c r="S30" s="36">
        <v>0.374</v>
      </c>
      <c r="T30" s="36">
        <v>0.36799999999999999</v>
      </c>
      <c r="U30" s="24"/>
    </row>
    <row r="31" spans="1:21" x14ac:dyDescent="0.3">
      <c r="A31" s="36">
        <v>1400</v>
      </c>
      <c r="B31" s="36">
        <v>0.20100000000000001</v>
      </c>
      <c r="C31" s="36">
        <v>0.187</v>
      </c>
      <c r="D31" s="36">
        <v>0.17699999999999999</v>
      </c>
      <c r="E31" s="37"/>
      <c r="F31" s="71">
        <v>0.29899999999999999</v>
      </c>
      <c r="G31" s="36">
        <v>0.25900000000000001</v>
      </c>
      <c r="H31" s="36">
        <v>0.25800000000000001</v>
      </c>
      <c r="I31" s="37"/>
      <c r="J31" s="36">
        <v>0.34</v>
      </c>
      <c r="K31" s="36">
        <v>0.33900000000000002</v>
      </c>
      <c r="L31" s="36">
        <v>0.35</v>
      </c>
      <c r="M31" s="37"/>
      <c r="N31" s="36">
        <v>0.44</v>
      </c>
      <c r="O31" s="36">
        <v>0.44</v>
      </c>
      <c r="P31" s="36">
        <v>0.439</v>
      </c>
      <c r="Q31" s="37"/>
      <c r="R31" s="36">
        <v>0.50800000000000001</v>
      </c>
      <c r="S31" s="36">
        <v>0.49399999999999999</v>
      </c>
      <c r="T31" s="36">
        <v>0.48899999999999999</v>
      </c>
      <c r="U31" s="24"/>
    </row>
    <row r="32" spans="1:21" x14ac:dyDescent="0.3">
      <c r="A32" s="30"/>
      <c r="E32" s="24"/>
      <c r="I32" s="24"/>
      <c r="M32" s="24"/>
      <c r="Q32" s="24"/>
      <c r="U32" s="24"/>
    </row>
    <row r="33" spans="1:21" ht="46.5" x14ac:dyDescent="0.3">
      <c r="A33" s="30"/>
      <c r="B33" s="94" t="s">
        <v>10</v>
      </c>
      <c r="C33" s="94" t="s">
        <v>8</v>
      </c>
      <c r="D33" s="94" t="s">
        <v>11</v>
      </c>
      <c r="E33" s="94" t="s">
        <v>8</v>
      </c>
      <c r="F33" s="34" t="s">
        <v>10</v>
      </c>
      <c r="G33" s="34" t="s">
        <v>8</v>
      </c>
      <c r="H33" s="34" t="s">
        <v>11</v>
      </c>
      <c r="I33" s="34" t="s">
        <v>8</v>
      </c>
      <c r="J33" s="94" t="s">
        <v>10</v>
      </c>
      <c r="K33" s="94" t="s">
        <v>8</v>
      </c>
      <c r="L33" s="94" t="s">
        <v>11</v>
      </c>
      <c r="M33" s="94" t="s">
        <v>8</v>
      </c>
      <c r="N33" s="34" t="s">
        <v>10</v>
      </c>
      <c r="O33" s="34" t="s">
        <v>8</v>
      </c>
      <c r="P33" s="34" t="s">
        <v>11</v>
      </c>
      <c r="Q33" s="34" t="s">
        <v>8</v>
      </c>
      <c r="R33" s="94" t="s">
        <v>10</v>
      </c>
      <c r="S33" s="94" t="s">
        <v>8</v>
      </c>
      <c r="T33" s="94" t="s">
        <v>11</v>
      </c>
      <c r="U33" s="94" t="s">
        <v>8</v>
      </c>
    </row>
    <row r="34" spans="1:21" x14ac:dyDescent="0.3">
      <c r="A34" s="30"/>
      <c r="B34" s="95">
        <f>AVERAGE(B26:D26)</f>
        <v>0.10533333333333333</v>
      </c>
      <c r="C34" s="96">
        <f>STDEV(B26:D26)</f>
        <v>4.1633319989322695E-3</v>
      </c>
      <c r="D34" s="95">
        <f>B34-G16</f>
        <v>4.0066666666666667E-2</v>
      </c>
      <c r="E34" s="96">
        <f>SQRT(C34^2+H16^2)</f>
        <v>4.420730385678048E-3</v>
      </c>
      <c r="F34" s="25">
        <f>AVERAGE(F26:H26)</f>
        <v>0.11799999999999999</v>
      </c>
      <c r="G34" s="41">
        <f>STDEV(F26:H26)</f>
        <v>9.9999999999999395E-4</v>
      </c>
      <c r="H34" s="25">
        <f>F34-G16</f>
        <v>5.2733333333333327E-2</v>
      </c>
      <c r="I34" s="41">
        <f>SQRT(G34^2+H16^2)</f>
        <v>1.7915143899851324E-3</v>
      </c>
      <c r="J34" s="95">
        <f>AVERAGE(J26:L26)</f>
        <v>0.14466666666666664</v>
      </c>
      <c r="K34" s="96">
        <f>STDEV(J26:L26)</f>
        <v>2.0816659994661348E-3</v>
      </c>
      <c r="L34" s="95">
        <f>J34-G16</f>
        <v>7.9399999999999971E-2</v>
      </c>
      <c r="M34" s="96">
        <f>SQRT(K34^2+H16^2)</f>
        <v>2.5579009251449039E-3</v>
      </c>
      <c r="N34" s="25">
        <f>AVERAGE(N26:P26)</f>
        <v>0.18666666666666668</v>
      </c>
      <c r="O34" s="41">
        <f>STDEV(N26:P26)</f>
        <v>5.686240703077332E-3</v>
      </c>
      <c r="P34" s="25">
        <f>N34-G16</f>
        <v>0.12140000000000001</v>
      </c>
      <c r="Q34" s="41">
        <f>SQRT(O34^2+H16^2)</f>
        <v>5.8773171722187332E-3</v>
      </c>
      <c r="R34" s="95">
        <f>AVERAGE(R26:T26)</f>
        <v>0.2253333333333333</v>
      </c>
      <c r="S34" s="96">
        <f>STDEV(R26:T26)</f>
        <v>1.0408329997330656E-2</v>
      </c>
      <c r="T34" s="95">
        <f>R34-G16</f>
        <v>0.16006666666666663</v>
      </c>
      <c r="U34" s="96">
        <f>SQRT(S34^2+H16^2)</f>
        <v>1.0513936329598777E-2</v>
      </c>
    </row>
    <row r="35" spans="1:21" x14ac:dyDescent="0.3">
      <c r="A35" s="30"/>
      <c r="B35" s="95">
        <f t="shared" ref="B35:B39" si="7">AVERAGE(B27:D27)</f>
        <v>0.10766666666666667</v>
      </c>
      <c r="C35" s="96">
        <f t="shared" ref="C35:C39" si="8">STDEV(B27:D27)</f>
        <v>2.8867513459481312E-3</v>
      </c>
      <c r="D35" s="95">
        <f t="shared" ref="D35:D39" si="9">B35-G17</f>
        <v>3.7733333333333327E-2</v>
      </c>
      <c r="E35" s="96">
        <f t="shared" ref="E35:E38" si="10">SQRT(C35^2+H17^2)</f>
        <v>3.3123146848433012E-3</v>
      </c>
      <c r="F35" s="25">
        <f t="shared" ref="F35:F38" si="11">AVERAGE(F27:H27)</f>
        <v>0.12766666666666668</v>
      </c>
      <c r="G35" s="41">
        <f t="shared" ref="G35:G38" si="12">STDEV(F27:H27)</f>
        <v>3.0550504633038958E-3</v>
      </c>
      <c r="H35" s="25">
        <f t="shared" ref="H35:H39" si="13">F35-G17</f>
        <v>5.7733333333333331E-2</v>
      </c>
      <c r="I35" s="41">
        <f t="shared" ref="I35:I39" si="14">SQRT(G35^2+H17^2)</f>
        <v>3.4599752269963693E-3</v>
      </c>
      <c r="J35" s="95">
        <f t="shared" ref="J35:J39" si="15">AVERAGE(J27:L27)</f>
        <v>0.15566666666666665</v>
      </c>
      <c r="K35" s="96">
        <f t="shared" ref="K35:K39" si="16">STDEV(J27:L27)</f>
        <v>2.8867513459481312E-3</v>
      </c>
      <c r="L35" s="95">
        <f t="shared" ref="L35:L39" si="17">J35-G17</f>
        <v>8.57333333333333E-2</v>
      </c>
      <c r="M35" s="96">
        <f t="shared" ref="M35:M39" si="18">SQRT(K35^2+H17^2)</f>
        <v>3.3123146848433012E-3</v>
      </c>
      <c r="N35" s="25">
        <f t="shared" ref="N35:N39" si="19">AVERAGE(N27:P27)</f>
        <v>0.19866666666666669</v>
      </c>
      <c r="O35" s="41">
        <f t="shared" ref="O35:O39" si="20">STDEV(N27:P27)</f>
        <v>6.0277137733416985E-3</v>
      </c>
      <c r="P35" s="25">
        <f t="shared" ref="P35:P39" si="21">N35-G17</f>
        <v>0.12873333333333334</v>
      </c>
      <c r="Q35" s="41">
        <f t="shared" ref="Q35:Q39" si="22">SQRT(O35^2+H17^2)</f>
        <v>6.2427100342261968E-3</v>
      </c>
      <c r="R35" s="95">
        <f>AVERAGE(R27:T27)</f>
        <v>0.23299999999999998</v>
      </c>
      <c r="S35" s="96">
        <f>STDEV(R27:T27)</f>
        <v>6.0827625302982092E-3</v>
      </c>
      <c r="T35" s="95">
        <f t="shared" ref="T35:T39" si="23">R35-G17</f>
        <v>0.16306666666666664</v>
      </c>
      <c r="U35" s="96">
        <f t="shared" ref="U35:U39" si="24">SQRT(S35^2+H17^2)</f>
        <v>6.2958792267716742E-3</v>
      </c>
    </row>
    <row r="36" spans="1:21" x14ac:dyDescent="0.3">
      <c r="A36" s="30"/>
      <c r="B36" s="95">
        <f t="shared" si="7"/>
        <v>0.11799999999999999</v>
      </c>
      <c r="C36" s="96">
        <f t="shared" si="8"/>
        <v>4.5825756949558361E-3</v>
      </c>
      <c r="D36" s="95">
        <f t="shared" si="9"/>
        <v>4.2666666666666658E-2</v>
      </c>
      <c r="E36" s="96">
        <f t="shared" si="10"/>
        <v>4.9086900589911022E-3</v>
      </c>
      <c r="F36" s="25">
        <f t="shared" si="11"/>
        <v>0.13666666666666669</v>
      </c>
      <c r="G36" s="41">
        <f t="shared" si="12"/>
        <v>2.3094010767585054E-3</v>
      </c>
      <c r="H36" s="25">
        <f t="shared" si="13"/>
        <v>6.1333333333333351E-2</v>
      </c>
      <c r="I36" s="41">
        <f t="shared" si="14"/>
        <v>2.9032002047002276E-3</v>
      </c>
      <c r="J36" s="95">
        <f t="shared" si="15"/>
        <v>0.16800000000000001</v>
      </c>
      <c r="K36" s="96">
        <f t="shared" si="16"/>
        <v>3.6055512754639774E-3</v>
      </c>
      <c r="L36" s="95">
        <f t="shared" si="17"/>
        <v>9.2666666666666675E-2</v>
      </c>
      <c r="M36" s="96">
        <f t="shared" si="18"/>
        <v>4.0118870990143796E-3</v>
      </c>
      <c r="N36" s="25">
        <f t="shared" si="19"/>
        <v>0.21966666666666668</v>
      </c>
      <c r="O36" s="41">
        <f t="shared" si="20"/>
        <v>6.6583281184793989E-3</v>
      </c>
      <c r="P36" s="25">
        <f t="shared" si="21"/>
        <v>0.14433333333333334</v>
      </c>
      <c r="Q36" s="41">
        <f t="shared" si="22"/>
        <v>6.8868404532536915E-3</v>
      </c>
      <c r="R36" s="95">
        <f t="shared" ref="R36:R39" si="25">AVERAGE(R28:T28)</f>
        <v>0.26333333333333336</v>
      </c>
      <c r="S36" s="96">
        <f t="shared" ref="S36:S39" si="26">STDEV(R28:T28)</f>
        <v>1.5044378795195691E-2</v>
      </c>
      <c r="T36" s="95">
        <f t="shared" si="23"/>
        <v>0.18800000000000003</v>
      </c>
      <c r="U36" s="96">
        <f t="shared" si="24"/>
        <v>1.5146899729930606E-2</v>
      </c>
    </row>
    <row r="37" spans="1:21" x14ac:dyDescent="0.3">
      <c r="A37" s="30"/>
      <c r="B37" s="95">
        <f t="shared" si="7"/>
        <v>0.13200000000000001</v>
      </c>
      <c r="C37" s="96">
        <f t="shared" si="8"/>
        <v>5.0000000000000044E-3</v>
      </c>
      <c r="D37" s="95">
        <f t="shared" si="9"/>
        <v>4.7466666666666671E-2</v>
      </c>
      <c r="E37" s="96">
        <f t="shared" si="10"/>
        <v>5.2761818806875173E-3</v>
      </c>
      <c r="F37" s="25">
        <f t="shared" si="11"/>
        <v>0.15766666666666665</v>
      </c>
      <c r="G37" s="41">
        <f t="shared" si="12"/>
        <v>1.1547005383792527E-3</v>
      </c>
      <c r="H37" s="25">
        <f t="shared" si="13"/>
        <v>7.3133333333333314E-2</v>
      </c>
      <c r="I37" s="41">
        <f t="shared" si="14"/>
        <v>2.0424075429327413E-3</v>
      </c>
      <c r="J37" s="95">
        <f t="shared" si="15"/>
        <v>0.20266666666666666</v>
      </c>
      <c r="K37" s="96">
        <f t="shared" si="16"/>
        <v>4.1633319989322539E-3</v>
      </c>
      <c r="L37" s="95">
        <f t="shared" si="17"/>
        <v>0.11813333333333333</v>
      </c>
      <c r="M37" s="96">
        <f t="shared" si="18"/>
        <v>4.4912613563929298E-3</v>
      </c>
      <c r="N37" s="25">
        <f t="shared" si="19"/>
        <v>0.26533333333333337</v>
      </c>
      <c r="O37" s="41">
        <f t="shared" si="20"/>
        <v>2.0816659994661348E-3</v>
      </c>
      <c r="P37" s="25">
        <f t="shared" si="21"/>
        <v>0.18080000000000002</v>
      </c>
      <c r="Q37" s="41">
        <f t="shared" si="22"/>
        <v>2.677952309401451E-3</v>
      </c>
      <c r="R37" s="95">
        <f t="shared" si="25"/>
        <v>0.314</v>
      </c>
      <c r="S37" s="96">
        <f t="shared" si="26"/>
        <v>1.5394804318340666E-2</v>
      </c>
      <c r="T37" s="95">
        <f t="shared" si="23"/>
        <v>0.22946666666666665</v>
      </c>
      <c r="U37" s="96">
        <f t="shared" si="24"/>
        <v>1.5486707049534308E-2</v>
      </c>
    </row>
    <row r="38" spans="1:21" x14ac:dyDescent="0.3">
      <c r="A38" s="30"/>
      <c r="B38" s="95">
        <f t="shared" si="7"/>
        <v>0.14833333333333332</v>
      </c>
      <c r="C38" s="96">
        <f t="shared" si="8"/>
        <v>5.859465277082321E-3</v>
      </c>
      <c r="D38" s="95">
        <f t="shared" si="9"/>
        <v>5.1133333333333322E-2</v>
      </c>
      <c r="E38" s="96">
        <f t="shared" si="10"/>
        <v>6.4645553745386278E-3</v>
      </c>
      <c r="F38" s="25">
        <f t="shared" si="11"/>
        <v>0.18400000000000002</v>
      </c>
      <c r="G38" s="41">
        <f t="shared" si="12"/>
        <v>1.7320508075688789E-3</v>
      </c>
      <c r="H38" s="25">
        <f t="shared" si="13"/>
        <v>8.680000000000003E-2</v>
      </c>
      <c r="I38" s="41">
        <f t="shared" si="14"/>
        <v>3.2337505867247813E-3</v>
      </c>
      <c r="J38" s="95">
        <f t="shared" si="15"/>
        <v>0.245</v>
      </c>
      <c r="K38" s="96">
        <f t="shared" si="16"/>
        <v>2.6457513110645929E-3</v>
      </c>
      <c r="L38" s="95">
        <f t="shared" si="17"/>
        <v>0.14779999999999999</v>
      </c>
      <c r="M38" s="96">
        <f t="shared" si="18"/>
        <v>3.8022549700332925E-3</v>
      </c>
      <c r="N38" s="25">
        <f t="shared" si="19"/>
        <v>0.31900000000000001</v>
      </c>
      <c r="O38" s="41">
        <f t="shared" si="20"/>
        <v>4.5825756949558439E-3</v>
      </c>
      <c r="P38" s="25">
        <f t="shared" si="21"/>
        <v>0.2218</v>
      </c>
      <c r="Q38" s="41">
        <f t="shared" si="22"/>
        <v>5.3345236766878168E-3</v>
      </c>
      <c r="R38" s="95">
        <f t="shared" si="25"/>
        <v>0.37833333333333335</v>
      </c>
      <c r="S38" s="96">
        <f t="shared" si="26"/>
        <v>1.3051181300301274E-2</v>
      </c>
      <c r="T38" s="95">
        <f>R38-G20</f>
        <v>0.28113333333333335</v>
      </c>
      <c r="U38" s="96">
        <f t="shared" si="24"/>
        <v>1.3333809515306438E-2</v>
      </c>
    </row>
    <row r="39" spans="1:21" x14ac:dyDescent="0.3">
      <c r="A39" s="30"/>
      <c r="B39" s="95">
        <f t="shared" si="7"/>
        <v>0.18833333333333332</v>
      </c>
      <c r="C39" s="96">
        <f t="shared" si="8"/>
        <v>1.2055427546683426E-2</v>
      </c>
      <c r="D39" s="95">
        <f t="shared" si="9"/>
        <v>6.3399999999999984E-2</v>
      </c>
      <c r="E39" s="96">
        <f>SQRT(C39^2+H21^2)</f>
        <v>1.2681820509239661E-2</v>
      </c>
      <c r="F39" s="25">
        <f>AVERAGE(G31:H31)</f>
        <v>0.25850000000000001</v>
      </c>
      <c r="G39" s="41">
        <f>STDEV(G31:H31)</f>
        <v>7.0710678118654816E-4</v>
      </c>
      <c r="H39" s="25">
        <f t="shared" si="13"/>
        <v>0.13356666666666667</v>
      </c>
      <c r="I39" s="41">
        <f t="shared" si="14"/>
        <v>3.9994047176096252E-3</v>
      </c>
      <c r="J39" s="95">
        <f t="shared" si="15"/>
        <v>0.34299999999999997</v>
      </c>
      <c r="K39" s="96">
        <f t="shared" si="16"/>
        <v>6.0827625302981936E-3</v>
      </c>
      <c r="L39" s="95">
        <f t="shared" si="17"/>
        <v>0.21806666666666663</v>
      </c>
      <c r="M39" s="96">
        <f t="shared" si="18"/>
        <v>7.245359762995748E-3</v>
      </c>
      <c r="N39" s="25">
        <f t="shared" si="19"/>
        <v>0.43966666666666665</v>
      </c>
      <c r="O39" s="41">
        <f t="shared" si="20"/>
        <v>5.7735026918962634E-4</v>
      </c>
      <c r="P39" s="25">
        <f t="shared" si="21"/>
        <v>0.31473333333333331</v>
      </c>
      <c r="Q39" s="41">
        <f t="shared" si="22"/>
        <v>3.9785137210485346E-3</v>
      </c>
      <c r="R39" s="95">
        <f t="shared" si="25"/>
        <v>0.49700000000000005</v>
      </c>
      <c r="S39" s="96">
        <f t="shared" si="26"/>
        <v>9.8488578017961129E-3</v>
      </c>
      <c r="T39" s="95">
        <f t="shared" si="23"/>
        <v>0.37206666666666671</v>
      </c>
      <c r="U39" s="96">
        <f t="shared" si="24"/>
        <v>1.0606377237079505E-2</v>
      </c>
    </row>
    <row r="40" spans="1:21" x14ac:dyDescent="0.3">
      <c r="B40" s="93"/>
      <c r="C40" s="93"/>
      <c r="D40" s="93"/>
      <c r="E40" s="93"/>
      <c r="J40" s="93"/>
      <c r="K40" s="93"/>
      <c r="L40" s="93"/>
      <c r="M40" s="93"/>
      <c r="R40" s="93"/>
      <c r="S40" s="93"/>
      <c r="T40" s="93"/>
      <c r="U40" s="93"/>
    </row>
    <row r="41" spans="1:21" ht="77.5" x14ac:dyDescent="0.3">
      <c r="B41" s="94" t="s">
        <v>48</v>
      </c>
      <c r="C41" s="94" t="s">
        <v>43</v>
      </c>
      <c r="D41" s="97"/>
      <c r="E41" s="98"/>
      <c r="F41" s="34" t="s">
        <v>48</v>
      </c>
      <c r="G41" s="34" t="s">
        <v>43</v>
      </c>
      <c r="H41" s="33"/>
      <c r="I41" s="32"/>
      <c r="J41" s="94" t="s">
        <v>48</v>
      </c>
      <c r="K41" s="94" t="s">
        <v>43</v>
      </c>
      <c r="L41" s="97"/>
      <c r="M41" s="98"/>
      <c r="N41" s="34" t="s">
        <v>48</v>
      </c>
      <c r="O41" s="34" t="s">
        <v>43</v>
      </c>
      <c r="P41" s="33"/>
      <c r="Q41" s="32"/>
      <c r="R41" s="94" t="s">
        <v>48</v>
      </c>
      <c r="S41" s="94" t="s">
        <v>43</v>
      </c>
      <c r="T41" s="97"/>
      <c r="U41" s="98"/>
    </row>
    <row r="42" spans="1:21" x14ac:dyDescent="0.3">
      <c r="B42" s="95">
        <f>((B34-G16)+0)/0.003</f>
        <v>13.355555555555556</v>
      </c>
      <c r="C42" s="95">
        <f>E34/D34*B42</f>
        <v>1.4735767952260159</v>
      </c>
      <c r="D42" s="99"/>
      <c r="E42" s="99"/>
      <c r="F42" s="25">
        <f>((F34-G16)+0)/0.003</f>
        <v>17.577777777777776</v>
      </c>
      <c r="G42" s="25">
        <f>I34/H34*F42</f>
        <v>0.59717146332837745</v>
      </c>
      <c r="H42" s="24"/>
      <c r="I42" s="24"/>
      <c r="J42" s="95">
        <f>((J34-G16)+0)/0.003</f>
        <v>26.466666666666658</v>
      </c>
      <c r="K42" s="95">
        <f>M34/L34*J42</f>
        <v>0.85263364171496792</v>
      </c>
      <c r="L42" s="99"/>
      <c r="M42" s="99"/>
      <c r="N42" s="25">
        <f>((N34-G16)+0)/0.003</f>
        <v>40.466666666666669</v>
      </c>
      <c r="O42" s="25">
        <f>Q34/P34*N42</f>
        <v>1.9591057240729111</v>
      </c>
      <c r="P42" s="24"/>
      <c r="Q42" s="24"/>
      <c r="R42" s="95">
        <f>((R34-G16)+0)/0.003</f>
        <v>53.355555555555547</v>
      </c>
      <c r="S42" s="95">
        <f>U34/T34*R42</f>
        <v>3.5046454431995926</v>
      </c>
      <c r="T42" s="99"/>
      <c r="U42" s="99"/>
    </row>
    <row r="43" spans="1:21" x14ac:dyDescent="0.3">
      <c r="B43" s="95">
        <f t="shared" ref="B43:B47" si="27">((B35-G17)+0)/0.003</f>
        <v>12.577777777777776</v>
      </c>
      <c r="C43" s="95">
        <f t="shared" ref="C43:C47" si="28">E35/D35*B43</f>
        <v>1.104104894947767</v>
      </c>
      <c r="D43" s="99"/>
      <c r="E43" s="99"/>
      <c r="F43" s="25">
        <f t="shared" ref="F43:F47" si="29">((F35-G17)+0)/0.003</f>
        <v>19.244444444444444</v>
      </c>
      <c r="G43" s="25">
        <f t="shared" ref="G43:G47" si="30">I35/H35*F43</f>
        <v>1.1533250756654563</v>
      </c>
      <c r="H43" s="24"/>
      <c r="I43" s="24"/>
      <c r="J43" s="95">
        <f t="shared" ref="J43:J47" si="31">((J35-G17)+0)/0.003</f>
        <v>28.577777777777765</v>
      </c>
      <c r="K43" s="95">
        <f t="shared" ref="K43:K47" si="32">M35/L35*J43</f>
        <v>1.104104894947767</v>
      </c>
      <c r="L43" s="99"/>
      <c r="M43" s="99"/>
      <c r="N43" s="25">
        <f t="shared" ref="N43:N47" si="33">((N35-G17)+0)/0.003</f>
        <v>42.911111111111111</v>
      </c>
      <c r="O43" s="25">
        <f t="shared" ref="O43:O47" si="34">Q35/P35*N43</f>
        <v>2.0809033447420657</v>
      </c>
      <c r="P43" s="24"/>
      <c r="Q43" s="24"/>
      <c r="R43" s="95">
        <f t="shared" ref="R43:R47" si="35">((R35-G17)+0)/0.003</f>
        <v>54.355555555555547</v>
      </c>
      <c r="S43" s="95">
        <f t="shared" ref="S43:S47" si="36">U35/T35*R43</f>
        <v>2.0986264089238915</v>
      </c>
      <c r="T43" s="99"/>
      <c r="U43" s="99"/>
    </row>
    <row r="44" spans="1:21" x14ac:dyDescent="0.3">
      <c r="B44" s="95">
        <f t="shared" si="27"/>
        <v>14.22222222222222</v>
      </c>
      <c r="C44" s="95">
        <f t="shared" si="28"/>
        <v>1.6362300196637007</v>
      </c>
      <c r="D44" s="99"/>
      <c r="E44" s="99"/>
      <c r="F44" s="25">
        <f t="shared" si="29"/>
        <v>20.44444444444445</v>
      </c>
      <c r="G44" s="25">
        <f t="shared" si="30"/>
        <v>0.96773340156674259</v>
      </c>
      <c r="H44" s="24"/>
      <c r="I44" s="24"/>
      <c r="J44" s="95">
        <f t="shared" si="31"/>
        <v>30.888888888888889</v>
      </c>
      <c r="K44" s="95">
        <f t="shared" si="32"/>
        <v>1.3372956996714598</v>
      </c>
      <c r="L44" s="99"/>
      <c r="M44" s="99"/>
      <c r="N44" s="25">
        <f t="shared" si="33"/>
        <v>48.111111111111114</v>
      </c>
      <c r="O44" s="25">
        <f t="shared" si="34"/>
        <v>2.2956134844178973</v>
      </c>
      <c r="P44" s="24"/>
      <c r="Q44" s="24"/>
      <c r="R44" s="95">
        <f t="shared" si="35"/>
        <v>62.666666666666671</v>
      </c>
      <c r="S44" s="95">
        <f t="shared" si="36"/>
        <v>5.0489665766435348</v>
      </c>
      <c r="T44" s="99"/>
      <c r="U44" s="99"/>
    </row>
    <row r="45" spans="1:21" x14ac:dyDescent="0.3">
      <c r="B45" s="95">
        <f t="shared" si="27"/>
        <v>15.822222222222223</v>
      </c>
      <c r="C45" s="95">
        <f t="shared" si="28"/>
        <v>1.7587272935625058</v>
      </c>
      <c r="D45" s="99"/>
      <c r="E45" s="99"/>
      <c r="F45" s="25">
        <f t="shared" si="29"/>
        <v>24.377777777777769</v>
      </c>
      <c r="G45" s="25">
        <f t="shared" si="30"/>
        <v>0.68080251431091376</v>
      </c>
      <c r="H45" s="24"/>
      <c r="I45" s="24"/>
      <c r="J45" s="95">
        <f t="shared" si="31"/>
        <v>39.377777777777773</v>
      </c>
      <c r="K45" s="95">
        <f t="shared" si="32"/>
        <v>1.4970871187976431</v>
      </c>
      <c r="L45" s="99"/>
      <c r="M45" s="99"/>
      <c r="N45" s="25">
        <f t="shared" si="33"/>
        <v>60.266666666666673</v>
      </c>
      <c r="O45" s="25">
        <f t="shared" si="34"/>
        <v>0.89265076980048375</v>
      </c>
      <c r="P45" s="24"/>
      <c r="Q45" s="24"/>
      <c r="R45" s="95">
        <f t="shared" si="35"/>
        <v>76.48888888888888</v>
      </c>
      <c r="S45" s="95">
        <f>U37/T37*R45</f>
        <v>5.1622356831781024</v>
      </c>
      <c r="T45" s="99"/>
      <c r="U45" s="99"/>
    </row>
    <row r="46" spans="1:21" x14ac:dyDescent="0.3">
      <c r="B46" s="95">
        <f t="shared" si="27"/>
        <v>17.044444444444441</v>
      </c>
      <c r="C46" s="95">
        <f t="shared" si="28"/>
        <v>2.154851791512876</v>
      </c>
      <c r="D46" s="99"/>
      <c r="E46" s="99"/>
      <c r="F46" s="25">
        <f t="shared" si="29"/>
        <v>28.933333333333344</v>
      </c>
      <c r="G46" s="25">
        <f t="shared" si="30"/>
        <v>1.0779168622415938</v>
      </c>
      <c r="H46" s="24"/>
      <c r="I46" s="24"/>
      <c r="J46" s="95">
        <f t="shared" si="31"/>
        <v>49.266666666666659</v>
      </c>
      <c r="K46" s="95">
        <f t="shared" si="32"/>
        <v>1.2674183233444307</v>
      </c>
      <c r="L46" s="99"/>
      <c r="M46" s="99"/>
      <c r="N46" s="25">
        <f t="shared" si="33"/>
        <v>73.933333333333337</v>
      </c>
      <c r="O46" s="25">
        <f t="shared" si="34"/>
        <v>1.778174558895939</v>
      </c>
      <c r="P46" s="24"/>
      <c r="Q46" s="24"/>
      <c r="R46" s="95">
        <f t="shared" si="35"/>
        <v>93.711111111111109</v>
      </c>
      <c r="S46" s="95">
        <f t="shared" si="36"/>
        <v>4.4446031717688124</v>
      </c>
      <c r="T46" s="99"/>
      <c r="U46" s="99"/>
    </row>
    <row r="47" spans="1:21" x14ac:dyDescent="0.3">
      <c r="B47" s="95">
        <f t="shared" si="27"/>
        <v>21.133333333333329</v>
      </c>
      <c r="C47" s="95">
        <f t="shared" si="28"/>
        <v>4.2272735030798874</v>
      </c>
      <c r="D47" s="99"/>
      <c r="E47" s="99"/>
      <c r="F47" s="25">
        <f t="shared" si="29"/>
        <v>44.522222222222219</v>
      </c>
      <c r="G47" s="25">
        <f t="shared" si="30"/>
        <v>1.3331349058698749</v>
      </c>
      <c r="H47" s="24"/>
      <c r="I47" s="24"/>
      <c r="J47" s="95">
        <f t="shared" si="31"/>
        <v>72.688888888888869</v>
      </c>
      <c r="K47" s="95">
        <f t="shared" si="32"/>
        <v>2.4151199209985825</v>
      </c>
      <c r="L47" s="99"/>
      <c r="M47" s="99"/>
      <c r="N47" s="25">
        <f t="shared" si="33"/>
        <v>104.9111111111111</v>
      </c>
      <c r="O47" s="25">
        <f t="shared" si="34"/>
        <v>1.3261712403495114</v>
      </c>
      <c r="P47" s="24"/>
      <c r="Q47" s="24"/>
      <c r="R47" s="95">
        <f t="shared" si="35"/>
        <v>124.02222222222224</v>
      </c>
      <c r="S47" s="95">
        <f t="shared" si="36"/>
        <v>3.5354590790265021</v>
      </c>
      <c r="T47" s="99"/>
      <c r="U47" s="99"/>
    </row>
    <row r="48" spans="1:21" x14ac:dyDescent="0.3">
      <c r="B48" s="25"/>
      <c r="C48" s="25"/>
      <c r="D48" s="24"/>
      <c r="E48" s="24"/>
      <c r="F48" s="25"/>
      <c r="G48" s="25"/>
      <c r="H48" s="24"/>
      <c r="I48" s="24"/>
      <c r="J48" s="25"/>
      <c r="K48" s="25"/>
      <c r="L48" s="24"/>
      <c r="M48" s="24"/>
      <c r="N48" s="25"/>
      <c r="O48" s="25"/>
      <c r="P48" s="24"/>
      <c r="Q48" s="24"/>
      <c r="R48" s="25"/>
      <c r="S48" s="25"/>
      <c r="T48" s="24"/>
      <c r="U48" s="24"/>
    </row>
    <row r="49" spans="1:21" ht="37" customHeight="1" x14ac:dyDescent="0.3">
      <c r="A49" s="100" t="s">
        <v>85</v>
      </c>
      <c r="B49" s="31">
        <v>10</v>
      </c>
      <c r="C49" s="31">
        <v>20</v>
      </c>
      <c r="D49" s="31">
        <v>30</v>
      </c>
      <c r="E49" s="31">
        <v>40</v>
      </c>
      <c r="F49" s="31">
        <v>50</v>
      </c>
      <c r="G49" s="29" t="s">
        <v>47</v>
      </c>
      <c r="H49" s="29" t="s">
        <v>46</v>
      </c>
      <c r="I49" s="29" t="s">
        <v>45</v>
      </c>
      <c r="J49" s="45"/>
      <c r="K49" s="29" t="s">
        <v>44</v>
      </c>
      <c r="L49" s="29" t="s">
        <v>15</v>
      </c>
      <c r="M49" s="29" t="s">
        <v>43</v>
      </c>
      <c r="N49" s="52" t="s">
        <v>42</v>
      </c>
      <c r="O49" s="53" t="s">
        <v>41</v>
      </c>
      <c r="P49" s="53" t="s">
        <v>40</v>
      </c>
      <c r="Q49" s="52" t="s">
        <v>39</v>
      </c>
      <c r="R49" s="52" t="s">
        <v>38</v>
      </c>
      <c r="S49" s="25"/>
      <c r="T49" s="24"/>
      <c r="U49" s="24"/>
    </row>
    <row r="50" spans="1:21" x14ac:dyDescent="0.3">
      <c r="A50" s="22">
        <v>400</v>
      </c>
      <c r="B50" s="26">
        <f>B42</f>
        <v>13.355555555555556</v>
      </c>
      <c r="C50" s="26">
        <f>F42</f>
        <v>17.577777777777776</v>
      </c>
      <c r="D50" s="26">
        <f>J42</f>
        <v>26.466666666666658</v>
      </c>
      <c r="E50" s="26">
        <f>N42</f>
        <v>40.466666666666669</v>
      </c>
      <c r="F50" s="26">
        <f>R42</f>
        <v>53.355555555555547</v>
      </c>
      <c r="G50" s="25">
        <f>INDEX(LINEST(B50:F50,B49:F49,TRUE,TRUE),1,1)</f>
        <v>1.028888888888889</v>
      </c>
      <c r="H50" s="25">
        <f>SUMSQ(C42,G42,K42,O42,S42)/3</f>
        <v>6.4585537918871241</v>
      </c>
      <c r="I50" s="25">
        <f>SQRT(H50/DEVSQ(B49:F49))</f>
        <v>8.036512795912866E-2</v>
      </c>
      <c r="J50" s="45"/>
      <c r="K50" s="27">
        <f t="shared" ref="K50:K55" si="37">1/A50</f>
        <v>2.5000000000000001E-3</v>
      </c>
      <c r="L50" s="26">
        <f t="shared" ref="L50:L54" si="38">1/G50</f>
        <v>0.97192224622030232</v>
      </c>
      <c r="M50" s="25">
        <f>I50/G50*L50</f>
        <v>7.5915540081464908E-2</v>
      </c>
      <c r="N50" s="60">
        <f>INDEX(LINEST(L51:L55,K51:K55,TRUE,TRUE),1,1)</f>
        <v>428.40289035823093</v>
      </c>
      <c r="O50" s="60">
        <f>SQRT(Q53/DEVSQ(K51:K55))</f>
        <v>58.905875660745593</v>
      </c>
      <c r="P50" s="61">
        <f>INDEX(LINEST(L51:L55,K51:K55,TRUE,TRUE),1,2)</f>
        <v>8.6016994683624004E-2</v>
      </c>
      <c r="Q50" s="61">
        <f>SQRT(Q53*SUMSQ(K51:K55)/DEVSQ(K51:K55)/5)</f>
        <v>8.268035867182795E-2</v>
      </c>
      <c r="R50" s="59">
        <f>INDEX(LINEST(K51:K55,L51:L55,TRUE,TRUE),3,1)</f>
        <v>0.9965451659028064</v>
      </c>
      <c r="S50" s="25"/>
      <c r="T50" s="24"/>
      <c r="U50" s="24"/>
    </row>
    <row r="51" spans="1:21" x14ac:dyDescent="0.3">
      <c r="A51" s="22">
        <v>500</v>
      </c>
      <c r="B51" s="26">
        <f t="shared" ref="B51:B55" si="39">B43</f>
        <v>12.577777777777776</v>
      </c>
      <c r="C51" s="26">
        <f t="shared" ref="C51:C55" si="40">F43</f>
        <v>19.244444444444444</v>
      </c>
      <c r="D51" s="26">
        <f t="shared" ref="D51:D55" si="41">J43</f>
        <v>28.577777777777765</v>
      </c>
      <c r="E51" s="26">
        <f t="shared" ref="E51:E55" si="42">N43</f>
        <v>42.911111111111111</v>
      </c>
      <c r="F51" s="26">
        <f t="shared" ref="F51:F55" si="43">R43</f>
        <v>54.355555555555547</v>
      </c>
      <c r="G51" s="25">
        <f>INDEX(LINEST(B51:F51,B49:F49,TRUE,TRUE),1,1)</f>
        <v>1.0722222222222222</v>
      </c>
      <c r="H51" s="25">
        <f t="shared" ref="H51:H54" si="44">SUMSQ(C43,G43,K43,O43,S43)/3</f>
        <v>4.1675485008818249</v>
      </c>
      <c r="I51" s="25">
        <f>SQRT(H51/DEVSQ(B49:F49))</f>
        <v>6.4556552733876865E-2</v>
      </c>
      <c r="J51" s="45"/>
      <c r="K51" s="27">
        <f t="shared" si="37"/>
        <v>2E-3</v>
      </c>
      <c r="L51" s="26">
        <f t="shared" si="38"/>
        <v>0.93264248704663211</v>
      </c>
      <c r="M51" s="25">
        <f t="shared" ref="M51:M55" si="45">I51/G51*L51</f>
        <v>5.615271037014713E-2</v>
      </c>
      <c r="N51" s="59"/>
      <c r="O51" s="62"/>
      <c r="P51" s="62"/>
      <c r="Q51" s="62"/>
      <c r="R51" s="59"/>
      <c r="S51" s="25"/>
      <c r="T51" s="24"/>
      <c r="U51" s="24"/>
    </row>
    <row r="52" spans="1:21" x14ac:dyDescent="0.3">
      <c r="A52" s="22">
        <v>600</v>
      </c>
      <c r="B52" s="26">
        <f t="shared" si="39"/>
        <v>14.22222222222222</v>
      </c>
      <c r="C52" s="26">
        <f t="shared" si="40"/>
        <v>20.44444444444445</v>
      </c>
      <c r="D52" s="26">
        <f t="shared" si="41"/>
        <v>30.888888888888889</v>
      </c>
      <c r="E52" s="26">
        <f t="shared" si="42"/>
        <v>48.111111111111114</v>
      </c>
      <c r="F52" s="26">
        <f t="shared" si="43"/>
        <v>62.666666666666671</v>
      </c>
      <c r="G52" s="25">
        <f>INDEX(LINEST(B52:F52,B49:F49,TRUE,TRUE),1,1)</f>
        <v>1.2455555555555553</v>
      </c>
      <c r="H52" s="25">
        <f t="shared" si="44"/>
        <v>12.054673721340402</v>
      </c>
      <c r="I52" s="25">
        <f>SQRT(H52/DEVSQ(B49:F49))</f>
        <v>0.10979377815404844</v>
      </c>
      <c r="J52" s="45"/>
      <c r="K52" s="27">
        <f t="shared" si="37"/>
        <v>1.6666666666666668E-3</v>
      </c>
      <c r="L52" s="26">
        <f t="shared" si="38"/>
        <v>0.80285459411239979</v>
      </c>
      <c r="M52" s="25">
        <f t="shared" si="45"/>
        <v>7.0770379372294287E-2</v>
      </c>
      <c r="N52" s="59"/>
      <c r="O52" s="62"/>
      <c r="P52" s="62"/>
      <c r="Q52" s="59" t="s">
        <v>21</v>
      </c>
      <c r="R52" s="59"/>
      <c r="S52" s="25"/>
      <c r="T52" s="24"/>
      <c r="U52" s="24"/>
    </row>
    <row r="53" spans="1:21" x14ac:dyDescent="0.3">
      <c r="A53" s="22">
        <v>800</v>
      </c>
      <c r="B53" s="26">
        <f t="shared" si="39"/>
        <v>15.822222222222223</v>
      </c>
      <c r="C53" s="26">
        <f t="shared" si="40"/>
        <v>24.377777777777769</v>
      </c>
      <c r="D53" s="26">
        <f t="shared" si="41"/>
        <v>39.377777777777773</v>
      </c>
      <c r="E53" s="26">
        <f t="shared" si="42"/>
        <v>60.266666666666673</v>
      </c>
      <c r="F53" s="26">
        <f t="shared" si="43"/>
        <v>76.48888888888888</v>
      </c>
      <c r="G53" s="25">
        <f>INDEX(LINEST(B53:F53,B49:F49,TRUE,TRUE),1,1)</f>
        <v>1.572222222222222</v>
      </c>
      <c r="H53" s="25">
        <f t="shared" si="44"/>
        <v>11.081128747795425</v>
      </c>
      <c r="I53" s="25">
        <f>SQRT(H53/DEVSQ(B49:F49))</f>
        <v>0.10526694043143567</v>
      </c>
      <c r="J53" s="45"/>
      <c r="K53" s="27">
        <f t="shared" si="37"/>
        <v>1.25E-3</v>
      </c>
      <c r="L53" s="26">
        <f t="shared" si="38"/>
        <v>0.6360424028268552</v>
      </c>
      <c r="M53" s="25">
        <f t="shared" si="45"/>
        <v>4.2585734245383471E-2</v>
      </c>
      <c r="N53" s="59"/>
      <c r="O53" s="62"/>
      <c r="P53" s="62"/>
      <c r="Q53" s="61">
        <f>SUMSQ(M51:M55)/3</f>
        <v>3.6662152476191127E-3</v>
      </c>
      <c r="R53" s="62"/>
      <c r="S53" s="25"/>
      <c r="T53" s="24"/>
      <c r="U53" s="24"/>
    </row>
    <row r="54" spans="1:21" x14ac:dyDescent="0.3">
      <c r="A54" s="22">
        <v>1000</v>
      </c>
      <c r="B54" s="26">
        <f t="shared" si="39"/>
        <v>17.044444444444441</v>
      </c>
      <c r="C54" s="26">
        <f t="shared" si="40"/>
        <v>28.933333333333344</v>
      </c>
      <c r="D54" s="26">
        <f t="shared" si="41"/>
        <v>49.266666666666659</v>
      </c>
      <c r="E54" s="26">
        <f t="shared" si="42"/>
        <v>73.933333333333337</v>
      </c>
      <c r="F54" s="26">
        <f t="shared" si="43"/>
        <v>93.711111111111109</v>
      </c>
      <c r="G54" s="25">
        <f>INDEX(LINEST(B54:E54,B49:E49,TRUE,TRUE),1,1)</f>
        <v>1.9100000000000001</v>
      </c>
      <c r="H54" s="25">
        <f t="shared" si="44"/>
        <v>10.109347442680793</v>
      </c>
      <c r="I54" s="25">
        <f>SQRT(H54/DEVSQ(B49:F49))</f>
        <v>0.10054525072165663</v>
      </c>
      <c r="J54" s="45"/>
      <c r="K54" s="27">
        <f t="shared" si="37"/>
        <v>1E-3</v>
      </c>
      <c r="L54" s="26">
        <f t="shared" si="38"/>
        <v>0.52356020942408377</v>
      </c>
      <c r="M54" s="25">
        <f t="shared" si="45"/>
        <v>2.7560990850485627E-2</v>
      </c>
      <c r="N54" s="59"/>
      <c r="O54" s="62" t="s">
        <v>22</v>
      </c>
      <c r="P54" s="62" t="s">
        <v>23</v>
      </c>
      <c r="Q54" s="59" t="s">
        <v>24</v>
      </c>
      <c r="R54" s="59" t="s">
        <v>23</v>
      </c>
      <c r="S54" s="25"/>
      <c r="T54" s="24"/>
      <c r="U54" s="24"/>
    </row>
    <row r="55" spans="1:21" x14ac:dyDescent="0.3">
      <c r="A55" s="22">
        <v>1400</v>
      </c>
      <c r="B55" s="26">
        <f t="shared" si="39"/>
        <v>21.133333333333329</v>
      </c>
      <c r="C55" s="26">
        <f t="shared" si="40"/>
        <v>44.522222222222219</v>
      </c>
      <c r="D55" s="26">
        <f t="shared" si="41"/>
        <v>72.688888888888869</v>
      </c>
      <c r="E55" s="26">
        <f t="shared" si="42"/>
        <v>104.9111111111111</v>
      </c>
      <c r="F55" s="26">
        <f t="shared" si="43"/>
        <v>124.02222222222224</v>
      </c>
      <c r="G55" s="25">
        <f>INDEX(LINEST(B55:F55,B49:F49,TRUE,TRUE),1,1)</f>
        <v>2.6616666666666666</v>
      </c>
      <c r="H55" s="25">
        <f>SUMSQ(C47,G47,K47,O47,S47)/3</f>
        <v>13.246031746031756</v>
      </c>
      <c r="I55" s="25">
        <f>SQRT(H55/DEVSQ(B49:F49))</f>
        <v>0.11509140604767915</v>
      </c>
      <c r="J55" s="45"/>
      <c r="K55" s="27">
        <f t="shared" si="37"/>
        <v>7.1428571428571429E-4</v>
      </c>
      <c r="L55" s="26">
        <f>1/G55</f>
        <v>0.37570444583594242</v>
      </c>
      <c r="M55" s="25">
        <f t="shared" si="45"/>
        <v>1.6245592835174474E-2</v>
      </c>
      <c r="N55" s="63"/>
      <c r="O55" s="64">
        <f>N50/P50</f>
        <v>4980.4447590144728</v>
      </c>
      <c r="P55" s="64">
        <f>(O50/N50+Q50/P50)*O55</f>
        <v>5472.0678909152639</v>
      </c>
      <c r="Q55" s="65">
        <f>1/P50/500</f>
        <v>2.3251219219598728E-2</v>
      </c>
      <c r="R55" s="65">
        <f>Q50/P50*Q55</f>
        <v>2.2349294481916079E-2</v>
      </c>
      <c r="S55" s="25"/>
      <c r="T55" s="24"/>
      <c r="U55" s="24"/>
    </row>
    <row r="56" spans="1:21" x14ac:dyDescent="0.3">
      <c r="B56" s="26"/>
      <c r="C56" s="26"/>
      <c r="D56" s="26"/>
      <c r="E56" s="26"/>
      <c r="F56" s="26"/>
      <c r="G56" s="25"/>
      <c r="H56" s="27"/>
      <c r="I56" s="25"/>
      <c r="J56" s="45"/>
      <c r="K56" s="27"/>
      <c r="L56" s="26"/>
      <c r="M56" s="25"/>
      <c r="N56" s="101"/>
      <c r="O56" s="102"/>
      <c r="P56" s="102"/>
      <c r="Q56" s="103"/>
      <c r="R56" s="103"/>
      <c r="S56" s="25"/>
      <c r="T56" s="24"/>
      <c r="U56" s="24"/>
    </row>
    <row r="57" spans="1:21" x14ac:dyDescent="0.3">
      <c r="B57" s="26"/>
      <c r="C57" s="26"/>
      <c r="D57" s="26"/>
      <c r="E57" s="26"/>
      <c r="F57" s="26"/>
      <c r="G57" s="25"/>
      <c r="H57" s="27"/>
      <c r="I57" s="25"/>
      <c r="J57" s="45"/>
      <c r="K57" s="27"/>
      <c r="L57" s="26"/>
      <c r="M57" s="25"/>
      <c r="N57" s="72"/>
      <c r="O57" s="72"/>
      <c r="P57" s="72"/>
      <c r="Q57" s="72"/>
      <c r="R57" s="72"/>
      <c r="S57" s="25"/>
      <c r="T57" s="24"/>
      <c r="U57" s="24"/>
    </row>
    <row r="58" spans="1:21" x14ac:dyDescent="0.3">
      <c r="B58" s="26"/>
      <c r="C58" s="26"/>
      <c r="D58" s="26"/>
      <c r="E58" s="26"/>
      <c r="F58" s="26"/>
      <c r="G58" s="72"/>
      <c r="H58" s="73"/>
      <c r="I58" s="72"/>
      <c r="J58" s="72"/>
      <c r="K58" s="73"/>
      <c r="L58" s="72"/>
      <c r="M58" s="72"/>
      <c r="N58" s="72"/>
      <c r="O58" s="72"/>
      <c r="P58" s="72"/>
      <c r="Q58" s="72"/>
      <c r="R58" s="72"/>
      <c r="S58" s="25"/>
      <c r="T58" s="24"/>
      <c r="U58" s="24"/>
    </row>
    <row r="61" spans="1:21" x14ac:dyDescent="0.3">
      <c r="A61" s="22" t="s">
        <v>62</v>
      </c>
      <c r="B61" s="22" t="s">
        <v>55</v>
      </c>
    </row>
    <row r="62" spans="1:21" ht="31" x14ac:dyDescent="0.3">
      <c r="A62" s="38" t="s">
        <v>5</v>
      </c>
      <c r="B62" s="93" t="s">
        <v>54</v>
      </c>
      <c r="C62" s="93"/>
      <c r="D62" s="93"/>
      <c r="E62" s="93"/>
      <c r="F62" s="22" t="s">
        <v>53</v>
      </c>
      <c r="J62" s="93" t="s">
        <v>52</v>
      </c>
      <c r="K62" s="93"/>
      <c r="L62" s="93"/>
      <c r="M62" s="93"/>
      <c r="N62" s="22" t="s">
        <v>51</v>
      </c>
      <c r="R62" s="93" t="s">
        <v>50</v>
      </c>
      <c r="S62" s="93"/>
      <c r="T62" s="93"/>
      <c r="U62" s="93"/>
    </row>
    <row r="63" spans="1:21" x14ac:dyDescent="0.3">
      <c r="A63" s="36">
        <v>400</v>
      </c>
      <c r="B63" s="36">
        <v>8.7999999999999995E-2</v>
      </c>
      <c r="C63" s="36">
        <v>8.7999999999999995E-2</v>
      </c>
      <c r="D63" s="36">
        <v>8.6999999999999994E-2</v>
      </c>
      <c r="E63" s="36"/>
      <c r="F63" s="36">
        <v>0.123</v>
      </c>
      <c r="G63" s="36">
        <v>0.122</v>
      </c>
      <c r="H63" s="36">
        <v>0.127</v>
      </c>
      <c r="I63" s="36"/>
      <c r="J63" s="36">
        <v>0.191</v>
      </c>
      <c r="K63" s="36">
        <v>0.20200000000000001</v>
      </c>
      <c r="L63" s="36">
        <v>0.214</v>
      </c>
      <c r="M63" s="36"/>
      <c r="N63" s="36">
        <v>0.24199999999999999</v>
      </c>
      <c r="O63" s="36">
        <v>0.22500000000000001</v>
      </c>
      <c r="P63" s="36">
        <v>0.221</v>
      </c>
      <c r="Q63" s="36"/>
      <c r="R63" s="36">
        <v>0.32</v>
      </c>
      <c r="S63" s="36">
        <v>0.30199999999999999</v>
      </c>
      <c r="T63" s="36">
        <v>0.30599999999999999</v>
      </c>
      <c r="U63" s="24"/>
    </row>
    <row r="64" spans="1:21" x14ac:dyDescent="0.3">
      <c r="A64" s="36">
        <v>500</v>
      </c>
      <c r="B64" s="36">
        <v>0.1</v>
      </c>
      <c r="C64" s="36">
        <v>9.7000000000000003E-2</v>
      </c>
      <c r="D64" s="36">
        <v>9.5000000000000001E-2</v>
      </c>
      <c r="E64" s="36"/>
      <c r="F64" s="36">
        <v>0.13100000000000001</v>
      </c>
      <c r="G64" s="36">
        <v>0.13500000000000001</v>
      </c>
      <c r="H64" s="36">
        <v>0.14000000000000001</v>
      </c>
      <c r="I64" s="36"/>
      <c r="J64" s="36">
        <v>0.219</v>
      </c>
      <c r="K64" s="36">
        <v>0.22600000000000001</v>
      </c>
      <c r="L64" s="36">
        <v>0.24</v>
      </c>
      <c r="M64" s="36"/>
      <c r="N64" s="36">
        <v>0.26400000000000001</v>
      </c>
      <c r="O64" s="36">
        <v>0.248</v>
      </c>
      <c r="P64" s="36">
        <v>0.24399999999999999</v>
      </c>
      <c r="Q64" s="36"/>
      <c r="R64" s="36">
        <v>0.31</v>
      </c>
      <c r="S64" s="36">
        <v>0.309</v>
      </c>
      <c r="T64" s="36">
        <v>0.314</v>
      </c>
      <c r="U64" s="24"/>
    </row>
    <row r="65" spans="1:21" x14ac:dyDescent="0.3">
      <c r="A65" s="36">
        <v>600</v>
      </c>
      <c r="B65" s="36">
        <v>0.108</v>
      </c>
      <c r="C65" s="36">
        <v>0.10100000000000001</v>
      </c>
      <c r="D65" s="36">
        <v>0.1</v>
      </c>
      <c r="E65" s="36"/>
      <c r="F65" s="36">
        <v>0.14299999999999999</v>
      </c>
      <c r="G65" s="36">
        <v>0.14699999999999999</v>
      </c>
      <c r="H65" s="36">
        <v>0.153</v>
      </c>
      <c r="I65" s="36"/>
      <c r="J65" s="36">
        <v>0.24199999999999999</v>
      </c>
      <c r="K65" s="36">
        <v>0.247</v>
      </c>
      <c r="L65" s="36">
        <v>0.26</v>
      </c>
      <c r="M65" s="36"/>
      <c r="N65" s="36">
        <v>0.27100000000000002</v>
      </c>
      <c r="O65" s="36">
        <v>0.26300000000000001</v>
      </c>
      <c r="P65" s="36">
        <v>0.254</v>
      </c>
      <c r="Q65" s="36"/>
      <c r="R65" s="36">
        <v>0.318</v>
      </c>
      <c r="S65" s="36">
        <v>0.32700000000000001</v>
      </c>
      <c r="T65" s="36">
        <v>0.32300000000000001</v>
      </c>
      <c r="U65" s="24"/>
    </row>
    <row r="66" spans="1:21" x14ac:dyDescent="0.3">
      <c r="A66" s="36">
        <v>800</v>
      </c>
      <c r="B66" s="36">
        <v>0.125</v>
      </c>
      <c r="C66" s="36">
        <v>0.11700000000000001</v>
      </c>
      <c r="D66" s="36">
        <v>0.112</v>
      </c>
      <c r="E66" s="36"/>
      <c r="F66" s="36">
        <v>0.16200000000000001</v>
      </c>
      <c r="G66" s="36">
        <v>0.16400000000000001</v>
      </c>
      <c r="H66" s="36">
        <v>0.17100000000000001</v>
      </c>
      <c r="I66" s="36"/>
      <c r="J66" s="36">
        <v>0.27200000000000002</v>
      </c>
      <c r="K66" s="36">
        <v>0.27700000000000002</v>
      </c>
      <c r="L66" s="36">
        <v>0.29599999999999999</v>
      </c>
      <c r="M66" s="36"/>
      <c r="N66" s="36">
        <v>0.309</v>
      </c>
      <c r="O66" s="36">
        <v>0.29199999999999998</v>
      </c>
      <c r="P66" s="36">
        <v>0.29599999999999999</v>
      </c>
      <c r="Q66" s="36"/>
      <c r="R66" s="36">
        <v>0.35399999999999998</v>
      </c>
      <c r="S66" s="36">
        <v>0.35599999999999998</v>
      </c>
      <c r="T66" s="36">
        <v>0.34799999999999998</v>
      </c>
      <c r="U66" s="24"/>
    </row>
    <row r="67" spans="1:21" x14ac:dyDescent="0.3">
      <c r="A67" s="36">
        <v>1000</v>
      </c>
      <c r="B67" s="36">
        <v>0.14099999999999999</v>
      </c>
      <c r="C67" s="36">
        <v>0.129</v>
      </c>
      <c r="D67" s="36">
        <v>0.129</v>
      </c>
      <c r="E67" s="36"/>
      <c r="F67" s="36">
        <v>0.188</v>
      </c>
      <c r="G67" s="36">
        <v>0.186</v>
      </c>
      <c r="H67" s="36">
        <v>0.20200000000000001</v>
      </c>
      <c r="I67" s="36"/>
      <c r="J67" s="36">
        <v>0.307</v>
      </c>
      <c r="K67" s="36">
        <v>0.30199999999999999</v>
      </c>
      <c r="L67" s="36">
        <v>0.33200000000000002</v>
      </c>
      <c r="M67" s="36"/>
      <c r="N67" s="36">
        <v>0.35399999999999998</v>
      </c>
      <c r="O67" s="36">
        <v>0.34899999999999998</v>
      </c>
      <c r="P67" s="36">
        <v>0.33100000000000002</v>
      </c>
      <c r="Q67" s="36"/>
      <c r="R67" s="36">
        <v>0.38500000000000001</v>
      </c>
      <c r="S67" s="36">
        <v>0.39800000000000002</v>
      </c>
      <c r="T67" s="36">
        <v>0.376</v>
      </c>
      <c r="U67" s="24"/>
    </row>
    <row r="68" spans="1:21" x14ac:dyDescent="0.3">
      <c r="A68" s="36">
        <v>1400</v>
      </c>
      <c r="B68" s="36">
        <v>0.189</v>
      </c>
      <c r="C68" s="36">
        <v>0.17399999999999999</v>
      </c>
      <c r="D68" s="36">
        <v>0.17899999999999999</v>
      </c>
      <c r="E68" s="36"/>
      <c r="F68" s="36">
        <v>0.26</v>
      </c>
      <c r="G68" s="36">
        <v>0.25900000000000001</v>
      </c>
      <c r="H68" s="36">
        <v>0.27700000000000002</v>
      </c>
      <c r="I68" s="36"/>
      <c r="J68" s="36">
        <v>0.39200000000000002</v>
      </c>
      <c r="K68" s="36">
        <v>0.40699999999999997</v>
      </c>
      <c r="L68" s="36">
        <v>0.42399999999999999</v>
      </c>
      <c r="M68" s="36"/>
      <c r="N68" s="36">
        <v>0.57299999999999995</v>
      </c>
      <c r="O68" s="36">
        <v>0.42199999999999999</v>
      </c>
      <c r="P68" s="36">
        <v>0.43099999999999999</v>
      </c>
      <c r="Q68" s="36"/>
      <c r="R68" s="36">
        <v>0.49199999999999999</v>
      </c>
      <c r="S68" s="36">
        <v>0.501</v>
      </c>
      <c r="T68" s="36">
        <v>0.51300000000000001</v>
      </c>
      <c r="U68" s="24"/>
    </row>
    <row r="69" spans="1:21" x14ac:dyDescent="0.3">
      <c r="A69" s="30"/>
      <c r="E69" s="24"/>
      <c r="I69" s="24"/>
      <c r="M69" s="24"/>
      <c r="Q69" s="24"/>
      <c r="U69" s="24"/>
    </row>
    <row r="70" spans="1:21" ht="46.5" x14ac:dyDescent="0.3">
      <c r="A70" s="30"/>
      <c r="B70" s="94" t="s">
        <v>10</v>
      </c>
      <c r="C70" s="94" t="s">
        <v>8</v>
      </c>
      <c r="D70" s="94" t="s">
        <v>11</v>
      </c>
      <c r="E70" s="94" t="s">
        <v>8</v>
      </c>
      <c r="F70" s="34" t="s">
        <v>10</v>
      </c>
      <c r="G70" s="34" t="s">
        <v>8</v>
      </c>
      <c r="H70" s="34" t="s">
        <v>11</v>
      </c>
      <c r="I70" s="34" t="s">
        <v>8</v>
      </c>
      <c r="J70" s="94" t="s">
        <v>10</v>
      </c>
      <c r="K70" s="94" t="s">
        <v>8</v>
      </c>
      <c r="L70" s="94" t="s">
        <v>11</v>
      </c>
      <c r="M70" s="94" t="s">
        <v>8</v>
      </c>
      <c r="N70" s="34" t="s">
        <v>10</v>
      </c>
      <c r="O70" s="34" t="s">
        <v>8</v>
      </c>
      <c r="P70" s="34" t="s">
        <v>11</v>
      </c>
      <c r="Q70" s="34" t="s">
        <v>8</v>
      </c>
      <c r="R70" s="94" t="s">
        <v>10</v>
      </c>
      <c r="S70" s="94" t="s">
        <v>8</v>
      </c>
      <c r="T70" s="94" t="s">
        <v>11</v>
      </c>
      <c r="U70" s="94" t="s">
        <v>8</v>
      </c>
    </row>
    <row r="71" spans="1:21" x14ac:dyDescent="0.3">
      <c r="A71" s="30"/>
      <c r="B71" s="95">
        <f>AVERAGE(B63:D63)</f>
        <v>8.7666666666666671E-2</v>
      </c>
      <c r="C71" s="96">
        <f>STDEV(B63:D63)</f>
        <v>5.7735026918962634E-4</v>
      </c>
      <c r="D71" s="95">
        <f t="shared" ref="D71:D76" si="46">B71-G16</f>
        <v>2.2400000000000003E-2</v>
      </c>
      <c r="E71" s="96">
        <f t="shared" ref="E71:E76" si="47">SQRT(C71^2+H16^2)</f>
        <v>1.5946338585572386E-3</v>
      </c>
      <c r="F71" s="25">
        <f>AVERAGE(F63:H63)</f>
        <v>0.124</v>
      </c>
      <c r="G71" s="41">
        <f>STDEV(F63:H63)</f>
        <v>2.6457513110645929E-3</v>
      </c>
      <c r="H71" s="25">
        <f t="shared" ref="H71:H76" si="48">F71-G16</f>
        <v>5.8733333333333332E-2</v>
      </c>
      <c r="I71" s="41">
        <f t="shared" ref="I71:I76" si="49">SQRT(G71^2+H16^2)</f>
        <v>3.0347197250362059E-3</v>
      </c>
      <c r="J71" s="95">
        <f>AVERAGE(J63:L63)</f>
        <v>0.20233333333333334</v>
      </c>
      <c r="K71" s="96">
        <f>STDEV(J63:L63)</f>
        <v>1.1503622617824928E-2</v>
      </c>
      <c r="L71" s="95">
        <f t="shared" ref="L71:L76" si="50">J71-G16</f>
        <v>0.13706666666666667</v>
      </c>
      <c r="M71" s="96">
        <f t="shared" ref="M71:M76" si="51">SQRT(K71^2+H16^2)</f>
        <v>1.1599261060207977E-2</v>
      </c>
      <c r="N71" s="25">
        <f>AVERAGE(N63:P63)</f>
        <v>0.22933333333333331</v>
      </c>
      <c r="O71" s="41">
        <f>STDEV(N63:P63)</f>
        <v>1.1150485789118481E-2</v>
      </c>
      <c r="P71" s="25">
        <f t="shared" ref="P71:P76" si="52">N71-G16</f>
        <v>0.16406666666666664</v>
      </c>
      <c r="Q71" s="41">
        <f t="shared" ref="Q71:Q76" si="53">SQRT(O71^2+H16^2)</f>
        <v>1.1249126950250717E-2</v>
      </c>
      <c r="R71" s="95">
        <f>AVERAGE(R63:T63)</f>
        <v>0.30933333333333329</v>
      </c>
      <c r="S71" s="96">
        <f>STDEV(R63:T63)</f>
        <v>9.4516312525052253E-3</v>
      </c>
      <c r="T71" s="95">
        <f t="shared" ref="T71:T76" si="54">R71-G16</f>
        <v>0.24406666666666663</v>
      </c>
      <c r="U71" s="96">
        <f t="shared" ref="U71:U76" si="55">SQRT(S71^2+H16^2)</f>
        <v>9.5678031513434323E-3</v>
      </c>
    </row>
    <row r="72" spans="1:21" x14ac:dyDescent="0.3">
      <c r="A72" s="30"/>
      <c r="B72" s="95">
        <f t="shared" ref="B72:B76" si="56">AVERAGE(B64:D64)</f>
        <v>9.7333333333333341E-2</v>
      </c>
      <c r="C72" s="96">
        <f t="shared" ref="C72:C76" si="57">STDEV(B64:D64)</f>
        <v>2.5166114784235852E-3</v>
      </c>
      <c r="D72" s="95">
        <f t="shared" si="46"/>
        <v>2.7399999999999994E-2</v>
      </c>
      <c r="E72" s="96">
        <f t="shared" si="47"/>
        <v>2.9952343099378005E-3</v>
      </c>
      <c r="F72" s="25">
        <f t="shared" ref="F72:F76" si="58">AVERAGE(F64:H64)</f>
        <v>0.13533333333333333</v>
      </c>
      <c r="G72" s="41">
        <f t="shared" ref="G72:G76" si="59">STDEV(F64:H64)</f>
        <v>4.5092497528228985E-3</v>
      </c>
      <c r="H72" s="25">
        <f t="shared" si="48"/>
        <v>6.5399999999999986E-2</v>
      </c>
      <c r="I72" s="41">
        <f t="shared" si="49"/>
        <v>4.792851820307884E-3</v>
      </c>
      <c r="J72" s="95">
        <f t="shared" ref="J72:J76" si="60">AVERAGE(J64:L64)</f>
        <v>0.22833333333333336</v>
      </c>
      <c r="K72" s="96">
        <f t="shared" ref="K72:K76" si="61">STDEV(J64:L64)</f>
        <v>1.069267662156362E-2</v>
      </c>
      <c r="L72" s="95">
        <f t="shared" si="50"/>
        <v>0.15840000000000001</v>
      </c>
      <c r="M72" s="96">
        <f t="shared" si="51"/>
        <v>1.0815333030999481E-2</v>
      </c>
      <c r="N72" s="25">
        <f t="shared" ref="N72:N75" si="62">AVERAGE(N64:P64)</f>
        <v>0.252</v>
      </c>
      <c r="O72" s="41">
        <f t="shared" ref="O72:O75" si="63">STDEV(N64:P64)</f>
        <v>1.0583005244258372E-2</v>
      </c>
      <c r="P72" s="25">
        <f t="shared" si="52"/>
        <v>0.18206666666666665</v>
      </c>
      <c r="Q72" s="41">
        <f t="shared" si="53"/>
        <v>1.0706918101773984E-2</v>
      </c>
      <c r="R72" s="95">
        <f t="shared" ref="R72:R76" si="64">AVERAGE(R64:T64)</f>
        <v>0.311</v>
      </c>
      <c r="S72" s="96">
        <f t="shared" ref="S72:S76" si="65">STDEV(R64:T64)</f>
        <v>2.6457513110645929E-3</v>
      </c>
      <c r="T72" s="95">
        <f t="shared" si="54"/>
        <v>0.24106666666666665</v>
      </c>
      <c r="U72" s="96">
        <f t="shared" si="55"/>
        <v>3.1045281828476355E-3</v>
      </c>
    </row>
    <row r="73" spans="1:21" x14ac:dyDescent="0.3">
      <c r="A73" s="30"/>
      <c r="B73" s="95">
        <f t="shared" si="56"/>
        <v>0.10300000000000002</v>
      </c>
      <c r="C73" s="96">
        <f t="shared" si="57"/>
        <v>4.3588989435406691E-3</v>
      </c>
      <c r="D73" s="95">
        <f t="shared" si="46"/>
        <v>2.7666666666666687E-2</v>
      </c>
      <c r="E73" s="96">
        <f t="shared" si="47"/>
        <v>4.7005572111440217E-3</v>
      </c>
      <c r="F73" s="25">
        <f t="shared" si="58"/>
        <v>0.14766666666666664</v>
      </c>
      <c r="G73" s="41">
        <f t="shared" si="59"/>
        <v>5.0332229568471705E-3</v>
      </c>
      <c r="H73" s="25">
        <f t="shared" si="48"/>
        <v>7.2333333333333305E-2</v>
      </c>
      <c r="I73" s="41">
        <f t="shared" si="49"/>
        <v>5.331845030434725E-3</v>
      </c>
      <c r="J73" s="95">
        <f t="shared" si="60"/>
        <v>0.24966666666666668</v>
      </c>
      <c r="K73" s="96">
        <f t="shared" si="61"/>
        <v>9.2915732431775779E-3</v>
      </c>
      <c r="L73" s="95">
        <f t="shared" si="50"/>
        <v>0.17433333333333334</v>
      </c>
      <c r="M73" s="96">
        <f t="shared" si="51"/>
        <v>9.4566680933916465E-3</v>
      </c>
      <c r="N73" s="25">
        <f t="shared" si="62"/>
        <v>0.26266666666666666</v>
      </c>
      <c r="O73" s="41">
        <f t="shared" si="63"/>
        <v>8.5049005481153891E-3</v>
      </c>
      <c r="P73" s="25">
        <f t="shared" si="52"/>
        <v>0.18733333333333332</v>
      </c>
      <c r="Q73" s="41">
        <f t="shared" si="53"/>
        <v>8.6849623734689581E-3</v>
      </c>
      <c r="R73" s="95">
        <f t="shared" si="64"/>
        <v>0.32266666666666666</v>
      </c>
      <c r="S73" s="96">
        <f t="shared" si="65"/>
        <v>4.5092497528228985E-3</v>
      </c>
      <c r="T73" s="95">
        <f t="shared" si="54"/>
        <v>0.24733333333333332</v>
      </c>
      <c r="U73" s="96">
        <f t="shared" si="55"/>
        <v>4.8403069560278376E-3</v>
      </c>
    </row>
    <row r="74" spans="1:21" x14ac:dyDescent="0.3">
      <c r="A74" s="30"/>
      <c r="B74" s="95">
        <f t="shared" si="56"/>
        <v>0.11799999999999999</v>
      </c>
      <c r="C74" s="96">
        <f t="shared" si="57"/>
        <v>6.557438524301999E-3</v>
      </c>
      <c r="D74" s="95">
        <f t="shared" si="46"/>
        <v>3.3466666666666658E-2</v>
      </c>
      <c r="E74" s="96">
        <f t="shared" si="47"/>
        <v>6.7703836847031948E-3</v>
      </c>
      <c r="F74" s="25">
        <f t="shared" si="58"/>
        <v>0.16566666666666666</v>
      </c>
      <c r="G74" s="41">
        <f t="shared" si="59"/>
        <v>4.7258156262526127E-3</v>
      </c>
      <c r="H74" s="25">
        <f t="shared" si="48"/>
        <v>8.1133333333333321E-2</v>
      </c>
      <c r="I74" s="41">
        <f t="shared" si="49"/>
        <v>5.0171135697160167E-3</v>
      </c>
      <c r="J74" s="95">
        <f t="shared" si="60"/>
        <v>0.28166666666666668</v>
      </c>
      <c r="K74" s="96">
        <f t="shared" si="61"/>
        <v>1.2662279942148367E-2</v>
      </c>
      <c r="L74" s="95">
        <f t="shared" si="50"/>
        <v>0.19713333333333333</v>
      </c>
      <c r="M74" s="96">
        <f t="shared" si="51"/>
        <v>1.2773857231526744E-2</v>
      </c>
      <c r="N74" s="25">
        <f t="shared" si="62"/>
        <v>0.29899999999999999</v>
      </c>
      <c r="O74" s="41">
        <f t="shared" si="63"/>
        <v>8.8881944173155956E-3</v>
      </c>
      <c r="P74" s="25">
        <f t="shared" si="52"/>
        <v>0.21446666666666664</v>
      </c>
      <c r="Q74" s="41">
        <f t="shared" si="53"/>
        <v>9.046441026066292E-3</v>
      </c>
      <c r="R74" s="95">
        <f t="shared" si="64"/>
        <v>0.35266666666666663</v>
      </c>
      <c r="S74" s="96">
        <f t="shared" si="65"/>
        <v>4.1633319989322687E-3</v>
      </c>
      <c r="T74" s="95">
        <f t="shared" si="54"/>
        <v>0.26813333333333328</v>
      </c>
      <c r="U74" s="96">
        <f t="shared" si="55"/>
        <v>4.4912613563929428E-3</v>
      </c>
    </row>
    <row r="75" spans="1:21" x14ac:dyDescent="0.3">
      <c r="A75" s="30"/>
      <c r="B75" s="95">
        <f t="shared" si="56"/>
        <v>0.13300000000000001</v>
      </c>
      <c r="C75" s="96">
        <f t="shared" si="57"/>
        <v>6.9282032302754992E-3</v>
      </c>
      <c r="D75" s="95">
        <f t="shared" si="46"/>
        <v>3.5800000000000012E-2</v>
      </c>
      <c r="E75" s="96">
        <f t="shared" si="47"/>
        <v>7.4469552742810752E-3</v>
      </c>
      <c r="F75" s="25">
        <f t="shared" si="58"/>
        <v>0.19200000000000003</v>
      </c>
      <c r="G75" s="41">
        <f t="shared" si="59"/>
        <v>8.7177978870813556E-3</v>
      </c>
      <c r="H75" s="25">
        <f t="shared" si="48"/>
        <v>9.4800000000000037E-2</v>
      </c>
      <c r="I75" s="41">
        <f t="shared" si="49"/>
        <v>9.135488101746015E-3</v>
      </c>
      <c r="J75" s="95">
        <f t="shared" si="60"/>
        <v>0.3136666666666667</v>
      </c>
      <c r="K75" s="96">
        <f t="shared" si="61"/>
        <v>1.6072751268321604E-2</v>
      </c>
      <c r="L75" s="95">
        <f t="shared" si="50"/>
        <v>0.2164666666666667</v>
      </c>
      <c r="M75" s="96">
        <f t="shared" si="51"/>
        <v>1.6303081800398248E-2</v>
      </c>
      <c r="N75" s="25">
        <f t="shared" si="62"/>
        <v>0.34466666666666668</v>
      </c>
      <c r="O75" s="41">
        <f t="shared" si="63"/>
        <v>1.2096831541082683E-2</v>
      </c>
      <c r="P75" s="25">
        <f t="shared" si="52"/>
        <v>0.24746666666666667</v>
      </c>
      <c r="Q75" s="41">
        <f t="shared" si="53"/>
        <v>1.2401228817761395E-2</v>
      </c>
      <c r="R75" s="95">
        <f t="shared" si="64"/>
        <v>0.38633333333333336</v>
      </c>
      <c r="S75" s="96">
        <f t="shared" si="65"/>
        <v>1.1060440015358048E-2</v>
      </c>
      <c r="T75" s="95">
        <f t="shared" si="54"/>
        <v>0.28913333333333335</v>
      </c>
      <c r="U75" s="96">
        <f t="shared" si="55"/>
        <v>1.1392562318920024E-2</v>
      </c>
    </row>
    <row r="76" spans="1:21" x14ac:dyDescent="0.3">
      <c r="A76" s="30"/>
      <c r="B76" s="95">
        <f t="shared" si="56"/>
        <v>0.18066666666666667</v>
      </c>
      <c r="C76" s="96">
        <f t="shared" si="57"/>
        <v>7.6376261582597402E-3</v>
      </c>
      <c r="D76" s="95">
        <f t="shared" si="46"/>
        <v>5.5733333333333329E-2</v>
      </c>
      <c r="E76" s="96">
        <f t="shared" si="47"/>
        <v>8.592355406323202E-3</v>
      </c>
      <c r="F76" s="25">
        <f t="shared" si="58"/>
        <v>0.26533333333333337</v>
      </c>
      <c r="G76" s="41">
        <f t="shared" si="59"/>
        <v>1.0115993936995688E-2</v>
      </c>
      <c r="H76" s="25">
        <f t="shared" si="48"/>
        <v>0.14040000000000002</v>
      </c>
      <c r="I76" s="41">
        <f t="shared" si="49"/>
        <v>1.085488698368489E-2</v>
      </c>
      <c r="J76" s="95">
        <f t="shared" si="60"/>
        <v>0.40766666666666662</v>
      </c>
      <c r="K76" s="96">
        <f t="shared" si="61"/>
        <v>1.6010413278030423E-2</v>
      </c>
      <c r="L76" s="95">
        <f t="shared" si="50"/>
        <v>0.28273333333333328</v>
      </c>
      <c r="M76" s="96">
        <f t="shared" si="51"/>
        <v>1.6487224491362123E-2</v>
      </c>
      <c r="N76" s="25">
        <f>AVERAGE(O68:P68)</f>
        <v>0.42649999999999999</v>
      </c>
      <c r="O76" s="41">
        <f>STDEV(O68:P68)</f>
        <v>6.3639610306789329E-3</v>
      </c>
      <c r="P76" s="25">
        <f t="shared" si="52"/>
        <v>0.30156666666666665</v>
      </c>
      <c r="Q76" s="41">
        <f t="shared" si="53"/>
        <v>7.4829965986386894E-3</v>
      </c>
      <c r="R76" s="95">
        <f t="shared" si="64"/>
        <v>0.502</v>
      </c>
      <c r="S76" s="96">
        <f t="shared" si="65"/>
        <v>1.0535653752852748E-2</v>
      </c>
      <c r="T76" s="95">
        <f t="shared" si="54"/>
        <v>0.37706666666666666</v>
      </c>
      <c r="U76" s="96">
        <f t="shared" si="55"/>
        <v>1.1247010184721908E-2</v>
      </c>
    </row>
    <row r="77" spans="1:21" x14ac:dyDescent="0.3">
      <c r="B77" s="93"/>
      <c r="C77" s="93"/>
      <c r="D77" s="93"/>
      <c r="E77" s="93"/>
      <c r="J77" s="93"/>
      <c r="K77" s="93"/>
      <c r="L77" s="93"/>
      <c r="M77" s="93"/>
      <c r="R77" s="93"/>
      <c r="S77" s="93"/>
      <c r="T77" s="93"/>
      <c r="U77" s="93"/>
    </row>
    <row r="78" spans="1:21" ht="62" x14ac:dyDescent="0.3">
      <c r="B78" s="94" t="s">
        <v>49</v>
      </c>
      <c r="C78" s="94" t="s">
        <v>43</v>
      </c>
      <c r="D78" s="97"/>
      <c r="E78" s="98"/>
      <c r="F78" s="34" t="s">
        <v>49</v>
      </c>
      <c r="G78" s="34" t="s">
        <v>43</v>
      </c>
      <c r="H78" s="33"/>
      <c r="I78" s="32"/>
      <c r="J78" s="94" t="s">
        <v>49</v>
      </c>
      <c r="K78" s="94" t="s">
        <v>43</v>
      </c>
      <c r="L78" s="97"/>
      <c r="M78" s="98"/>
      <c r="N78" s="34" t="s">
        <v>49</v>
      </c>
      <c r="O78" s="34" t="s">
        <v>43</v>
      </c>
      <c r="P78" s="33"/>
      <c r="Q78" s="32"/>
      <c r="R78" s="94" t="s">
        <v>49</v>
      </c>
      <c r="S78" s="94" t="s">
        <v>43</v>
      </c>
      <c r="T78" s="97"/>
      <c r="U78" s="98"/>
    </row>
    <row r="79" spans="1:21" x14ac:dyDescent="0.3">
      <c r="B79" s="95">
        <f>((B71-G16)+0)/0.003</f>
        <v>7.4666666666666677</v>
      </c>
      <c r="C79" s="95">
        <f>E71/D71*B79</f>
        <v>0.5315446195190795</v>
      </c>
      <c r="D79" s="99"/>
      <c r="E79" s="99"/>
      <c r="F79" s="25">
        <f>((F71-G16)+0)/0.003</f>
        <v>19.577777777777776</v>
      </c>
      <c r="G79" s="25">
        <f>I71/H71*F79</f>
        <v>1.0115732416787353</v>
      </c>
      <c r="H79" s="24"/>
      <c r="I79" s="24"/>
      <c r="J79" s="95">
        <f>((J71-G16)+0)/0.003</f>
        <v>45.68888888888889</v>
      </c>
      <c r="K79" s="95">
        <f>M71/L71*J79</f>
        <v>3.8664203534026593</v>
      </c>
      <c r="L79" s="99"/>
      <c r="M79" s="99"/>
      <c r="N79" s="25">
        <f>((N71-G16)+0)/0.003</f>
        <v>54.688888888888876</v>
      </c>
      <c r="O79" s="25">
        <f>Q71/P71*N79</f>
        <v>3.7497089834169053</v>
      </c>
      <c r="P79" s="24"/>
      <c r="Q79" s="24"/>
      <c r="R79" s="95">
        <f>((R71-G16)+0)/0.003</f>
        <v>81.35555555555554</v>
      </c>
      <c r="S79" s="95">
        <f>U71/T71*R79</f>
        <v>3.1892677171144777</v>
      </c>
      <c r="T79" s="99"/>
      <c r="U79" s="99"/>
    </row>
    <row r="80" spans="1:21" x14ac:dyDescent="0.3">
      <c r="B80" s="95">
        <f t="shared" ref="B80:B84" si="66">((B72-G17)+0)/0.003</f>
        <v>9.1333333333333311</v>
      </c>
      <c r="C80" s="95">
        <f t="shared" ref="C80:C84" si="67">E72/D72*B80</f>
        <v>0.99841143664593346</v>
      </c>
      <c r="D80" s="99"/>
      <c r="E80" s="99"/>
      <c r="F80" s="25">
        <f t="shared" ref="F80:F84" si="68">((F72-G17)+0)/0.003</f>
        <v>21.799999999999994</v>
      </c>
      <c r="G80" s="25">
        <f t="shared" ref="G80:G84" si="69">I72/H72*F80</f>
        <v>1.597617273435961</v>
      </c>
      <c r="H80" s="24"/>
      <c r="I80" s="24"/>
      <c r="J80" s="95">
        <f t="shared" ref="J80:J84" si="70">((J72-G17)+0)/0.003</f>
        <v>52.800000000000004</v>
      </c>
      <c r="K80" s="95">
        <f t="shared" ref="K80:K84" si="71">M72/L72*J80</f>
        <v>3.6051110103331601</v>
      </c>
      <c r="L80" s="99"/>
      <c r="M80" s="99"/>
      <c r="N80" s="25">
        <f t="shared" ref="N80:N84" si="72">((N72-G17)+0)/0.003</f>
        <v>60.688888888888883</v>
      </c>
      <c r="O80" s="25">
        <f t="shared" ref="O80:O84" si="73">Q72/P72*N80</f>
        <v>3.5689727005913277</v>
      </c>
      <c r="P80" s="24"/>
      <c r="Q80" s="24"/>
      <c r="R80" s="95">
        <f t="shared" ref="R80:R84" si="74">((R72-G17)+0)/0.003</f>
        <v>80.355555555555554</v>
      </c>
      <c r="S80" s="95">
        <f t="shared" ref="S80:S84" si="75">U72/T72*R80</f>
        <v>1.0348427276158785</v>
      </c>
      <c r="T80" s="99"/>
      <c r="U80" s="99"/>
    </row>
    <row r="81" spans="1:21" x14ac:dyDescent="0.3">
      <c r="B81" s="95">
        <f t="shared" si="66"/>
        <v>9.2222222222222285</v>
      </c>
      <c r="C81" s="95">
        <f t="shared" si="67"/>
        <v>1.5668524037146738</v>
      </c>
      <c r="D81" s="99"/>
      <c r="E81" s="99"/>
      <c r="F81" s="25">
        <f t="shared" si="68"/>
        <v>24.1111111111111</v>
      </c>
      <c r="G81" s="25">
        <f t="shared" si="69"/>
        <v>1.7772816768115747</v>
      </c>
      <c r="H81" s="24"/>
      <c r="I81" s="24"/>
      <c r="J81" s="95">
        <f t="shared" si="70"/>
        <v>58.111111111111114</v>
      </c>
      <c r="K81" s="95">
        <f t="shared" si="71"/>
        <v>3.1522226977972156</v>
      </c>
      <c r="L81" s="99"/>
      <c r="M81" s="99"/>
      <c r="N81" s="25">
        <f t="shared" si="72"/>
        <v>62.444444444444443</v>
      </c>
      <c r="O81" s="25">
        <f t="shared" si="73"/>
        <v>2.8949874578229862</v>
      </c>
      <c r="P81" s="24"/>
      <c r="Q81" s="24"/>
      <c r="R81" s="95">
        <f t="shared" si="74"/>
        <v>82.444444444444443</v>
      </c>
      <c r="S81" s="95">
        <f t="shared" si="75"/>
        <v>1.6134356520092792</v>
      </c>
      <c r="T81" s="99"/>
      <c r="U81" s="99"/>
    </row>
    <row r="82" spans="1:21" x14ac:dyDescent="0.3">
      <c r="B82" s="95">
        <f t="shared" si="66"/>
        <v>11.155555555555553</v>
      </c>
      <c r="C82" s="95">
        <f t="shared" si="67"/>
        <v>2.2567945615677316</v>
      </c>
      <c r="D82" s="99"/>
      <c r="E82" s="99"/>
      <c r="F82" s="25">
        <f t="shared" si="68"/>
        <v>27.044444444444441</v>
      </c>
      <c r="G82" s="25">
        <f t="shared" si="69"/>
        <v>1.6723711899053388</v>
      </c>
      <c r="H82" s="24"/>
      <c r="I82" s="24"/>
      <c r="J82" s="95">
        <f t="shared" si="70"/>
        <v>65.711111111111109</v>
      </c>
      <c r="K82" s="95">
        <f t="shared" si="71"/>
        <v>4.2579524105089144</v>
      </c>
      <c r="L82" s="99"/>
      <c r="M82" s="99"/>
      <c r="N82" s="25">
        <f t="shared" si="72"/>
        <v>71.48888888888888</v>
      </c>
      <c r="O82" s="25">
        <f t="shared" si="73"/>
        <v>3.0154803420220975</v>
      </c>
      <c r="P82" s="24"/>
      <c r="Q82" s="24"/>
      <c r="R82" s="95">
        <f t="shared" si="74"/>
        <v>89.377777777777752</v>
      </c>
      <c r="S82" s="95">
        <f t="shared" si="75"/>
        <v>1.4970871187976473</v>
      </c>
      <c r="T82" s="99"/>
      <c r="U82" s="99"/>
    </row>
    <row r="83" spans="1:21" x14ac:dyDescent="0.3">
      <c r="B83" s="95">
        <f t="shared" si="66"/>
        <v>11.933333333333337</v>
      </c>
      <c r="C83" s="95">
        <f t="shared" si="67"/>
        <v>2.4823184247603582</v>
      </c>
      <c r="D83" s="99"/>
      <c r="E83" s="99"/>
      <c r="F83" s="25">
        <f t="shared" si="68"/>
        <v>31.600000000000012</v>
      </c>
      <c r="G83" s="25">
        <f t="shared" si="69"/>
        <v>3.0451627005820048</v>
      </c>
      <c r="H83" s="24"/>
      <c r="I83" s="24"/>
      <c r="J83" s="95">
        <f t="shared" si="70"/>
        <v>72.155555555555566</v>
      </c>
      <c r="K83" s="95">
        <f t="shared" si="71"/>
        <v>5.4343606001327496</v>
      </c>
      <c r="L83" s="99"/>
      <c r="M83" s="99"/>
      <c r="N83" s="25">
        <f t="shared" si="72"/>
        <v>82.488888888888894</v>
      </c>
      <c r="O83" s="25">
        <f t="shared" si="73"/>
        <v>4.1337429392537981</v>
      </c>
      <c r="P83" s="24"/>
      <c r="Q83" s="24"/>
      <c r="R83" s="95">
        <f t="shared" si="74"/>
        <v>96.37777777777778</v>
      </c>
      <c r="S83" s="95">
        <f t="shared" si="75"/>
        <v>3.7975207729733413</v>
      </c>
      <c r="T83" s="99"/>
      <c r="U83" s="99"/>
    </row>
    <row r="84" spans="1:21" x14ac:dyDescent="0.3">
      <c r="B84" s="95">
        <f t="shared" si="66"/>
        <v>18.577777777777776</v>
      </c>
      <c r="C84" s="95">
        <f t="shared" si="67"/>
        <v>2.8641184687744006</v>
      </c>
      <c r="D84" s="99"/>
      <c r="E84" s="99"/>
      <c r="F84" s="25">
        <f t="shared" si="68"/>
        <v>46.800000000000004</v>
      </c>
      <c r="G84" s="25">
        <f t="shared" si="69"/>
        <v>3.6182956612282964</v>
      </c>
      <c r="H84" s="24"/>
      <c r="I84" s="24"/>
      <c r="J84" s="95">
        <f t="shared" si="70"/>
        <v>94.244444444444426</v>
      </c>
      <c r="K84" s="95">
        <f t="shared" si="71"/>
        <v>5.4957414971207079</v>
      </c>
      <c r="L84" s="99"/>
      <c r="M84" s="99"/>
      <c r="N84" s="25">
        <f t="shared" si="72"/>
        <v>100.52222222222221</v>
      </c>
      <c r="O84" s="25">
        <f t="shared" si="73"/>
        <v>2.4943321995462298</v>
      </c>
      <c r="P84" s="24"/>
      <c r="Q84" s="24"/>
      <c r="R84" s="95">
        <f t="shared" si="74"/>
        <v>125.68888888888888</v>
      </c>
      <c r="S84" s="95">
        <f t="shared" si="75"/>
        <v>3.7490033949073025</v>
      </c>
      <c r="T84" s="99"/>
      <c r="U84" s="99"/>
    </row>
    <row r="85" spans="1:21" x14ac:dyDescent="0.3">
      <c r="B85" s="25"/>
      <c r="C85" s="25"/>
      <c r="D85" s="24"/>
      <c r="E85" s="24"/>
      <c r="F85" s="25"/>
      <c r="G85" s="25"/>
      <c r="H85" s="24"/>
      <c r="I85" s="24"/>
      <c r="J85" s="45"/>
      <c r="K85" s="25"/>
      <c r="L85" s="24"/>
      <c r="M85" s="24"/>
      <c r="N85" s="25"/>
      <c r="O85" s="25"/>
      <c r="P85" s="24"/>
      <c r="Q85" s="24"/>
      <c r="R85" s="25"/>
      <c r="S85" s="25"/>
      <c r="T85" s="24"/>
      <c r="U85" s="24"/>
    </row>
    <row r="86" spans="1:21" ht="31" x14ac:dyDescent="0.3">
      <c r="A86" s="100" t="s">
        <v>85</v>
      </c>
      <c r="B86" s="31">
        <v>10</v>
      </c>
      <c r="C86" s="31">
        <v>20</v>
      </c>
      <c r="D86" s="31">
        <v>30</v>
      </c>
      <c r="E86" s="31">
        <v>40</v>
      </c>
      <c r="F86" s="31">
        <v>50</v>
      </c>
      <c r="G86" s="29" t="s">
        <v>47</v>
      </c>
      <c r="H86" s="29" t="s">
        <v>46</v>
      </c>
      <c r="I86" s="29" t="s">
        <v>45</v>
      </c>
      <c r="J86" s="45"/>
      <c r="K86" s="29" t="s">
        <v>44</v>
      </c>
      <c r="L86" s="29" t="s">
        <v>15</v>
      </c>
      <c r="M86" s="29" t="s">
        <v>43</v>
      </c>
      <c r="N86" s="52" t="s">
        <v>42</v>
      </c>
      <c r="O86" s="53" t="s">
        <v>41</v>
      </c>
      <c r="P86" s="53" t="s">
        <v>40</v>
      </c>
      <c r="Q86" s="52" t="s">
        <v>39</v>
      </c>
      <c r="R86" s="52" t="s">
        <v>38</v>
      </c>
      <c r="S86" s="25"/>
      <c r="T86" s="24"/>
      <c r="U86" s="24"/>
    </row>
    <row r="87" spans="1:21" x14ac:dyDescent="0.3">
      <c r="A87" s="22">
        <v>400</v>
      </c>
      <c r="B87" s="26">
        <f>B79</f>
        <v>7.4666666666666677</v>
      </c>
      <c r="C87" s="26">
        <f>F79</f>
        <v>19.577777777777776</v>
      </c>
      <c r="D87" s="26">
        <f>J79</f>
        <v>45.68888888888889</v>
      </c>
      <c r="E87" s="26">
        <f>N79</f>
        <v>54.688888888888876</v>
      </c>
      <c r="F87" s="26">
        <f>R79</f>
        <v>81.35555555555554</v>
      </c>
      <c r="G87" s="25">
        <f>INDEX(LINEST(B87:D87,B86:D86,TRUE,TRUE),1,1)</f>
        <v>1.9111111111111114</v>
      </c>
      <c r="H87" s="25">
        <f>SUMSQ(C79,G79,K79)/1</f>
        <v>16.255026455026453</v>
      </c>
      <c r="I87" s="25">
        <f>SQRT(H87/DEVSQ(B86:D86))</f>
        <v>0.2850879377931172</v>
      </c>
      <c r="J87" s="45"/>
      <c r="K87" s="27">
        <f t="shared" ref="K87:K92" si="76">1/A87</f>
        <v>2.5000000000000001E-3</v>
      </c>
      <c r="L87" s="26">
        <f t="shared" ref="L87:L92" si="77">1/G87</f>
        <v>0.5232558139534883</v>
      </c>
      <c r="M87" s="25">
        <f>I87/G87*L87</f>
        <v>7.8056121421182012E-2</v>
      </c>
      <c r="N87" s="60">
        <f>INDEX(LINEST(L87:L92,K87:K92,TRUE,TRUE),1,1)</f>
        <v>137.74820512130714</v>
      </c>
      <c r="O87" s="60">
        <f>SQRT(Q90/DEVSQ(K87:K92))</f>
        <v>45.493885168019666</v>
      </c>
      <c r="P87" s="61">
        <f>INDEX(LINEST(L87:L92,K87:K92,TRUE,TRUE),1,2)</f>
        <v>0.18260149472494625</v>
      </c>
      <c r="Q87" s="61">
        <f>SQRT(Q90*SUMSQ(K87:K92)/DEVSQ(K87:K92)/6)</f>
        <v>7.4524116972287779E-2</v>
      </c>
      <c r="R87" s="59">
        <f>INDEX(LINEST(K87:K92,L87:L92,TRUE,TRUE),3,1)</f>
        <v>0.98634571630863477</v>
      </c>
      <c r="S87" s="25"/>
      <c r="T87" s="24"/>
      <c r="U87" s="24"/>
    </row>
    <row r="88" spans="1:21" x14ac:dyDescent="0.3">
      <c r="A88" s="22">
        <v>500</v>
      </c>
      <c r="B88" s="26">
        <f t="shared" ref="B88:B92" si="78">B80</f>
        <v>9.1333333333333311</v>
      </c>
      <c r="C88" s="26">
        <f t="shared" ref="C88:C92" si="79">F80</f>
        <v>21.799999999999994</v>
      </c>
      <c r="D88" s="26">
        <f t="shared" ref="D88:D92" si="80">J80</f>
        <v>52.800000000000004</v>
      </c>
      <c r="E88" s="26">
        <f t="shared" ref="E88:E92" si="81">N80</f>
        <v>60.688888888888883</v>
      </c>
      <c r="F88" s="26">
        <f t="shared" ref="F88:F92" si="82">R80</f>
        <v>80.355555555555554</v>
      </c>
      <c r="G88" s="25">
        <f>INDEX(LINEST(B88:D88,B86:D86,TRUE,TRUE),1,1)</f>
        <v>2.1833333333333336</v>
      </c>
      <c r="H88" s="25">
        <f t="shared" ref="H88:H92" si="83">SUMSQ(C80,G80,K80)/1</f>
        <v>16.54603174603173</v>
      </c>
      <c r="I88" s="25">
        <f>SQRT(H88/DEVSQ(B86:D86))</f>
        <v>0.28762850820139274</v>
      </c>
      <c r="J88" s="45"/>
      <c r="K88" s="27">
        <f t="shared" si="76"/>
        <v>2E-3</v>
      </c>
      <c r="L88" s="26">
        <f t="shared" si="77"/>
        <v>0.45801526717557245</v>
      </c>
      <c r="M88" s="25">
        <f>I88/G88*L88</f>
        <v>6.0338128869239178E-2</v>
      </c>
      <c r="N88" s="59"/>
      <c r="O88" s="62"/>
      <c r="P88" s="62"/>
      <c r="Q88" s="62"/>
      <c r="R88" s="59"/>
      <c r="S88" s="25"/>
      <c r="T88" s="24"/>
      <c r="U88" s="24"/>
    </row>
    <row r="89" spans="1:21" x14ac:dyDescent="0.3">
      <c r="A89" s="22">
        <v>600</v>
      </c>
      <c r="B89" s="26">
        <f t="shared" si="78"/>
        <v>9.2222222222222285</v>
      </c>
      <c r="C89" s="26">
        <f t="shared" si="79"/>
        <v>24.1111111111111</v>
      </c>
      <c r="D89" s="26">
        <f t="shared" si="80"/>
        <v>58.111111111111114</v>
      </c>
      <c r="E89" s="26">
        <f t="shared" si="81"/>
        <v>62.444444444444443</v>
      </c>
      <c r="F89" s="26">
        <f t="shared" si="82"/>
        <v>82.444444444444443</v>
      </c>
      <c r="G89" s="25">
        <f>INDEX(LINEST(B89:D89,B86:D86,TRUE,TRUE),1,1)</f>
        <v>2.4444444444444446</v>
      </c>
      <c r="H89" s="25">
        <f t="shared" si="83"/>
        <v>15.55026455026457</v>
      </c>
      <c r="I89" s="25">
        <f>SQRT(H89/DEVSQ(B86:D86))</f>
        <v>0.27883924177081471</v>
      </c>
      <c r="J89" s="45"/>
      <c r="K89" s="27">
        <f t="shared" si="76"/>
        <v>1.6666666666666668E-3</v>
      </c>
      <c r="L89" s="26">
        <f t="shared" si="77"/>
        <v>0.40909090909090906</v>
      </c>
      <c r="M89" s="25">
        <f t="shared" ref="M89:M92" si="84">I89/G89*L89</f>
        <v>4.6665245007099149E-2</v>
      </c>
      <c r="N89" s="59"/>
      <c r="O89" s="62"/>
      <c r="P89" s="62"/>
      <c r="Q89" s="59" t="s">
        <v>21</v>
      </c>
      <c r="R89" s="59"/>
      <c r="S89" s="25"/>
      <c r="T89" s="24"/>
      <c r="U89" s="24"/>
    </row>
    <row r="90" spans="1:21" x14ac:dyDescent="0.3">
      <c r="A90" s="22">
        <v>800</v>
      </c>
      <c r="B90" s="26">
        <f t="shared" si="78"/>
        <v>11.155555555555553</v>
      </c>
      <c r="C90" s="26">
        <f t="shared" si="79"/>
        <v>27.044444444444441</v>
      </c>
      <c r="D90" s="26">
        <f t="shared" si="80"/>
        <v>65.711111111111109</v>
      </c>
      <c r="E90" s="26">
        <f t="shared" si="81"/>
        <v>71.48888888888888</v>
      </c>
      <c r="F90" s="26">
        <f t="shared" si="82"/>
        <v>89.377777777777752</v>
      </c>
      <c r="G90" s="25">
        <f>INDEX(LINEST(B90:D90,B86:D86,TRUE,TRUE),1,1)</f>
        <v>2.7277777777777779</v>
      </c>
      <c r="H90" s="25">
        <f t="shared" si="83"/>
        <v>26.020105820105762</v>
      </c>
      <c r="I90" s="25">
        <f>SQRT(H90/DEVSQ(B86:D86))</f>
        <v>0.36069450938505954</v>
      </c>
      <c r="J90" s="45"/>
      <c r="K90" s="27">
        <f t="shared" si="76"/>
        <v>1.25E-3</v>
      </c>
      <c r="L90" s="26">
        <f t="shared" si="77"/>
        <v>0.36659877800407331</v>
      </c>
      <c r="M90" s="25">
        <f t="shared" si="84"/>
        <v>4.8475417407742333E-2</v>
      </c>
      <c r="N90" s="59"/>
      <c r="O90" s="62"/>
      <c r="P90" s="62"/>
      <c r="Q90" s="61">
        <f>SUMSQ(M87:M92)/4</f>
        <v>4.5631913541130118E-3</v>
      </c>
      <c r="R90" s="62"/>
      <c r="S90" s="25"/>
      <c r="T90" s="24"/>
      <c r="U90" s="24"/>
    </row>
    <row r="91" spans="1:21" x14ac:dyDescent="0.3">
      <c r="A91" s="22">
        <v>1000</v>
      </c>
      <c r="B91" s="26">
        <f t="shared" si="78"/>
        <v>11.933333333333337</v>
      </c>
      <c r="C91" s="26">
        <f t="shared" si="79"/>
        <v>31.600000000000012</v>
      </c>
      <c r="D91" s="26">
        <f t="shared" si="80"/>
        <v>72.155555555555566</v>
      </c>
      <c r="E91" s="26">
        <f t="shared" si="81"/>
        <v>82.488888888888894</v>
      </c>
      <c r="F91" s="26">
        <f t="shared" si="82"/>
        <v>96.37777777777778</v>
      </c>
      <c r="G91" s="25">
        <f>INDEX(LINEST(B91:D91,B86:D86,TRUE,TRUE),1,1)</f>
        <v>3.0111111111111115</v>
      </c>
      <c r="H91" s="25">
        <f t="shared" si="83"/>
        <v>44.967195767195811</v>
      </c>
      <c r="I91" s="25">
        <f>SQRT(H91/DEVSQ(B86:D86))</f>
        <v>0.47416872401707288</v>
      </c>
      <c r="J91" s="45"/>
      <c r="K91" s="27">
        <f t="shared" si="76"/>
        <v>1E-3</v>
      </c>
      <c r="L91" s="26">
        <f t="shared" si="77"/>
        <v>0.33210332103321027</v>
      </c>
      <c r="M91" s="25">
        <f t="shared" si="84"/>
        <v>5.2297308921968502E-2</v>
      </c>
      <c r="N91" s="59"/>
      <c r="O91" s="62" t="s">
        <v>22</v>
      </c>
      <c r="P91" s="62" t="s">
        <v>23</v>
      </c>
      <c r="Q91" s="59" t="s">
        <v>24</v>
      </c>
      <c r="R91" s="59" t="s">
        <v>23</v>
      </c>
      <c r="S91" s="25"/>
      <c r="T91" s="24"/>
      <c r="U91" s="24"/>
    </row>
    <row r="92" spans="1:21" x14ac:dyDescent="0.3">
      <c r="A92" s="22">
        <v>1400</v>
      </c>
      <c r="B92" s="26">
        <f t="shared" si="78"/>
        <v>18.577777777777776</v>
      </c>
      <c r="C92" s="26">
        <f t="shared" si="79"/>
        <v>46.800000000000004</v>
      </c>
      <c r="D92" s="26">
        <f t="shared" si="80"/>
        <v>94.244444444444426</v>
      </c>
      <c r="E92" s="26">
        <f t="shared" si="81"/>
        <v>100.52222222222221</v>
      </c>
      <c r="F92" s="26">
        <f t="shared" si="82"/>
        <v>125.68888888888888</v>
      </c>
      <c r="G92" s="25">
        <f>INDEX(LINEST(B92:D92,B86:D86,TRUE,TRUE),1,1)</f>
        <v>3.7833333333333319</v>
      </c>
      <c r="H92" s="25">
        <f t="shared" si="83"/>
        <v>51.498412698412693</v>
      </c>
      <c r="I92" s="25">
        <f>SQRT(H92/DEVSQ(B86:D86))</f>
        <v>0.50743675812071742</v>
      </c>
      <c r="J92" s="45"/>
      <c r="K92" s="27">
        <f t="shared" si="76"/>
        <v>7.1428571428571429E-4</v>
      </c>
      <c r="L92" s="26">
        <f t="shared" si="77"/>
        <v>0.2643171806167402</v>
      </c>
      <c r="M92" s="25">
        <f t="shared" si="84"/>
        <v>3.5451344470775373E-2</v>
      </c>
      <c r="N92" s="63"/>
      <c r="O92" s="64">
        <f>N87/P87</f>
        <v>754.36515636850675</v>
      </c>
      <c r="P92" s="64">
        <f>(O87/N87+Q87/P87)*O92</f>
        <v>557.01779700245208</v>
      </c>
      <c r="Q92" s="65">
        <f>1/P87/500</f>
        <v>1.0952812861760045E-2</v>
      </c>
      <c r="R92" s="65">
        <f>Q87/P87*Q92</f>
        <v>4.4701096675846168E-3</v>
      </c>
      <c r="S92" s="25"/>
      <c r="T92" s="24"/>
      <c r="U92" s="24"/>
    </row>
    <row r="93" spans="1:21" x14ac:dyDescent="0.3">
      <c r="R93" s="45"/>
    </row>
    <row r="94" spans="1:21" x14ac:dyDescent="0.3">
      <c r="L94" s="45"/>
    </row>
    <row r="95" spans="1:21" x14ac:dyDescent="0.3">
      <c r="A95" s="22" t="s">
        <v>61</v>
      </c>
      <c r="B95" s="22" t="s">
        <v>55</v>
      </c>
    </row>
    <row r="96" spans="1:21" x14ac:dyDescent="0.3">
      <c r="A96" s="30"/>
    </row>
    <row r="97" spans="1:21" x14ac:dyDescent="0.3">
      <c r="B97" s="30" t="s">
        <v>60</v>
      </c>
      <c r="I97" s="22" t="s">
        <v>51</v>
      </c>
    </row>
    <row r="98" spans="1:21" s="44" customFormat="1" ht="31" x14ac:dyDescent="0.3">
      <c r="A98" s="42" t="s">
        <v>59</v>
      </c>
      <c r="B98" s="42" t="s">
        <v>58</v>
      </c>
      <c r="C98" s="42" t="s">
        <v>58</v>
      </c>
      <c r="D98" s="42" t="s">
        <v>58</v>
      </c>
      <c r="E98" s="34" t="s">
        <v>7</v>
      </c>
      <c r="F98" s="34" t="s">
        <v>8</v>
      </c>
      <c r="G98" s="105" t="s">
        <v>92</v>
      </c>
      <c r="H98" s="22"/>
      <c r="I98" s="42" t="s">
        <v>58</v>
      </c>
      <c r="J98" s="42" t="s">
        <v>58</v>
      </c>
      <c r="K98" s="42" t="s">
        <v>58</v>
      </c>
      <c r="L98" s="34" t="s">
        <v>57</v>
      </c>
      <c r="M98" s="34" t="s">
        <v>23</v>
      </c>
      <c r="N98" s="105" t="s">
        <v>92</v>
      </c>
    </row>
    <row r="99" spans="1:21" x14ac:dyDescent="0.3">
      <c r="A99" s="36">
        <v>400</v>
      </c>
      <c r="B99" s="36">
        <v>9.1999999999999998E-2</v>
      </c>
      <c r="C99" s="36">
        <v>8.4000000000000005E-2</v>
      </c>
      <c r="D99" s="36">
        <v>8.3000000000000004E-2</v>
      </c>
      <c r="E99" s="25">
        <f t="shared" ref="E99:E104" si="85">AVERAGE(B99:D99)</f>
        <v>8.6333333333333331E-2</v>
      </c>
      <c r="F99" s="25">
        <f t="shared" ref="F99:F104" si="86">STDEV(B99:D99)</f>
        <v>4.932882862316244E-3</v>
      </c>
      <c r="G99" s="25">
        <f>F99/E99</f>
        <v>5.7137639331848386E-2</v>
      </c>
      <c r="I99" s="36">
        <v>0.11899999999999999</v>
      </c>
      <c r="J99" s="36">
        <v>0.115</v>
      </c>
      <c r="K99" s="36">
        <v>0.114</v>
      </c>
      <c r="L99" s="43">
        <f t="shared" ref="L99:L104" si="87">AVERAGE(I99:K99)</f>
        <v>0.11599999999999999</v>
      </c>
      <c r="M99" s="25">
        <f>STDEV(I99:K99)</f>
        <v>2.6457513110645851E-3</v>
      </c>
      <c r="N99" s="25">
        <f>M99/L99</f>
        <v>2.2808200957453322E-2</v>
      </c>
      <c r="O99" s="44"/>
      <c r="P99" s="44"/>
      <c r="Q99" s="44"/>
    </row>
    <row r="100" spans="1:21" x14ac:dyDescent="0.3">
      <c r="A100" s="36">
        <v>500</v>
      </c>
      <c r="B100" s="36">
        <v>9.5000000000000001E-2</v>
      </c>
      <c r="C100" s="36">
        <v>8.5999999999999993E-2</v>
      </c>
      <c r="D100" s="36">
        <v>8.7999999999999995E-2</v>
      </c>
      <c r="E100" s="25">
        <f t="shared" si="85"/>
        <v>8.9666666666666672E-2</v>
      </c>
      <c r="F100" s="25">
        <f t="shared" si="86"/>
        <v>4.7258156262526127E-3</v>
      </c>
      <c r="G100" s="25">
        <f t="shared" ref="G100:G104" si="88">F100/E100</f>
        <v>5.2704263489806086E-2</v>
      </c>
      <c r="I100" s="36">
        <v>0.123</v>
      </c>
      <c r="J100" s="36">
        <v>0.10299999999999999</v>
      </c>
      <c r="K100" s="36">
        <v>0.114</v>
      </c>
      <c r="L100" s="43">
        <f t="shared" si="87"/>
        <v>0.11333333333333333</v>
      </c>
      <c r="M100" s="25">
        <f t="shared" ref="M100:M104" si="89">STDEV(I100:K100)</f>
        <v>1.0016652800877815E-2</v>
      </c>
      <c r="N100" s="25">
        <f t="shared" ref="N100:N104" si="90">M100/L100</f>
        <v>8.8382230595980715E-2</v>
      </c>
      <c r="O100" s="44"/>
      <c r="P100" s="44"/>
      <c r="Q100" s="44"/>
    </row>
    <row r="101" spans="1:21" x14ac:dyDescent="0.3">
      <c r="A101" s="36">
        <v>600</v>
      </c>
      <c r="B101" s="36">
        <v>0.10100000000000001</v>
      </c>
      <c r="C101" s="36">
        <v>9.0999999999999998E-2</v>
      </c>
      <c r="D101" s="36">
        <v>0.09</v>
      </c>
      <c r="E101" s="25">
        <f t="shared" si="85"/>
        <v>9.4000000000000014E-2</v>
      </c>
      <c r="F101" s="25">
        <f t="shared" si="86"/>
        <v>6.0827625302982248E-3</v>
      </c>
      <c r="G101" s="25">
        <f t="shared" si="88"/>
        <v>6.471023968402366E-2</v>
      </c>
      <c r="I101" s="36">
        <v>0.13</v>
      </c>
      <c r="J101" s="36">
        <v>0.12</v>
      </c>
      <c r="K101" s="36">
        <v>0.121</v>
      </c>
      <c r="L101" s="43">
        <f t="shared" si="87"/>
        <v>0.12366666666666666</v>
      </c>
      <c r="M101" s="25">
        <f t="shared" si="89"/>
        <v>5.5075705472861069E-3</v>
      </c>
      <c r="N101" s="25">
        <f t="shared" si="90"/>
        <v>4.453561089449682E-2</v>
      </c>
      <c r="O101" s="44"/>
      <c r="P101" s="44"/>
      <c r="Q101" s="44"/>
    </row>
    <row r="102" spans="1:21" x14ac:dyDescent="0.3">
      <c r="A102" s="36">
        <v>800</v>
      </c>
      <c r="B102" s="36">
        <v>0.115</v>
      </c>
      <c r="C102" s="36">
        <v>0.104</v>
      </c>
      <c r="D102" s="36">
        <v>0.104</v>
      </c>
      <c r="E102" s="25">
        <f t="shared" si="85"/>
        <v>0.10766666666666667</v>
      </c>
      <c r="F102" s="25">
        <f t="shared" si="86"/>
        <v>6.3508529610858885E-3</v>
      </c>
      <c r="G102" s="25">
        <f t="shared" si="88"/>
        <v>5.8986250412562426E-2</v>
      </c>
      <c r="I102" s="36">
        <v>0.14799999999999999</v>
      </c>
      <c r="J102" s="36">
        <v>0.13500000000000001</v>
      </c>
      <c r="K102" s="36">
        <v>0.13500000000000001</v>
      </c>
      <c r="L102" s="43">
        <f t="shared" si="87"/>
        <v>0.13933333333333334</v>
      </c>
      <c r="M102" s="25">
        <f t="shared" si="89"/>
        <v>7.5055534994651254E-3</v>
      </c>
      <c r="N102" s="25">
        <f t="shared" si="90"/>
        <v>5.3867608847835827E-2</v>
      </c>
      <c r="O102" s="44"/>
      <c r="P102" s="44"/>
      <c r="Q102" s="44"/>
    </row>
    <row r="103" spans="1:21" x14ac:dyDescent="0.3">
      <c r="A103" s="36">
        <v>1000</v>
      </c>
      <c r="B103" s="36">
        <v>0.13300000000000001</v>
      </c>
      <c r="C103" s="36">
        <v>0.11899999999999999</v>
      </c>
      <c r="D103" s="36">
        <v>0.11700000000000001</v>
      </c>
      <c r="E103" s="25">
        <f t="shared" si="85"/>
        <v>0.123</v>
      </c>
      <c r="F103" s="25">
        <f t="shared" si="86"/>
        <v>8.7177978870813504E-3</v>
      </c>
      <c r="G103" s="25">
        <f t="shared" si="88"/>
        <v>7.0876405586027244E-2</v>
      </c>
      <c r="I103" s="36">
        <v>0.16900000000000001</v>
      </c>
      <c r="J103" s="36">
        <v>0.158</v>
      </c>
      <c r="K103" s="36">
        <v>0.157</v>
      </c>
      <c r="L103" s="43">
        <f t="shared" si="87"/>
        <v>0.16133333333333333</v>
      </c>
      <c r="M103" s="25">
        <f t="shared" si="89"/>
        <v>6.6583281184793989E-3</v>
      </c>
      <c r="N103" s="25">
        <f t="shared" si="90"/>
        <v>4.1270628833549997E-2</v>
      </c>
      <c r="O103" s="44"/>
      <c r="P103" s="44"/>
      <c r="Q103" s="44"/>
    </row>
    <row r="104" spans="1:21" x14ac:dyDescent="0.3">
      <c r="A104" s="36">
        <v>1400</v>
      </c>
      <c r="B104" s="36">
        <v>0.16800000000000001</v>
      </c>
      <c r="C104" s="36">
        <v>0.152</v>
      </c>
      <c r="D104" s="36">
        <v>0.15</v>
      </c>
      <c r="E104" s="25">
        <f t="shared" si="85"/>
        <v>0.15666666666666665</v>
      </c>
      <c r="F104" s="25">
        <f t="shared" si="86"/>
        <v>9.8657657246325036E-3</v>
      </c>
      <c r="G104" s="25">
        <f t="shared" si="88"/>
        <v>6.2972972710420239E-2</v>
      </c>
      <c r="I104" s="36">
        <v>0.22500000000000001</v>
      </c>
      <c r="J104" s="36">
        <v>0.21299999999999999</v>
      </c>
      <c r="K104" s="36">
        <v>0.21299999999999999</v>
      </c>
      <c r="L104" s="43">
        <f t="shared" si="87"/>
        <v>0.217</v>
      </c>
      <c r="M104" s="25">
        <f t="shared" si="89"/>
        <v>6.9282032302755165E-3</v>
      </c>
      <c r="N104" s="25">
        <f t="shared" si="90"/>
        <v>3.1927203826154452E-2</v>
      </c>
      <c r="O104" s="44"/>
      <c r="P104" s="44"/>
      <c r="Q104" s="44"/>
    </row>
    <row r="105" spans="1:21" x14ac:dyDescent="0.3">
      <c r="A105" s="30"/>
    </row>
    <row r="106" spans="1:21" ht="77.5" x14ac:dyDescent="0.3">
      <c r="A106" s="100" t="s">
        <v>85</v>
      </c>
      <c r="C106" s="104" t="s">
        <v>89</v>
      </c>
      <c r="D106" s="100" t="s">
        <v>43</v>
      </c>
      <c r="E106" s="104" t="s">
        <v>90</v>
      </c>
      <c r="F106" s="100" t="s">
        <v>43</v>
      </c>
      <c r="G106" s="29" t="s">
        <v>47</v>
      </c>
      <c r="I106" s="26" t="s">
        <v>91</v>
      </c>
      <c r="K106" s="29" t="s">
        <v>44</v>
      </c>
      <c r="L106" s="29" t="s">
        <v>15</v>
      </c>
      <c r="M106" s="29" t="s">
        <v>43</v>
      </c>
      <c r="N106" s="52" t="s">
        <v>42</v>
      </c>
      <c r="O106" s="53" t="s">
        <v>41</v>
      </c>
      <c r="P106" s="53" t="s">
        <v>40</v>
      </c>
      <c r="Q106" s="52" t="s">
        <v>39</v>
      </c>
      <c r="R106" s="52" t="s">
        <v>38</v>
      </c>
      <c r="U106" s="24"/>
    </row>
    <row r="107" spans="1:21" x14ac:dyDescent="0.3">
      <c r="A107" s="22">
        <v>400</v>
      </c>
      <c r="C107" s="26">
        <f t="shared" ref="C107:C112" si="91">((E99-G16)+0.0041)/0.003</f>
        <v>8.3888888888888875</v>
      </c>
      <c r="D107" s="26">
        <f t="shared" ref="D107:D112" si="92">SQRT(H16*H16+F99*F99)/0.003</f>
        <v>1.7173253475117478</v>
      </c>
      <c r="E107" s="26">
        <f t="shared" ref="E107:E112" si="93">((L99-G16)+0.0041)/0.003</f>
        <v>18.277777777777775</v>
      </c>
      <c r="F107" s="26">
        <f t="shared" ref="F107:F112" si="94">SQRT(H16*H16+M99*M99)/0.003</f>
        <v>1.0115732416787331</v>
      </c>
      <c r="G107" s="26">
        <f>(L99-E99)/0.003/20</f>
        <v>0.49444444444444435</v>
      </c>
      <c r="H107" s="26"/>
      <c r="I107" s="26">
        <f t="shared" ref="I107:I112" si="95">SQRT(SUMSQ(F99,M99))/0.003/20</f>
        <v>9.329364235414804E-2</v>
      </c>
      <c r="J107" s="26"/>
      <c r="K107" s="27">
        <f>1/A107</f>
        <v>2.5000000000000001E-3</v>
      </c>
      <c r="L107" s="26">
        <f>1/G107</f>
        <v>2.02247191011236</v>
      </c>
      <c r="M107" s="25">
        <f>I107/G107*L107</f>
        <v>0.38160762684943789</v>
      </c>
      <c r="N107" s="60">
        <f>INDEX(LINEST(L108:L112,K108:K112,TRUE,TRUE),1,1)</f>
        <v>1072.7189394064142</v>
      </c>
      <c r="O107" s="60">
        <f>SQRT(Q110/DEVSQ(K108:K112))</f>
        <v>853.07461474355148</v>
      </c>
      <c r="P107" s="61">
        <f>INDEX(LINEST(L108:L112,K108:K112,TRUE,TRUE),1,2)</f>
        <v>0.37979286877989549</v>
      </c>
      <c r="Q107" s="61">
        <f>SQRT(Q110*SUMSQ(K108:K112)/DEVSQ(K108:K112)/6)</f>
        <v>1.093050258453705</v>
      </c>
      <c r="R107" s="59">
        <f>INDEX(LINEST(K108:K112,L108:L112,TRUE,TRUE),3,1)</f>
        <v>0.93312276801684202</v>
      </c>
      <c r="S107" s="26"/>
      <c r="T107" s="26"/>
    </row>
    <row r="108" spans="1:21" x14ac:dyDescent="0.3">
      <c r="A108" s="22">
        <v>500</v>
      </c>
      <c r="C108" s="26">
        <f t="shared" si="91"/>
        <v>7.9444444444444411</v>
      </c>
      <c r="D108" s="26">
        <f t="shared" si="92"/>
        <v>1.6657140134498412</v>
      </c>
      <c r="E108" s="26">
        <f t="shared" si="93"/>
        <v>15.833333333333327</v>
      </c>
      <c r="F108" s="26">
        <f t="shared" si="94"/>
        <v>3.3824946180696052</v>
      </c>
      <c r="G108" s="26">
        <f t="shared" ref="G108:G112" si="96">(L100-E100)/0.003/20</f>
        <v>0.39444444444444426</v>
      </c>
      <c r="H108" s="26"/>
      <c r="I108" s="26">
        <f t="shared" si="95"/>
        <v>0.18459164139817946</v>
      </c>
      <c r="J108" s="26"/>
      <c r="K108" s="27">
        <f>1/A108</f>
        <v>2E-3</v>
      </c>
      <c r="L108" s="26">
        <f t="shared" ref="L108:L112" si="97">1/G108</f>
        <v>2.5352112676056349</v>
      </c>
      <c r="M108" s="25">
        <f t="shared" ref="M108:M112" si="98">I108/G108*L108</f>
        <v>1.1864251500299583</v>
      </c>
      <c r="N108" s="59"/>
      <c r="O108" s="62"/>
      <c r="P108" s="62"/>
      <c r="Q108" s="62"/>
      <c r="R108" s="59"/>
      <c r="S108" s="26"/>
      <c r="T108" s="26"/>
    </row>
    <row r="109" spans="1:21" x14ac:dyDescent="0.3">
      <c r="A109" s="22">
        <v>600</v>
      </c>
      <c r="C109" s="26">
        <f t="shared" si="91"/>
        <v>7.5888888888888921</v>
      </c>
      <c r="D109" s="26">
        <f t="shared" si="92"/>
        <v>2.110693358834121</v>
      </c>
      <c r="E109" s="26">
        <f t="shared" si="93"/>
        <v>17.477777777777774</v>
      </c>
      <c r="F109" s="26">
        <f t="shared" si="94"/>
        <v>1.9272482233188646</v>
      </c>
      <c r="G109" s="26">
        <f t="shared" si="96"/>
        <v>0.49444444444444413</v>
      </c>
      <c r="H109" s="26"/>
      <c r="I109" s="26">
        <f t="shared" si="95"/>
        <v>0.13676148472323538</v>
      </c>
      <c r="J109" s="26"/>
      <c r="K109" s="27">
        <f t="shared" ref="K109:K112" si="99">1/A109</f>
        <v>1.6666666666666668E-3</v>
      </c>
      <c r="L109" s="26">
        <f t="shared" si="97"/>
        <v>2.0224719101123609</v>
      </c>
      <c r="M109" s="25">
        <f t="shared" si="98"/>
        <v>0.55940816879596411</v>
      </c>
      <c r="N109" s="59"/>
      <c r="O109" s="62"/>
      <c r="P109" s="62"/>
      <c r="Q109" s="59" t="s">
        <v>21</v>
      </c>
      <c r="R109" s="59"/>
      <c r="S109" s="26"/>
      <c r="T109" s="26"/>
    </row>
    <row r="110" spans="1:21" x14ac:dyDescent="0.3">
      <c r="A110" s="22">
        <v>800</v>
      </c>
      <c r="C110" s="26">
        <f t="shared" si="91"/>
        <v>9.0777777777777793</v>
      </c>
      <c r="D110" s="26">
        <f t="shared" si="92"/>
        <v>2.1901656094518063</v>
      </c>
      <c r="E110" s="26">
        <f t="shared" si="93"/>
        <v>19.633333333333333</v>
      </c>
      <c r="F110" s="26">
        <f t="shared" si="94"/>
        <v>2.5640989010962811</v>
      </c>
      <c r="G110" s="26">
        <f t="shared" si="96"/>
        <v>0.52777777777777768</v>
      </c>
      <c r="H110" s="26"/>
      <c r="I110" s="26">
        <f t="shared" si="95"/>
        <v>0.16386534670836245</v>
      </c>
      <c r="J110" s="26"/>
      <c r="K110" s="27">
        <f t="shared" si="99"/>
        <v>1.25E-3</v>
      </c>
      <c r="L110" s="26">
        <f t="shared" si="97"/>
        <v>1.8947368421052635</v>
      </c>
      <c r="M110" s="25">
        <f t="shared" si="98"/>
        <v>0.58828113388930137</v>
      </c>
      <c r="N110" s="59"/>
      <c r="O110" s="62"/>
      <c r="P110" s="62"/>
      <c r="Q110" s="61">
        <f>SUMSQ(M108:M112)/3</f>
        <v>0.76890868073047203</v>
      </c>
      <c r="R110" s="62"/>
      <c r="S110" s="26"/>
      <c r="T110" s="26"/>
    </row>
    <row r="111" spans="1:21" x14ac:dyDescent="0.3">
      <c r="A111" s="22">
        <v>1000</v>
      </c>
      <c r="C111" s="26">
        <f t="shared" si="91"/>
        <v>9.9666666666666668</v>
      </c>
      <c r="D111" s="26">
        <f t="shared" si="92"/>
        <v>3.045162700582003</v>
      </c>
      <c r="E111" s="26">
        <f t="shared" si="93"/>
        <v>22.744444444444447</v>
      </c>
      <c r="F111" s="26">
        <f t="shared" si="94"/>
        <v>2.3988533415983069</v>
      </c>
      <c r="G111" s="26">
        <f t="shared" si="96"/>
        <v>0.63888888888888884</v>
      </c>
      <c r="H111" s="26"/>
      <c r="I111" s="26">
        <f t="shared" si="95"/>
        <v>0.18282758524338161</v>
      </c>
      <c r="J111" s="26"/>
      <c r="K111" s="27">
        <f t="shared" si="99"/>
        <v>1E-3</v>
      </c>
      <c r="L111" s="26">
        <f t="shared" si="97"/>
        <v>1.5652173913043479</v>
      </c>
      <c r="M111" s="25">
        <f t="shared" si="98"/>
        <v>0.44791030335618637</v>
      </c>
      <c r="N111" s="59"/>
      <c r="O111" s="62" t="s">
        <v>22</v>
      </c>
      <c r="P111" s="62" t="s">
        <v>23</v>
      </c>
      <c r="Q111" s="59" t="s">
        <v>24</v>
      </c>
      <c r="R111" s="59" t="s">
        <v>23</v>
      </c>
      <c r="S111" s="26"/>
      <c r="T111" s="26"/>
    </row>
    <row r="112" spans="1:21" x14ac:dyDescent="0.3">
      <c r="A112" s="22">
        <v>1400</v>
      </c>
      <c r="C112" s="26">
        <f t="shared" si="91"/>
        <v>11.944444444444436</v>
      </c>
      <c r="D112" s="26">
        <f t="shared" si="92"/>
        <v>3.5406931435113038</v>
      </c>
      <c r="E112" s="26">
        <f t="shared" si="93"/>
        <v>32.055555555555557</v>
      </c>
      <c r="F112" s="26">
        <f t="shared" si="94"/>
        <v>2.6561299770580638</v>
      </c>
      <c r="G112" s="26">
        <f t="shared" si="96"/>
        <v>1.005555555555556</v>
      </c>
      <c r="H112" s="26"/>
      <c r="I112" s="26">
        <f t="shared" si="95"/>
        <v>0.2009237924447238</v>
      </c>
      <c r="J112" s="26"/>
      <c r="K112" s="27">
        <f t="shared" si="99"/>
        <v>7.1428571428571429E-4</v>
      </c>
      <c r="L112" s="26">
        <f t="shared" si="97"/>
        <v>0.99447513812154653</v>
      </c>
      <c r="M112" s="25">
        <f t="shared" si="98"/>
        <v>0.19870977305970652</v>
      </c>
      <c r="N112" s="63"/>
      <c r="O112" s="64">
        <f>N107/P107</f>
        <v>2824.4841533032995</v>
      </c>
      <c r="P112" s="64">
        <f>(O107/N107+Q107/P107)*O112</f>
        <v>10375.070393419412</v>
      </c>
      <c r="Q112" s="65">
        <f>1/P107/500</f>
        <v>5.2660283128145744E-3</v>
      </c>
      <c r="R112" s="65">
        <f>Q107/P107*Q112</f>
        <v>1.5155717975532447E-2</v>
      </c>
      <c r="S112" s="26"/>
      <c r="T112" s="26"/>
    </row>
    <row r="114" spans="1:24" s="30" customFormat="1" x14ac:dyDescent="0.3"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Q114" s="39"/>
      <c r="R114" s="39"/>
      <c r="S114" s="39"/>
      <c r="U114" s="39"/>
      <c r="V114" s="39"/>
      <c r="W114" s="39"/>
      <c r="X114" s="39"/>
    </row>
    <row r="115" spans="1:24" s="30" customFormat="1" x14ac:dyDescent="0.3">
      <c r="A115" s="22" t="s">
        <v>56</v>
      </c>
      <c r="B115" s="22" t="s">
        <v>55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Q115" s="39"/>
      <c r="R115" s="39"/>
      <c r="S115" s="39"/>
      <c r="U115" s="39"/>
      <c r="V115" s="39"/>
      <c r="W115" s="39"/>
      <c r="X115" s="39"/>
    </row>
    <row r="117" spans="1:24" ht="31" x14ac:dyDescent="0.3">
      <c r="A117" s="38" t="s">
        <v>5</v>
      </c>
      <c r="B117" s="93" t="s">
        <v>54</v>
      </c>
      <c r="C117" s="93"/>
      <c r="D117" s="93"/>
      <c r="E117" s="93"/>
      <c r="F117" s="22" t="s">
        <v>53</v>
      </c>
      <c r="J117" s="93" t="s">
        <v>52</v>
      </c>
      <c r="K117" s="93"/>
      <c r="L117" s="93"/>
      <c r="M117" s="93"/>
      <c r="N117" s="22" t="s">
        <v>51</v>
      </c>
      <c r="R117" s="93" t="s">
        <v>50</v>
      </c>
      <c r="S117" s="93"/>
      <c r="T117" s="93"/>
      <c r="U117" s="93"/>
    </row>
    <row r="118" spans="1:24" x14ac:dyDescent="0.3">
      <c r="A118" s="36">
        <v>400</v>
      </c>
      <c r="B118" s="36">
        <v>9.7000000000000003E-2</v>
      </c>
      <c r="C118" s="36">
        <v>9.6000000000000002E-2</v>
      </c>
      <c r="D118" s="36">
        <v>9.4E-2</v>
      </c>
      <c r="E118" s="37"/>
      <c r="F118" s="36">
        <v>0.112</v>
      </c>
      <c r="G118" s="36">
        <v>0.114</v>
      </c>
      <c r="H118" s="36">
        <v>0.108</v>
      </c>
      <c r="I118" s="37"/>
      <c r="J118" s="71">
        <v>0.155</v>
      </c>
      <c r="K118" s="36">
        <v>0.14799999999999999</v>
      </c>
      <c r="L118" s="36">
        <v>0.152</v>
      </c>
      <c r="M118" s="37"/>
      <c r="N118" s="36">
        <v>0.187</v>
      </c>
      <c r="O118" s="36">
        <v>0.187</v>
      </c>
      <c r="P118" s="36">
        <v>0.188</v>
      </c>
      <c r="Q118" s="37"/>
      <c r="R118" s="36">
        <v>0.21099999999999999</v>
      </c>
      <c r="S118" s="36">
        <v>0.20899999999999999</v>
      </c>
      <c r="T118" s="36">
        <v>0.215</v>
      </c>
      <c r="U118" s="24"/>
    </row>
    <row r="119" spans="1:24" x14ac:dyDescent="0.3">
      <c r="A119" s="36">
        <v>500</v>
      </c>
      <c r="B119" s="36">
        <v>0.1</v>
      </c>
      <c r="C119" s="36">
        <v>9.8000000000000004E-2</v>
      </c>
      <c r="D119" s="36">
        <v>9.7000000000000003E-2</v>
      </c>
      <c r="E119" s="37"/>
      <c r="F119" s="36">
        <v>0.11799999999999999</v>
      </c>
      <c r="G119" s="36">
        <v>0.11899999999999999</v>
      </c>
      <c r="H119" s="36">
        <v>0.124</v>
      </c>
      <c r="I119" s="37"/>
      <c r="J119" s="71">
        <v>0.161</v>
      </c>
      <c r="K119" s="36">
        <v>0.17699999999999999</v>
      </c>
      <c r="L119" s="36">
        <v>0.152</v>
      </c>
      <c r="M119" s="37"/>
      <c r="N119" s="36">
        <v>0.19600000000000001</v>
      </c>
      <c r="O119" s="36">
        <v>0.19800000000000001</v>
      </c>
      <c r="P119" s="36">
        <v>0.20799999999999999</v>
      </c>
      <c r="Q119" s="37"/>
      <c r="R119" s="36">
        <v>0.22700000000000001</v>
      </c>
      <c r="S119" s="36">
        <v>0.23100000000000001</v>
      </c>
      <c r="T119" s="36">
        <v>0.23200000000000001</v>
      </c>
      <c r="U119" s="24"/>
    </row>
    <row r="120" spans="1:24" x14ac:dyDescent="0.3">
      <c r="A120" s="36">
        <v>600</v>
      </c>
      <c r="B120" s="71">
        <v>0.13600000000000001</v>
      </c>
      <c r="C120" s="36">
        <v>0.106</v>
      </c>
      <c r="D120" s="36">
        <v>0.109</v>
      </c>
      <c r="E120" s="37"/>
      <c r="F120" s="36">
        <v>0.128</v>
      </c>
      <c r="G120" s="36">
        <v>0.122</v>
      </c>
      <c r="H120" s="36">
        <v>0.13300000000000001</v>
      </c>
      <c r="I120" s="37"/>
      <c r="J120" s="71">
        <v>0.17499999999999999</v>
      </c>
      <c r="K120" s="36">
        <v>0.16400000000000001</v>
      </c>
      <c r="L120" s="36">
        <v>0.16200000000000001</v>
      </c>
      <c r="M120" s="37"/>
      <c r="N120" s="36">
        <v>0.214</v>
      </c>
      <c r="O120" s="36">
        <v>0.223</v>
      </c>
      <c r="P120" s="36">
        <v>0.224</v>
      </c>
      <c r="Q120" s="37"/>
      <c r="R120" s="36">
        <v>0.26500000000000001</v>
      </c>
      <c r="S120" s="36">
        <v>0.255</v>
      </c>
      <c r="T120" s="36">
        <v>0.253</v>
      </c>
      <c r="U120" s="24"/>
    </row>
    <row r="121" spans="1:24" x14ac:dyDescent="0.3">
      <c r="A121" s="36">
        <v>800</v>
      </c>
      <c r="B121" s="36">
        <v>0.126</v>
      </c>
      <c r="C121" s="36">
        <v>0.122</v>
      </c>
      <c r="D121" s="36">
        <v>0.12</v>
      </c>
      <c r="E121" s="37"/>
      <c r="F121" s="36">
        <v>0.14699999999999999</v>
      </c>
      <c r="G121" s="36">
        <v>0.151</v>
      </c>
      <c r="H121" s="36">
        <v>0.158</v>
      </c>
      <c r="I121" s="37"/>
      <c r="J121" s="71">
        <v>0.21</v>
      </c>
      <c r="K121" s="36">
        <v>0.191</v>
      </c>
      <c r="L121" s="36">
        <v>0.19400000000000001</v>
      </c>
      <c r="M121" s="37"/>
      <c r="N121" s="36">
        <v>0.26100000000000001</v>
      </c>
      <c r="O121" s="36">
        <v>0.26</v>
      </c>
      <c r="P121" s="36">
        <v>0.26500000000000001</v>
      </c>
      <c r="Q121" s="37"/>
      <c r="R121" s="36">
        <v>0.30199999999999999</v>
      </c>
      <c r="S121" s="36">
        <v>0.30399999999999999</v>
      </c>
      <c r="T121" s="71">
        <v>0.34799999999999998</v>
      </c>
      <c r="U121" s="24"/>
    </row>
    <row r="122" spans="1:24" x14ac:dyDescent="0.3">
      <c r="A122" s="36">
        <v>1000</v>
      </c>
      <c r="B122" s="36">
        <v>0.14299999999999999</v>
      </c>
      <c r="C122" s="36">
        <v>0.13600000000000001</v>
      </c>
      <c r="D122" s="36">
        <v>0.13800000000000001</v>
      </c>
      <c r="E122" s="37"/>
      <c r="F122" s="36">
        <v>0.17499999999999999</v>
      </c>
      <c r="G122" s="36">
        <v>0.182</v>
      </c>
      <c r="H122" s="36">
        <v>0.189</v>
      </c>
      <c r="I122" s="37"/>
      <c r="J122" s="71">
        <v>0.246</v>
      </c>
      <c r="K122" s="36">
        <v>0.22500000000000001</v>
      </c>
      <c r="L122" s="36">
        <v>0.22500000000000001</v>
      </c>
      <c r="M122" s="37"/>
      <c r="N122" s="36">
        <v>0.30399999999999999</v>
      </c>
      <c r="O122" s="36">
        <v>0.31</v>
      </c>
      <c r="P122" s="36">
        <v>0.314</v>
      </c>
      <c r="Q122" s="37"/>
      <c r="R122" s="36">
        <v>0.35799999999999998</v>
      </c>
      <c r="S122" s="36">
        <v>0.36299999999999999</v>
      </c>
      <c r="T122" s="36">
        <v>0.35799999999999998</v>
      </c>
      <c r="U122" s="24"/>
    </row>
    <row r="123" spans="1:24" x14ac:dyDescent="0.3">
      <c r="A123" s="36">
        <v>1400</v>
      </c>
      <c r="B123" s="36">
        <v>0.192</v>
      </c>
      <c r="C123" s="36">
        <v>0.17899999999999999</v>
      </c>
      <c r="D123" s="36">
        <v>0.182</v>
      </c>
      <c r="E123" s="37"/>
      <c r="F123" s="36">
        <v>0.23599999999999999</v>
      </c>
      <c r="G123" s="36">
        <v>0.251</v>
      </c>
      <c r="H123" s="36">
        <v>0.26300000000000001</v>
      </c>
      <c r="I123" s="37"/>
      <c r="J123" s="71">
        <v>0.34</v>
      </c>
      <c r="K123" s="36">
        <v>0.308</v>
      </c>
      <c r="L123" s="36">
        <v>0.313</v>
      </c>
      <c r="M123" s="37"/>
      <c r="N123" s="36">
        <v>0.40200000000000002</v>
      </c>
      <c r="O123" s="36">
        <v>0.41099999999999998</v>
      </c>
      <c r="P123" s="71">
        <v>0.42499999999999999</v>
      </c>
      <c r="Q123" s="37"/>
      <c r="R123" s="36">
        <v>0.47099999999999997</v>
      </c>
      <c r="S123" s="36">
        <v>0.47299999999999998</v>
      </c>
      <c r="T123" s="36">
        <v>0.47099999999999997</v>
      </c>
      <c r="U123" s="24"/>
    </row>
    <row r="124" spans="1:24" s="69" customFormat="1" x14ac:dyDescent="0.3">
      <c r="E124" s="70"/>
      <c r="I124" s="70"/>
      <c r="M124" s="70"/>
      <c r="Q124" s="70"/>
      <c r="U124" s="70"/>
    </row>
    <row r="125" spans="1:24" ht="46.5" x14ac:dyDescent="0.3">
      <c r="A125" s="30"/>
      <c r="B125" s="94" t="s">
        <v>10</v>
      </c>
      <c r="C125" s="94" t="s">
        <v>8</v>
      </c>
      <c r="D125" s="94" t="s">
        <v>11</v>
      </c>
      <c r="E125" s="94" t="s">
        <v>8</v>
      </c>
      <c r="F125" s="34" t="s">
        <v>10</v>
      </c>
      <c r="G125" s="34" t="s">
        <v>8</v>
      </c>
      <c r="H125" s="34" t="s">
        <v>11</v>
      </c>
      <c r="I125" s="34" t="s">
        <v>8</v>
      </c>
      <c r="J125" s="94" t="s">
        <v>10</v>
      </c>
      <c r="K125" s="94" t="s">
        <v>8</v>
      </c>
      <c r="L125" s="94" t="s">
        <v>11</v>
      </c>
      <c r="M125" s="94" t="s">
        <v>8</v>
      </c>
      <c r="N125" s="34" t="s">
        <v>10</v>
      </c>
      <c r="O125" s="34" t="s">
        <v>8</v>
      </c>
      <c r="P125" s="34" t="s">
        <v>11</v>
      </c>
      <c r="Q125" s="34" t="s">
        <v>8</v>
      </c>
      <c r="R125" s="94" t="s">
        <v>10</v>
      </c>
      <c r="S125" s="94" t="s">
        <v>8</v>
      </c>
      <c r="T125" s="94" t="s">
        <v>11</v>
      </c>
      <c r="U125" s="94" t="s">
        <v>8</v>
      </c>
    </row>
    <row r="126" spans="1:24" x14ac:dyDescent="0.3">
      <c r="A126" s="30"/>
      <c r="B126" s="95">
        <f>AVERAGE(B118:D118)</f>
        <v>9.5666666666666678E-2</v>
      </c>
      <c r="C126" s="96">
        <f>STDEV(B118:D118)</f>
        <v>1.5275252316519479E-3</v>
      </c>
      <c r="D126" s="95">
        <f t="shared" ref="D126:D131" si="100">B126-G16</f>
        <v>3.040000000000001E-2</v>
      </c>
      <c r="E126" s="96">
        <f t="shared" ref="E126:E131" si="101">SQRT(C126^2+H16^2)</f>
        <v>2.1313979316066605E-3</v>
      </c>
      <c r="F126" s="25">
        <f>AVERAGE(F118:H118)</f>
        <v>0.11133333333333334</v>
      </c>
      <c r="G126" s="41">
        <f>STDEV(F118:H118)</f>
        <v>3.0550504633038962E-3</v>
      </c>
      <c r="H126" s="25">
        <f t="shared" ref="H126:H131" si="102">F126-G16</f>
        <v>4.6066666666666672E-2</v>
      </c>
      <c r="I126" s="41">
        <f t="shared" ref="I126:I131" si="103">SQRT(G126^2+H16^2)</f>
        <v>3.3974780562730888E-3</v>
      </c>
      <c r="J126" s="95">
        <f>AVERAGE(K118:L118)</f>
        <v>0.15</v>
      </c>
      <c r="K126" s="96">
        <f>STDEV(K118:L118)</f>
        <v>2.8284271247461927E-3</v>
      </c>
      <c r="L126" s="95">
        <f t="shared" ref="L126:L131" si="104">J126-G16</f>
        <v>8.4733333333333327E-2</v>
      </c>
      <c r="M126" s="96">
        <f t="shared" ref="M126:M131" si="105">SQRT(K126^2+H16^2)</f>
        <v>3.195234546871924E-3</v>
      </c>
      <c r="N126" s="25">
        <f>AVERAGE(N118:P118)</f>
        <v>0.18733333333333335</v>
      </c>
      <c r="O126" s="41">
        <f>STDEV(N118:P118)</f>
        <v>5.7735026918962634E-4</v>
      </c>
      <c r="P126" s="25">
        <f t="shared" ref="P126:P131" si="106">N126-G16</f>
        <v>0.12206666666666668</v>
      </c>
      <c r="Q126" s="41">
        <f t="shared" ref="Q126:Q131" si="107">SQRT(O126^2+H16^2)</f>
        <v>1.5946338585572386E-3</v>
      </c>
      <c r="R126" s="95">
        <f>AVERAGE(R118:T118)</f>
        <v>0.21166666666666667</v>
      </c>
      <c r="S126" s="96">
        <f>STDEV(R118:T118)</f>
        <v>3.0550504633038958E-3</v>
      </c>
      <c r="T126" s="95">
        <f t="shared" ref="T126:T131" si="108">R126-G16</f>
        <v>0.1464</v>
      </c>
      <c r="U126" s="96">
        <f t="shared" ref="U126:U131" si="109">SQRT(S126^2+H16^2)</f>
        <v>3.3974780562730884E-3</v>
      </c>
    </row>
    <row r="127" spans="1:24" x14ac:dyDescent="0.3">
      <c r="A127" s="30"/>
      <c r="B127" s="95">
        <f t="shared" ref="B127:B131" si="110">AVERAGE(B119:D119)</f>
        <v>9.8333333333333342E-2</v>
      </c>
      <c r="C127" s="96">
        <f t="shared" ref="C127:C131" si="111">STDEV(B119:D119)</f>
        <v>1.5275252316519479E-3</v>
      </c>
      <c r="D127" s="95">
        <f t="shared" si="100"/>
        <v>2.8399999999999995E-2</v>
      </c>
      <c r="E127" s="96">
        <f t="shared" si="101"/>
        <v>2.2296700588716185E-3</v>
      </c>
      <c r="F127" s="25">
        <f t="shared" ref="F127:F131" si="112">AVERAGE(F119:H119)</f>
        <v>0.12033333333333333</v>
      </c>
      <c r="G127" s="41">
        <f t="shared" ref="G127:G131" si="113">STDEV(F119:H119)</f>
        <v>3.2145502536643214E-3</v>
      </c>
      <c r="H127" s="25">
        <f t="shared" si="102"/>
        <v>5.0399999999999986E-2</v>
      </c>
      <c r="I127" s="41">
        <f t="shared" si="103"/>
        <v>3.6015869518072978E-3</v>
      </c>
      <c r="J127" s="95">
        <f t="shared" ref="J127:J131" si="114">AVERAGE(K119:L119)</f>
        <v>0.16449999999999998</v>
      </c>
      <c r="K127" s="96">
        <f t="shared" ref="K127:K131" si="115">STDEV(K119:L119)</f>
        <v>1.7677669529663684E-2</v>
      </c>
      <c r="L127" s="95">
        <f t="shared" si="104"/>
        <v>9.4566666666666632E-2</v>
      </c>
      <c r="M127" s="96">
        <f t="shared" si="105"/>
        <v>1.7752129315608739E-2</v>
      </c>
      <c r="N127" s="25">
        <f t="shared" ref="N127:N130" si="116">AVERAGE(N119:P119)</f>
        <v>0.20066666666666666</v>
      </c>
      <c r="O127" s="41">
        <f t="shared" ref="O127:O130" si="117">STDEV(N119:P119)</f>
        <v>6.4291005073286263E-3</v>
      </c>
      <c r="P127" s="25">
        <f t="shared" si="106"/>
        <v>0.13073333333333331</v>
      </c>
      <c r="Q127" s="41">
        <f t="shared" si="107"/>
        <v>6.6310955785170538E-3</v>
      </c>
      <c r="R127" s="95">
        <f t="shared" ref="R127:R131" si="118">AVERAGE(R119:T119)</f>
        <v>0.23</v>
      </c>
      <c r="S127" s="96">
        <f t="shared" ref="S127:S131" si="119">STDEV(R119:T119)</f>
        <v>2.6457513110645929E-3</v>
      </c>
      <c r="T127" s="95">
        <f t="shared" si="108"/>
        <v>0.16006666666666666</v>
      </c>
      <c r="U127" s="96">
        <f t="shared" si="109"/>
        <v>3.1045281828476355E-3</v>
      </c>
    </row>
    <row r="128" spans="1:24" x14ac:dyDescent="0.3">
      <c r="A128" s="30"/>
      <c r="B128" s="95">
        <f>AVERAGE(C120:D120)</f>
        <v>0.1075</v>
      </c>
      <c r="C128" s="96">
        <f>STDEV(C120:D120)</f>
        <v>2.1213203435596446E-3</v>
      </c>
      <c r="D128" s="95">
        <f t="shared" si="100"/>
        <v>3.2166666666666663E-2</v>
      </c>
      <c r="E128" s="96">
        <f t="shared" si="101"/>
        <v>2.7559459528877033E-3</v>
      </c>
      <c r="F128" s="25">
        <f t="shared" si="112"/>
        <v>0.12766666666666668</v>
      </c>
      <c r="G128" s="41">
        <f t="shared" si="113"/>
        <v>5.5075705472861069E-3</v>
      </c>
      <c r="H128" s="25">
        <f t="shared" si="102"/>
        <v>5.2333333333333343E-2</v>
      </c>
      <c r="I128" s="41">
        <f t="shared" si="103"/>
        <v>5.7817446699565938E-3</v>
      </c>
      <c r="J128" s="95">
        <f t="shared" si="114"/>
        <v>0.16300000000000001</v>
      </c>
      <c r="K128" s="96">
        <f t="shared" si="115"/>
        <v>1.4142135623730963E-3</v>
      </c>
      <c r="L128" s="95">
        <f t="shared" si="104"/>
        <v>8.7666666666666671E-2</v>
      </c>
      <c r="M128" s="96">
        <f t="shared" si="105"/>
        <v>2.2572634084745413E-3</v>
      </c>
      <c r="N128" s="25">
        <f t="shared" si="116"/>
        <v>0.22033333333333335</v>
      </c>
      <c r="O128" s="41">
        <f t="shared" si="117"/>
        <v>5.5075705472861069E-3</v>
      </c>
      <c r="P128" s="25">
        <f t="shared" si="106"/>
        <v>0.14500000000000002</v>
      </c>
      <c r="Q128" s="41">
        <f t="shared" si="107"/>
        <v>5.7817446699565938E-3</v>
      </c>
      <c r="R128" s="95">
        <f t="shared" si="118"/>
        <v>0.25766666666666665</v>
      </c>
      <c r="S128" s="96">
        <f t="shared" si="119"/>
        <v>6.4291005073286427E-3</v>
      </c>
      <c r="T128" s="95">
        <f t="shared" si="108"/>
        <v>0.18233333333333332</v>
      </c>
      <c r="U128" s="96">
        <f t="shared" si="109"/>
        <v>6.6654760841646952E-3</v>
      </c>
    </row>
    <row r="129" spans="1:21" x14ac:dyDescent="0.3">
      <c r="A129" s="30"/>
      <c r="B129" s="95">
        <f t="shared" si="110"/>
        <v>0.12266666666666666</v>
      </c>
      <c r="C129" s="96">
        <f>STDEV(B121:D121)</f>
        <v>3.0550504633038962E-3</v>
      </c>
      <c r="D129" s="95">
        <f t="shared" si="100"/>
        <v>3.8133333333333325E-2</v>
      </c>
      <c r="E129" s="96">
        <f t="shared" si="101"/>
        <v>3.4887574537976374E-3</v>
      </c>
      <c r="F129" s="25">
        <f t="shared" si="112"/>
        <v>0.152</v>
      </c>
      <c r="G129" s="41">
        <f t="shared" si="113"/>
        <v>5.5677643628300267E-3</v>
      </c>
      <c r="H129" s="25">
        <f t="shared" si="102"/>
        <v>6.7466666666666661E-2</v>
      </c>
      <c r="I129" s="41">
        <f t="shared" si="103"/>
        <v>5.8170521089375912E-3</v>
      </c>
      <c r="J129" s="95">
        <f t="shared" si="114"/>
        <v>0.1925</v>
      </c>
      <c r="K129" s="96">
        <f t="shared" si="115"/>
        <v>2.1213203435596446E-3</v>
      </c>
      <c r="L129" s="95">
        <f t="shared" si="104"/>
        <v>0.10796666666666667</v>
      </c>
      <c r="M129" s="96">
        <f t="shared" si="105"/>
        <v>2.7088918837958873E-3</v>
      </c>
      <c r="N129" s="25">
        <f t="shared" si="116"/>
        <v>0.26200000000000001</v>
      </c>
      <c r="O129" s="41">
        <f t="shared" si="117"/>
        <v>2.6457513110645929E-3</v>
      </c>
      <c r="P129" s="25">
        <f t="shared" si="106"/>
        <v>0.17746666666666666</v>
      </c>
      <c r="Q129" s="41">
        <f t="shared" si="107"/>
        <v>3.1365738056189966E-3</v>
      </c>
      <c r="R129" s="95">
        <f>AVERAGE(R121:S121)</f>
        <v>0.30299999999999999</v>
      </c>
      <c r="S129" s="96">
        <f>STDEV(R121:S121)</f>
        <v>1.4142135623730963E-3</v>
      </c>
      <c r="T129" s="95">
        <f t="shared" si="108"/>
        <v>0.21846666666666664</v>
      </c>
      <c r="U129" s="96">
        <f t="shared" si="109"/>
        <v>2.1995670569671718E-3</v>
      </c>
    </row>
    <row r="130" spans="1:21" x14ac:dyDescent="0.3">
      <c r="A130" s="30"/>
      <c r="B130" s="95">
        <f t="shared" si="110"/>
        <v>0.13900000000000001</v>
      </c>
      <c r="C130" s="96">
        <f t="shared" si="111"/>
        <v>3.605551275463977E-3</v>
      </c>
      <c r="D130" s="95">
        <f t="shared" si="100"/>
        <v>4.1800000000000018E-2</v>
      </c>
      <c r="E130" s="96">
        <f t="shared" si="101"/>
        <v>4.5229573132125368E-3</v>
      </c>
      <c r="F130" s="25">
        <f t="shared" si="112"/>
        <v>0.18200000000000002</v>
      </c>
      <c r="G130" s="41">
        <f t="shared" si="113"/>
        <v>7.0000000000000062E-3</v>
      </c>
      <c r="H130" s="25">
        <f t="shared" si="102"/>
        <v>8.4800000000000028E-2</v>
      </c>
      <c r="I130" s="41">
        <f t="shared" si="103"/>
        <v>7.5137968336349732E-3</v>
      </c>
      <c r="J130" s="95">
        <f t="shared" si="114"/>
        <v>0.22500000000000001</v>
      </c>
      <c r="K130" s="96">
        <f t="shared" si="115"/>
        <v>0</v>
      </c>
      <c r="L130" s="95">
        <f t="shared" si="104"/>
        <v>0.12780000000000002</v>
      </c>
      <c r="M130" s="96">
        <f t="shared" si="105"/>
        <v>2.7307769694983994E-3</v>
      </c>
      <c r="N130" s="25">
        <f t="shared" si="116"/>
        <v>0.30933333333333329</v>
      </c>
      <c r="O130" s="41">
        <f t="shared" si="117"/>
        <v>5.0332229568471705E-3</v>
      </c>
      <c r="P130" s="25">
        <f t="shared" si="106"/>
        <v>0.21213333333333328</v>
      </c>
      <c r="Q130" s="41">
        <f t="shared" si="107"/>
        <v>5.726296900307932E-3</v>
      </c>
      <c r="R130" s="95">
        <f t="shared" si="118"/>
        <v>0.35966666666666663</v>
      </c>
      <c r="S130" s="96">
        <f t="shared" si="119"/>
        <v>2.8867513459481312E-3</v>
      </c>
      <c r="T130" s="95">
        <f t="shared" si="108"/>
        <v>0.26246666666666663</v>
      </c>
      <c r="U130" s="96">
        <f t="shared" si="109"/>
        <v>3.9737232151316488E-3</v>
      </c>
    </row>
    <row r="131" spans="1:21" x14ac:dyDescent="0.3">
      <c r="A131" s="30"/>
      <c r="B131" s="95">
        <f t="shared" si="110"/>
        <v>0.18433333333333332</v>
      </c>
      <c r="C131" s="96">
        <f t="shared" si="111"/>
        <v>6.8068592855540519E-3</v>
      </c>
      <c r="D131" s="95">
        <f t="shared" si="100"/>
        <v>5.9399999999999981E-2</v>
      </c>
      <c r="E131" s="96">
        <f t="shared" si="101"/>
        <v>7.8631146137247386E-3</v>
      </c>
      <c r="F131" s="25">
        <f t="shared" si="112"/>
        <v>0.25</v>
      </c>
      <c r="G131" s="41">
        <f t="shared" si="113"/>
        <v>1.3527749258468695E-2</v>
      </c>
      <c r="H131" s="25">
        <f t="shared" si="102"/>
        <v>0.12506666666666666</v>
      </c>
      <c r="I131" s="41">
        <f t="shared" si="103"/>
        <v>1.408883380891543E-2</v>
      </c>
      <c r="J131" s="95">
        <f t="shared" si="114"/>
        <v>0.3105</v>
      </c>
      <c r="K131" s="96">
        <f t="shared" si="115"/>
        <v>3.5355339059327407E-3</v>
      </c>
      <c r="L131" s="95">
        <f t="shared" si="104"/>
        <v>0.18556666666666666</v>
      </c>
      <c r="M131" s="96">
        <f t="shared" si="105"/>
        <v>5.2910526452907411E-3</v>
      </c>
      <c r="N131" s="25">
        <f>AVERAGE(N123:O123)</f>
        <v>0.40649999999999997</v>
      </c>
      <c r="O131" s="41">
        <f>STDEV(N123:O123)</f>
        <v>6.3639610306788939E-3</v>
      </c>
      <c r="P131" s="25">
        <f t="shared" si="106"/>
        <v>0.28156666666666663</v>
      </c>
      <c r="Q131" s="41">
        <f t="shared" si="107"/>
        <v>7.4829965986386556E-3</v>
      </c>
      <c r="R131" s="95">
        <f t="shared" si="118"/>
        <v>0.47166666666666668</v>
      </c>
      <c r="S131" s="96">
        <f t="shared" si="119"/>
        <v>1.1547005383792527E-3</v>
      </c>
      <c r="T131" s="95">
        <f t="shared" si="108"/>
        <v>0.34673333333333334</v>
      </c>
      <c r="U131" s="96">
        <f t="shared" si="109"/>
        <v>4.1022641831763426E-3</v>
      </c>
    </row>
    <row r="132" spans="1:21" x14ac:dyDescent="0.3">
      <c r="A132" s="30"/>
      <c r="B132" s="95"/>
      <c r="C132" s="96"/>
      <c r="D132" s="95"/>
      <c r="E132" s="95"/>
      <c r="F132" s="25"/>
      <c r="G132" s="41"/>
      <c r="H132" s="25"/>
      <c r="I132" s="25"/>
      <c r="J132" s="95"/>
      <c r="K132" s="96"/>
      <c r="L132" s="95"/>
      <c r="M132" s="95"/>
      <c r="N132" s="25"/>
      <c r="O132" s="41"/>
      <c r="P132" s="25"/>
      <c r="Q132" s="25"/>
      <c r="R132" s="95"/>
      <c r="S132" s="96"/>
      <c r="T132" s="95"/>
      <c r="U132" s="99"/>
    </row>
    <row r="133" spans="1:21" ht="62" x14ac:dyDescent="0.3">
      <c r="B133" s="94" t="s">
        <v>49</v>
      </c>
      <c r="C133" s="94" t="s">
        <v>43</v>
      </c>
      <c r="D133" s="93"/>
      <c r="E133" s="93"/>
      <c r="F133" s="34" t="s">
        <v>49</v>
      </c>
      <c r="G133" s="34" t="s">
        <v>43</v>
      </c>
      <c r="J133" s="94" t="s">
        <v>49</v>
      </c>
      <c r="K133" s="94" t="s">
        <v>43</v>
      </c>
      <c r="L133" s="93"/>
      <c r="M133" s="93"/>
      <c r="N133" s="34" t="s">
        <v>49</v>
      </c>
      <c r="O133" s="34" t="s">
        <v>43</v>
      </c>
      <c r="R133" s="94" t="s">
        <v>49</v>
      </c>
      <c r="S133" s="94" t="s">
        <v>43</v>
      </c>
      <c r="T133" s="93"/>
      <c r="U133" s="93"/>
    </row>
    <row r="134" spans="1:21" x14ac:dyDescent="0.3">
      <c r="B134" s="95">
        <f>((B126-G16)+0)/0.003</f>
        <v>10.133333333333336</v>
      </c>
      <c r="C134" s="95">
        <f>E126/D126*B134</f>
        <v>0.71046597720222016</v>
      </c>
      <c r="D134" s="97"/>
      <c r="E134" s="98"/>
      <c r="F134" s="25">
        <f>((F126-G16)+0)/0.003</f>
        <v>15.355555555555558</v>
      </c>
      <c r="G134" s="25">
        <f>I126/H126*F134</f>
        <v>1.1324926854243629</v>
      </c>
      <c r="H134" s="33"/>
      <c r="I134" s="32"/>
      <c r="J134" s="95">
        <f>((J126-G16)+0)/0.003</f>
        <v>28.244444444444444</v>
      </c>
      <c r="K134" s="95">
        <f>M126/L126*J134</f>
        <v>1.0650781822906414</v>
      </c>
      <c r="L134" s="97"/>
      <c r="M134" s="98"/>
      <c r="N134" s="25">
        <f>((N126-G16)+0)/0.003</f>
        <v>40.688888888888897</v>
      </c>
      <c r="O134" s="25">
        <f>Q126/P126*N134</f>
        <v>0.53154461951907961</v>
      </c>
      <c r="P134" s="33"/>
      <c r="Q134" s="32"/>
      <c r="R134" s="95">
        <f>((R126-G16)+0)/0.003</f>
        <v>48.8</v>
      </c>
      <c r="S134" s="95">
        <f>U126/T126*R134</f>
        <v>1.1324926854243629</v>
      </c>
      <c r="T134" s="97"/>
      <c r="U134" s="98"/>
    </row>
    <row r="135" spans="1:21" x14ac:dyDescent="0.3">
      <c r="B135" s="95">
        <f t="shared" ref="B135:B139" si="120">((B127-G17)+0)/0.003</f>
        <v>9.466666666666665</v>
      </c>
      <c r="C135" s="95">
        <f t="shared" ref="C135:C139" si="121">E127/D127*B135</f>
        <v>0.74322335295720621</v>
      </c>
      <c r="D135" s="99"/>
      <c r="E135" s="99"/>
      <c r="F135" s="25">
        <f t="shared" ref="F135:F139" si="122">((F127-G17)+0)/0.003</f>
        <v>16.799999999999994</v>
      </c>
      <c r="G135" s="25">
        <f t="shared" ref="G135:G138" si="123">I127/H127*F135</f>
        <v>1.2005289839357658</v>
      </c>
      <c r="H135" s="24"/>
      <c r="I135" s="24"/>
      <c r="J135" s="95">
        <f t="shared" ref="J135:J139" si="124">((J127-G17)+0)/0.003</f>
        <v>31.522222222222211</v>
      </c>
      <c r="K135" s="95">
        <f t="shared" ref="K135:K139" si="125">M127/L127*J135</f>
        <v>5.9173764385362464</v>
      </c>
      <c r="L135" s="99"/>
      <c r="M135" s="99"/>
      <c r="N135" s="25">
        <f t="shared" ref="N135:N139" si="126">((N127-G17)+0)/0.003</f>
        <v>43.577777777777769</v>
      </c>
      <c r="O135" s="25">
        <f t="shared" ref="O135:O139" si="127">Q127/P127*N135</f>
        <v>2.210365192839018</v>
      </c>
      <c r="P135" s="24"/>
      <c r="Q135" s="24"/>
      <c r="R135" s="95">
        <f t="shared" ref="R135:R139" si="128">((R127-G17)+0)/0.003</f>
        <v>53.355555555555554</v>
      </c>
      <c r="S135" s="95">
        <f t="shared" ref="S135:S139" si="129">U127/T127*R135</f>
        <v>1.0348427276158787</v>
      </c>
      <c r="T135" s="99"/>
      <c r="U135" s="99"/>
    </row>
    <row r="136" spans="1:21" x14ac:dyDescent="0.3">
      <c r="B136" s="95">
        <f t="shared" si="120"/>
        <v>10.722222222222221</v>
      </c>
      <c r="C136" s="95">
        <f>E128/D128*B136</f>
        <v>0.91864865096256776</v>
      </c>
      <c r="D136" s="99"/>
      <c r="E136" s="99"/>
      <c r="F136" s="25">
        <f t="shared" si="122"/>
        <v>17.444444444444446</v>
      </c>
      <c r="G136" s="25">
        <f t="shared" si="123"/>
        <v>1.9272482233188646</v>
      </c>
      <c r="H136" s="24"/>
      <c r="I136" s="24"/>
      <c r="J136" s="95">
        <f t="shared" si="124"/>
        <v>29.222222222222221</v>
      </c>
      <c r="K136" s="95">
        <f t="shared" si="125"/>
        <v>0.7524211361581804</v>
      </c>
      <c r="L136" s="99"/>
      <c r="M136" s="99"/>
      <c r="N136" s="25">
        <f t="shared" si="126"/>
        <v>48.333333333333336</v>
      </c>
      <c r="O136" s="25">
        <f t="shared" si="127"/>
        <v>1.9272482233188646</v>
      </c>
      <c r="P136" s="24"/>
      <c r="Q136" s="24"/>
      <c r="R136" s="95">
        <f t="shared" si="128"/>
        <v>60.777777777777771</v>
      </c>
      <c r="S136" s="95">
        <f t="shared" si="129"/>
        <v>2.2218253613882317</v>
      </c>
      <c r="T136" s="99"/>
      <c r="U136" s="99"/>
    </row>
    <row r="137" spans="1:21" x14ac:dyDescent="0.3">
      <c r="B137" s="95">
        <f t="shared" si="120"/>
        <v>12.711111111111109</v>
      </c>
      <c r="C137" s="95">
        <f t="shared" si="121"/>
        <v>1.1629191512658792</v>
      </c>
      <c r="D137" s="99"/>
      <c r="E137" s="99"/>
      <c r="F137" s="25">
        <f t="shared" si="122"/>
        <v>22.488888888888887</v>
      </c>
      <c r="G137" s="25">
        <f t="shared" si="123"/>
        <v>1.9390173696458637</v>
      </c>
      <c r="H137" s="24"/>
      <c r="I137" s="24"/>
      <c r="J137" s="95">
        <f t="shared" si="124"/>
        <v>35.988888888888887</v>
      </c>
      <c r="K137" s="95">
        <f t="shared" si="125"/>
        <v>0.90296396126529577</v>
      </c>
      <c r="L137" s="99"/>
      <c r="M137" s="99"/>
      <c r="N137" s="25">
        <f t="shared" si="126"/>
        <v>59.155555555555551</v>
      </c>
      <c r="O137" s="25">
        <f t="shared" si="127"/>
        <v>1.0455246018729987</v>
      </c>
      <c r="P137" s="24"/>
      <c r="Q137" s="24"/>
      <c r="R137" s="95">
        <f t="shared" si="128"/>
        <v>72.822222222222209</v>
      </c>
      <c r="S137" s="95">
        <f t="shared" si="129"/>
        <v>0.7331890189890572</v>
      </c>
      <c r="T137" s="99"/>
      <c r="U137" s="99"/>
    </row>
    <row r="138" spans="1:21" x14ac:dyDescent="0.3">
      <c r="B138" s="95">
        <f t="shared" si="120"/>
        <v>13.933333333333339</v>
      </c>
      <c r="C138" s="95">
        <f t="shared" si="121"/>
        <v>1.5076524377375122</v>
      </c>
      <c r="D138" s="99"/>
      <c r="E138" s="99"/>
      <c r="F138" s="25">
        <f t="shared" si="122"/>
        <v>28.266666666666676</v>
      </c>
      <c r="G138" s="25">
        <f t="shared" si="123"/>
        <v>2.5045989445449912</v>
      </c>
      <c r="H138" s="24"/>
      <c r="I138" s="24"/>
      <c r="J138" s="95">
        <f t="shared" si="124"/>
        <v>42.600000000000009</v>
      </c>
      <c r="K138" s="95">
        <f t="shared" si="125"/>
        <v>0.91025898983279974</v>
      </c>
      <c r="L138" s="99"/>
      <c r="M138" s="99"/>
      <c r="N138" s="25">
        <f t="shared" si="126"/>
        <v>70.711111111111094</v>
      </c>
      <c r="O138" s="25">
        <f t="shared" si="127"/>
        <v>1.9087656334359773</v>
      </c>
      <c r="P138" s="24"/>
      <c r="Q138" s="24"/>
      <c r="R138" s="95">
        <f t="shared" si="128"/>
        <v>87.48888888888888</v>
      </c>
      <c r="S138" s="95">
        <f t="shared" si="129"/>
        <v>1.324574405043883</v>
      </c>
      <c r="T138" s="99"/>
      <c r="U138" s="99"/>
    </row>
    <row r="139" spans="1:21" x14ac:dyDescent="0.3">
      <c r="B139" s="95">
        <f t="shared" si="120"/>
        <v>19.799999999999994</v>
      </c>
      <c r="C139" s="95">
        <f t="shared" si="121"/>
        <v>2.621038204574913</v>
      </c>
      <c r="D139" s="99"/>
      <c r="E139" s="99"/>
      <c r="F139" s="25">
        <f t="shared" si="122"/>
        <v>41.688888888888883</v>
      </c>
      <c r="G139" s="25">
        <f>I131/H131*F139</f>
        <v>4.696277936305143</v>
      </c>
      <c r="H139" s="24"/>
      <c r="I139" s="24"/>
      <c r="J139" s="95">
        <f t="shared" si="124"/>
        <v>61.855555555555554</v>
      </c>
      <c r="K139" s="95">
        <f t="shared" si="125"/>
        <v>1.7636842150969136</v>
      </c>
      <c r="L139" s="99"/>
      <c r="M139" s="99"/>
      <c r="N139" s="25">
        <f t="shared" si="126"/>
        <v>93.85555555555554</v>
      </c>
      <c r="O139" s="25">
        <f t="shared" si="127"/>
        <v>2.4943321995462182</v>
      </c>
      <c r="P139" s="24"/>
      <c r="Q139" s="24"/>
      <c r="R139" s="95">
        <f t="shared" si="128"/>
        <v>115.57777777777778</v>
      </c>
      <c r="S139" s="95">
        <f t="shared" si="129"/>
        <v>1.3674213943921143</v>
      </c>
      <c r="T139" s="99"/>
      <c r="U139" s="99"/>
    </row>
    <row r="140" spans="1:21" x14ac:dyDescent="0.3">
      <c r="B140" s="25"/>
      <c r="C140" s="41"/>
      <c r="D140" s="24"/>
      <c r="E140" s="24"/>
      <c r="F140" s="25"/>
      <c r="G140" s="41"/>
      <c r="H140" s="24"/>
      <c r="I140" s="24"/>
      <c r="J140" s="25"/>
      <c r="K140" s="41"/>
      <c r="L140" s="24"/>
      <c r="M140" s="24"/>
      <c r="N140" s="25"/>
      <c r="O140" s="41"/>
      <c r="P140" s="24"/>
      <c r="Q140" s="24"/>
      <c r="R140" s="25"/>
      <c r="S140" s="25"/>
      <c r="T140" s="24"/>
      <c r="U140" s="24"/>
    </row>
    <row r="141" spans="1:21" x14ac:dyDescent="0.3">
      <c r="T141" s="24"/>
      <c r="U141" s="24"/>
    </row>
    <row r="142" spans="1:21" ht="31" x14ac:dyDescent="0.3">
      <c r="A142" s="100" t="s">
        <v>85</v>
      </c>
      <c r="B142" s="31">
        <v>10</v>
      </c>
      <c r="C142" s="31">
        <v>20</v>
      </c>
      <c r="D142" s="31">
        <v>30</v>
      </c>
      <c r="E142" s="31">
        <v>40</v>
      </c>
      <c r="F142" s="31">
        <v>50</v>
      </c>
      <c r="G142" s="29" t="s">
        <v>47</v>
      </c>
      <c r="H142" s="29" t="s">
        <v>46</v>
      </c>
      <c r="I142" s="29" t="s">
        <v>45</v>
      </c>
      <c r="J142" s="30"/>
      <c r="K142" s="29" t="s">
        <v>44</v>
      </c>
      <c r="L142" s="29" t="s">
        <v>15</v>
      </c>
      <c r="M142" s="29" t="s">
        <v>43</v>
      </c>
      <c r="N142" s="52" t="s">
        <v>42</v>
      </c>
      <c r="O142" s="53" t="s">
        <v>41</v>
      </c>
      <c r="P142" s="53" t="s">
        <v>40</v>
      </c>
      <c r="Q142" s="52" t="s">
        <v>39</v>
      </c>
      <c r="R142" s="52" t="s">
        <v>38</v>
      </c>
      <c r="S142" s="25"/>
      <c r="T142" s="24"/>
      <c r="U142" s="24"/>
    </row>
    <row r="143" spans="1:21" x14ac:dyDescent="0.3">
      <c r="A143" s="22">
        <v>400</v>
      </c>
      <c r="B143" s="26">
        <f>B134</f>
        <v>10.133333333333336</v>
      </c>
      <c r="C143" s="26">
        <f>F134</f>
        <v>15.355555555555558</v>
      </c>
      <c r="D143" s="26">
        <f>J134</f>
        <v>28.244444444444444</v>
      </c>
      <c r="E143" s="26">
        <f>N134</f>
        <v>40.688888888888897</v>
      </c>
      <c r="F143" s="26">
        <f>R134</f>
        <v>48.8</v>
      </c>
      <c r="G143" s="25">
        <f>INDEX(LINEST(B143:F143,B142:F142,TRUE,TRUE),1,1)</f>
        <v>1.0266666666666666</v>
      </c>
      <c r="H143" s="25">
        <f>SUMSQ(C134,G134,K134,O134,S134)/3</f>
        <v>1.4955908289241651</v>
      </c>
      <c r="I143" s="25">
        <f>SQRT(H143/DEVSQ(B142:F142))</f>
        <v>3.8672869416739239E-2</v>
      </c>
      <c r="J143" s="28"/>
      <c r="K143" s="27">
        <f t="shared" ref="K143:K148" si="130">1/A143</f>
        <v>2.5000000000000001E-3</v>
      </c>
      <c r="L143" s="26">
        <f t="shared" ref="L143:L148" si="131">1/G143</f>
        <v>0.97402597402597413</v>
      </c>
      <c r="M143" s="25">
        <f t="shared" ref="M143:M148" si="132">I143/G143*L143</f>
        <v>3.6689979839628642E-2</v>
      </c>
      <c r="N143" s="54">
        <f>INDEX(LINEST(L143:L148,K143:K148,TRUE,TRUE),1,1)</f>
        <v>317.88658494903297</v>
      </c>
      <c r="O143" s="54">
        <f>SQRT(Q146/DEVSQ(K143:K148))</f>
        <v>37.494288456903725</v>
      </c>
      <c r="P143" s="55">
        <f>INDEX(LINEST(L143:L148,K143:K148,TRUE,TRUE),1,2)</f>
        <v>0.21382718958730362</v>
      </c>
      <c r="Q143" s="55">
        <f>SQRT(Q146*SUMSQ(K143:K148)/DEVSQ(K143:K148)/6)</f>
        <v>6.141987496638824E-2</v>
      </c>
      <c r="R143" s="52">
        <f>INDEX(LINEST(K143:K148,L143:L148,TRUE,TRUE),3,1)</f>
        <v>0.98338293871143201</v>
      </c>
      <c r="S143" s="25"/>
      <c r="T143" s="24"/>
      <c r="U143" s="24"/>
    </row>
    <row r="144" spans="1:21" x14ac:dyDescent="0.3">
      <c r="A144" s="22">
        <v>500</v>
      </c>
      <c r="B144" s="26">
        <f t="shared" ref="B144:B148" si="133">B135</f>
        <v>9.466666666666665</v>
      </c>
      <c r="C144" s="26">
        <f t="shared" ref="C144:C148" si="134">F135</f>
        <v>16.799999999999994</v>
      </c>
      <c r="D144" s="26">
        <f t="shared" ref="D144:D148" si="135">J135</f>
        <v>31.522222222222211</v>
      </c>
      <c r="E144" s="26">
        <f t="shared" ref="E144:E148" si="136">N135</f>
        <v>43.577777777777769</v>
      </c>
      <c r="F144" s="26">
        <f t="shared" ref="F144:F148" si="137">R135</f>
        <v>53.355555555555554</v>
      </c>
      <c r="G144" s="25">
        <f>INDEX(LINEST(B144:F144,B142:F142,TRUE,TRUE),1,1)</f>
        <v>1.1455555555555557</v>
      </c>
      <c r="H144" s="25">
        <f t="shared" ref="H144:H148" si="138">SUMSQ(C135,G135,K135,O135,S135)/3</f>
        <v>14.32186948853615</v>
      </c>
      <c r="I144" s="25">
        <f>SQRT(H144/DEVSQ(B142:F142))</f>
        <v>0.11967401342202973</v>
      </c>
      <c r="J144" s="28"/>
      <c r="K144" s="27">
        <f t="shared" si="130"/>
        <v>2E-3</v>
      </c>
      <c r="L144" s="26">
        <f t="shared" si="131"/>
        <v>0.87293889427740046</v>
      </c>
      <c r="M144" s="25">
        <f t="shared" si="132"/>
        <v>9.1194268530871841E-2</v>
      </c>
      <c r="N144" s="52"/>
      <c r="O144" s="53"/>
      <c r="P144" s="53"/>
      <c r="Q144" s="55"/>
      <c r="R144" s="52"/>
      <c r="S144" s="25"/>
      <c r="T144" s="24"/>
      <c r="U144" s="24"/>
    </row>
    <row r="145" spans="1:21" x14ac:dyDescent="0.3">
      <c r="A145" s="22">
        <v>600</v>
      </c>
      <c r="B145" s="26">
        <f t="shared" si="133"/>
        <v>10.722222222222221</v>
      </c>
      <c r="C145" s="26">
        <f t="shared" si="134"/>
        <v>17.444444444444446</v>
      </c>
      <c r="D145" s="26">
        <f t="shared" si="135"/>
        <v>29.222222222222221</v>
      </c>
      <c r="E145" s="26">
        <f t="shared" si="136"/>
        <v>48.333333333333336</v>
      </c>
      <c r="F145" s="26">
        <f t="shared" si="137"/>
        <v>60.777777777777771</v>
      </c>
      <c r="G145" s="25">
        <f>INDEX(LINEST(B145:F145,B142:F142,TRUE,TRUE),1,1)</f>
        <v>1.31</v>
      </c>
      <c r="H145" s="25">
        <f t="shared" si="138"/>
        <v>4.5917107583774337</v>
      </c>
      <c r="I145" s="25">
        <f>SQRT(H145/DEVSQ(B142:F142))</f>
        <v>6.776216317663887E-2</v>
      </c>
      <c r="J145" s="28"/>
      <c r="K145" s="27">
        <f t="shared" si="130"/>
        <v>1.6666666666666668E-3</v>
      </c>
      <c r="L145" s="26">
        <f t="shared" si="131"/>
        <v>0.76335877862595414</v>
      </c>
      <c r="M145" s="25">
        <f t="shared" si="132"/>
        <v>3.948613902257378E-2</v>
      </c>
      <c r="N145" s="52"/>
      <c r="O145" s="53"/>
      <c r="P145" s="53"/>
      <c r="Q145" s="59" t="s">
        <v>21</v>
      </c>
      <c r="R145" s="52"/>
      <c r="S145" s="25"/>
      <c r="T145" s="24"/>
      <c r="U145" s="24"/>
    </row>
    <row r="146" spans="1:21" x14ac:dyDescent="0.3">
      <c r="A146" s="22">
        <v>800</v>
      </c>
      <c r="B146" s="26">
        <f t="shared" si="133"/>
        <v>12.711111111111109</v>
      </c>
      <c r="C146" s="26">
        <f t="shared" si="134"/>
        <v>22.488888888888887</v>
      </c>
      <c r="D146" s="26">
        <f t="shared" si="135"/>
        <v>35.988888888888887</v>
      </c>
      <c r="E146" s="26">
        <f t="shared" si="136"/>
        <v>59.155555555555551</v>
      </c>
      <c r="F146" s="26">
        <f t="shared" si="137"/>
        <v>72.822222222222209</v>
      </c>
      <c r="G146" s="25">
        <f>INDEX(LINEST(B146:F146,B142:F142,TRUE,TRUE),1,1)</f>
        <v>1.5688888888888886</v>
      </c>
      <c r="H146" s="25">
        <f t="shared" si="138"/>
        <v>2.5194003527336868</v>
      </c>
      <c r="I146" s="25">
        <f>SQRT(H146/DEVSQ(B142:F142))</f>
        <v>5.0193628606962526E-2</v>
      </c>
      <c r="J146" s="28"/>
      <c r="K146" s="27">
        <f t="shared" si="130"/>
        <v>1.25E-3</v>
      </c>
      <c r="L146" s="26">
        <f t="shared" si="131"/>
        <v>0.63739376770538259</v>
      </c>
      <c r="M146" s="25">
        <f t="shared" si="132"/>
        <v>2.0392206407462376E-2</v>
      </c>
      <c r="N146" s="52"/>
      <c r="O146" s="53"/>
      <c r="P146" s="53"/>
      <c r="Q146" s="55">
        <f>SUMSQ(M143:M148)/4</f>
        <v>3.099508697305678E-3</v>
      </c>
      <c r="R146" s="55"/>
      <c r="S146" s="25"/>
      <c r="T146" s="24"/>
      <c r="U146" s="24"/>
    </row>
    <row r="147" spans="1:21" ht="18" customHeight="1" x14ac:dyDescent="0.3">
      <c r="A147" s="22">
        <v>1000</v>
      </c>
      <c r="B147" s="26">
        <f t="shared" si="133"/>
        <v>13.933333333333339</v>
      </c>
      <c r="C147" s="26">
        <f t="shared" si="134"/>
        <v>28.266666666666676</v>
      </c>
      <c r="D147" s="26">
        <f t="shared" si="135"/>
        <v>42.600000000000009</v>
      </c>
      <c r="E147" s="26">
        <f t="shared" si="136"/>
        <v>70.711111111111094</v>
      </c>
      <c r="F147" s="26">
        <f t="shared" si="137"/>
        <v>87.48888888888888</v>
      </c>
      <c r="G147" s="25">
        <f>INDEX(LINEST(B147:F147,B142:F142,TRUE,TRUE),1,1)</f>
        <v>1.895555555555555</v>
      </c>
      <c r="H147" s="25">
        <f t="shared" si="138"/>
        <v>4.9241622574955937</v>
      </c>
      <c r="I147" s="25">
        <f>SQRT(H147/DEVSQ(B142:F142))</f>
        <v>7.0172375316042951E-2</v>
      </c>
      <c r="J147" s="28"/>
      <c r="K147" s="27">
        <f t="shared" si="130"/>
        <v>1E-3</v>
      </c>
      <c r="L147" s="26">
        <f t="shared" si="131"/>
        <v>0.5275498241500588</v>
      </c>
      <c r="M147" s="25">
        <f t="shared" si="132"/>
        <v>1.9529590757534205E-2</v>
      </c>
      <c r="N147" s="52"/>
      <c r="O147" s="53" t="s">
        <v>22</v>
      </c>
      <c r="P147" s="53" t="s">
        <v>23</v>
      </c>
      <c r="Q147" s="59" t="s">
        <v>24</v>
      </c>
      <c r="R147" s="52" t="s">
        <v>23</v>
      </c>
      <c r="S147" s="25"/>
      <c r="T147" s="24"/>
      <c r="U147" s="24"/>
    </row>
    <row r="148" spans="1:21" x14ac:dyDescent="0.3">
      <c r="A148" s="22">
        <v>1400</v>
      </c>
      <c r="B148" s="26">
        <f t="shared" si="133"/>
        <v>19.799999999999994</v>
      </c>
      <c r="C148" s="26">
        <f t="shared" si="134"/>
        <v>41.688888888888883</v>
      </c>
      <c r="D148" s="26">
        <f t="shared" si="135"/>
        <v>61.855555555555554</v>
      </c>
      <c r="E148" s="26">
        <f t="shared" si="136"/>
        <v>93.85555555555554</v>
      </c>
      <c r="F148" s="26">
        <f t="shared" si="137"/>
        <v>115.57777777777778</v>
      </c>
      <c r="G148" s="25">
        <f>INDEX(LINEST(B148:F148,B142:F142,TRUE,TRUE),1,1)</f>
        <v>2.4372222222222226</v>
      </c>
      <c r="H148" s="25">
        <f t="shared" si="138"/>
        <v>13.37566137566138</v>
      </c>
      <c r="I148" s="25">
        <f>SQRT(H148/DEVSQ(B142:F142))</f>
        <v>0.11565319440318707</v>
      </c>
      <c r="J148" s="28"/>
      <c r="K148" s="27">
        <f t="shared" si="130"/>
        <v>7.1428571428571429E-4</v>
      </c>
      <c r="L148" s="26">
        <f t="shared" si="131"/>
        <v>0.41030316845224518</v>
      </c>
      <c r="M148" s="25">
        <f t="shared" si="132"/>
        <v>1.94700637769437E-2</v>
      </c>
      <c r="N148" s="56"/>
      <c r="O148" s="57">
        <f>N143/P143</f>
        <v>1486.6518405005875</v>
      </c>
      <c r="P148" s="57">
        <f>(O143/N143+Q143/P143)*O148</f>
        <v>602.37549241328452</v>
      </c>
      <c r="Q148" s="58">
        <f>1/P143/500</f>
        <v>9.3533474571690003E-3</v>
      </c>
      <c r="R148" s="58">
        <f>Q143/P143*Q148</f>
        <v>2.6866622174910549E-3</v>
      </c>
      <c r="S148" s="25"/>
      <c r="T148" s="24"/>
      <c r="U148" s="24"/>
    </row>
    <row r="149" spans="1:21" x14ac:dyDescent="0.3">
      <c r="R149" s="23"/>
    </row>
  </sheetData>
  <phoneticPr fontId="3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5"/>
  <sheetViews>
    <sheetView zoomScale="124" zoomScaleNormal="124" zoomScalePageLayoutView="124" workbookViewId="0">
      <selection activeCell="S75" sqref="S75"/>
    </sheetView>
  </sheetViews>
  <sheetFormatPr defaultColWidth="8.83203125" defaultRowHeight="14" x14ac:dyDescent="0.3"/>
  <cols>
    <col min="17" max="18" width="9.33203125" customWidth="1"/>
    <col min="19" max="19" width="9.6640625" customWidth="1"/>
  </cols>
  <sheetData>
    <row r="1" spans="1:12" x14ac:dyDescent="0.3">
      <c r="A1" s="20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1" t="s">
        <v>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3">
      <c r="A5" s="2" t="s">
        <v>2</v>
      </c>
      <c r="B5" s="1"/>
      <c r="C5" s="1"/>
      <c r="D5" s="1"/>
      <c r="E5" s="1" t="s">
        <v>3</v>
      </c>
      <c r="F5" s="1"/>
      <c r="G5" s="1"/>
      <c r="H5" s="1"/>
      <c r="I5" s="1"/>
      <c r="J5" s="1"/>
      <c r="K5" s="1"/>
      <c r="L5" s="1"/>
    </row>
    <row r="6" spans="1:12" x14ac:dyDescent="0.3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3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3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28" x14ac:dyDescent="0.3">
      <c r="A9" s="4" t="s">
        <v>5</v>
      </c>
      <c r="B9" s="4" t="s">
        <v>6</v>
      </c>
      <c r="C9" s="4" t="s">
        <v>6</v>
      </c>
      <c r="D9" s="4" t="s">
        <v>6</v>
      </c>
      <c r="E9" s="5" t="s">
        <v>7</v>
      </c>
      <c r="F9" s="5" t="s">
        <v>8</v>
      </c>
      <c r="G9" s="6"/>
      <c r="H9" s="7"/>
      <c r="I9" s="7"/>
      <c r="J9" s="7"/>
      <c r="K9" s="6"/>
      <c r="L9" s="6"/>
    </row>
    <row r="10" spans="1:12" x14ac:dyDescent="0.3">
      <c r="A10" s="2">
        <v>200</v>
      </c>
      <c r="B10" s="2">
        <v>5.8000000000000003E-2</v>
      </c>
      <c r="C10" s="2">
        <v>5.8000000000000003E-2</v>
      </c>
      <c r="D10" s="2">
        <v>5.8000000000000003E-2</v>
      </c>
      <c r="E10" s="8">
        <f>AVERAGE(B10:D10)</f>
        <v>5.8000000000000003E-2</v>
      </c>
      <c r="F10" s="8">
        <f>STDEV(B10:D10)</f>
        <v>0</v>
      </c>
      <c r="G10" s="9"/>
      <c r="H10" s="9"/>
      <c r="I10" s="9"/>
      <c r="J10" s="9"/>
      <c r="K10" s="9"/>
      <c r="L10" s="9"/>
    </row>
    <row r="11" spans="1:12" x14ac:dyDescent="0.3">
      <c r="A11" s="2">
        <v>400</v>
      </c>
      <c r="B11" s="2">
        <v>6.4000000000000001E-2</v>
      </c>
      <c r="C11" s="2">
        <v>6.4000000000000001E-2</v>
      </c>
      <c r="D11" s="2">
        <v>6.4000000000000001E-2</v>
      </c>
      <c r="E11" s="8">
        <f t="shared" ref="E11:E15" si="0">AVERAGE(B11:D11)</f>
        <v>6.4000000000000001E-2</v>
      </c>
      <c r="F11" s="8">
        <f t="shared" ref="F11:F15" si="1">STDEV(B11:D11)</f>
        <v>0</v>
      </c>
      <c r="G11" s="9"/>
      <c r="H11" s="9"/>
      <c r="I11" s="9"/>
      <c r="J11" s="9"/>
      <c r="K11" s="9"/>
      <c r="L11" s="9"/>
    </row>
    <row r="12" spans="1:12" x14ac:dyDescent="0.3">
      <c r="A12" s="2">
        <v>600</v>
      </c>
      <c r="B12" s="2">
        <v>7.2999999999999995E-2</v>
      </c>
      <c r="C12" s="2">
        <v>7.2999999999999995E-2</v>
      </c>
      <c r="D12" s="2">
        <v>7.4999999999999997E-2</v>
      </c>
      <c r="E12" s="8">
        <f t="shared" si="0"/>
        <v>7.3666666666666658E-2</v>
      </c>
      <c r="F12" s="8">
        <f t="shared" si="1"/>
        <v>1.1547005383792527E-3</v>
      </c>
      <c r="G12" s="9"/>
      <c r="H12" s="9"/>
      <c r="I12" s="9"/>
      <c r="J12" s="9"/>
      <c r="K12" s="9"/>
      <c r="L12" s="9"/>
    </row>
    <row r="13" spans="1:12" x14ac:dyDescent="0.3">
      <c r="A13" s="2">
        <v>800</v>
      </c>
      <c r="B13" s="2">
        <v>8.4000000000000005E-2</v>
      </c>
      <c r="C13" s="2">
        <v>8.5000000000000006E-2</v>
      </c>
      <c r="D13" s="2">
        <v>8.5000000000000006E-2</v>
      </c>
      <c r="E13" s="8">
        <f t="shared" si="0"/>
        <v>8.4666666666666668E-2</v>
      </c>
      <c r="F13" s="8">
        <f t="shared" si="1"/>
        <v>5.7735026918962634E-4</v>
      </c>
      <c r="G13" s="9"/>
      <c r="H13" s="9"/>
      <c r="I13" s="9"/>
      <c r="J13" s="9"/>
      <c r="K13" s="9"/>
      <c r="L13" s="9"/>
    </row>
    <row r="14" spans="1:12" x14ac:dyDescent="0.3">
      <c r="A14" s="2">
        <v>1000</v>
      </c>
      <c r="B14" s="2">
        <v>9.9000000000000005E-2</v>
      </c>
      <c r="C14" s="2">
        <v>9.7000000000000003E-2</v>
      </c>
      <c r="D14" s="2">
        <v>9.7000000000000003E-2</v>
      </c>
      <c r="E14" s="8">
        <f t="shared" si="0"/>
        <v>9.7666666666666679E-2</v>
      </c>
      <c r="F14" s="8">
        <f t="shared" si="1"/>
        <v>1.1547005383792527E-3</v>
      </c>
      <c r="G14" s="9"/>
      <c r="H14" s="9"/>
      <c r="I14" s="9"/>
      <c r="J14" s="9"/>
      <c r="K14" s="9"/>
      <c r="L14" s="9"/>
    </row>
    <row r="15" spans="1:12" x14ac:dyDescent="0.3">
      <c r="A15" s="2">
        <v>1400</v>
      </c>
      <c r="B15" s="2">
        <v>0.124</v>
      </c>
      <c r="C15" s="2">
        <v>0.124</v>
      </c>
      <c r="D15" s="2">
        <v>0.127</v>
      </c>
      <c r="E15" s="8">
        <f t="shared" si="0"/>
        <v>0.125</v>
      </c>
      <c r="F15" s="8">
        <f t="shared" si="1"/>
        <v>1.7320508075688789E-3</v>
      </c>
      <c r="G15" s="9"/>
      <c r="H15" s="9"/>
      <c r="I15" s="9"/>
      <c r="J15" s="9"/>
      <c r="K15" s="9"/>
      <c r="L15" s="9"/>
    </row>
    <row r="17" spans="1:20" x14ac:dyDescent="0.3">
      <c r="A17" s="10" t="s">
        <v>9</v>
      </c>
      <c r="C17" s="11">
        <v>500</v>
      </c>
    </row>
    <row r="18" spans="1:20" ht="84" x14ac:dyDescent="0.3">
      <c r="A18" s="12" t="s">
        <v>5</v>
      </c>
      <c r="B18" s="13" t="s">
        <v>6</v>
      </c>
      <c r="C18" s="13" t="s">
        <v>6</v>
      </c>
      <c r="D18" s="13" t="s">
        <v>6</v>
      </c>
      <c r="E18" s="5" t="s">
        <v>10</v>
      </c>
      <c r="F18" s="5" t="s">
        <v>8</v>
      </c>
      <c r="G18" s="5" t="s">
        <v>11</v>
      </c>
      <c r="H18" s="5" t="s">
        <v>8</v>
      </c>
      <c r="I18" s="5" t="s">
        <v>12</v>
      </c>
      <c r="J18" s="14" t="s">
        <v>13</v>
      </c>
      <c r="K18" s="5" t="s">
        <v>8</v>
      </c>
      <c r="L18" s="15"/>
      <c r="M18" s="5" t="s">
        <v>14</v>
      </c>
      <c r="N18" s="5" t="s">
        <v>15</v>
      </c>
      <c r="O18" s="5" t="s">
        <v>8</v>
      </c>
      <c r="P18" s="5" t="s">
        <v>16</v>
      </c>
      <c r="Q18" s="5" t="s">
        <v>17</v>
      </c>
      <c r="R18" s="5" t="s">
        <v>18</v>
      </c>
      <c r="S18" s="5" t="s">
        <v>19</v>
      </c>
      <c r="T18" s="5" t="s">
        <v>20</v>
      </c>
    </row>
    <row r="19" spans="1:20" x14ac:dyDescent="0.3">
      <c r="A19" s="2">
        <v>200</v>
      </c>
      <c r="B19" s="2">
        <v>6.7000000000000004E-2</v>
      </c>
      <c r="C19" s="2">
        <v>6.9000000000000006E-2</v>
      </c>
      <c r="D19" s="2">
        <v>6.6000000000000003E-2</v>
      </c>
      <c r="E19" s="8">
        <f>AVERAGE(B19:D19)</f>
        <v>6.7333333333333342E-2</v>
      </c>
      <c r="F19" s="8">
        <f>STDEV(B19:D19)</f>
        <v>1.5275252316519479E-3</v>
      </c>
      <c r="G19" s="8">
        <f>E19-E10</f>
        <v>9.3333333333333393E-3</v>
      </c>
      <c r="H19" s="8">
        <f>SQRT(F10^2+F19^2)</f>
        <v>1.5275252316519479E-3</v>
      </c>
      <c r="I19" s="18">
        <f>(G19+0)/0.003</f>
        <v>3.1111111111111129</v>
      </c>
      <c r="J19" s="18">
        <f>I19/120</f>
        <v>2.5925925925925943E-2</v>
      </c>
      <c r="K19" s="18">
        <f>H19/G19*J19</f>
        <v>4.2431256434776335E-3</v>
      </c>
      <c r="L19" s="15"/>
      <c r="M19" s="19">
        <f t="shared" ref="M19:M24" si="2">1/A19</f>
        <v>5.0000000000000001E-3</v>
      </c>
      <c r="N19" s="19">
        <f t="shared" ref="N19:N24" si="3">1/J19</f>
        <v>38.571428571428548</v>
      </c>
      <c r="O19" s="19">
        <f>K19/J19*N19</f>
        <v>6.3127318246840627</v>
      </c>
      <c r="P19" s="19">
        <f>INDEX(LINEST(N20:N24,M20:M24,TRUE,TRUE),1,1)</f>
        <v>8947.3982131128341</v>
      </c>
      <c r="Q19" s="19">
        <f>SQRT(S22/DEVSQ(M20:M24))</f>
        <v>855.90637776233746</v>
      </c>
      <c r="R19" s="19">
        <f>INDEX(LINEST(N20:N24,M20:M24,TRUE,TRUE),1,2)</f>
        <v>0.9491516944080427</v>
      </c>
      <c r="S19" s="19">
        <f>SQRT(S22*SUMSQ(M20:M24)/DEVSQ(M20:M24)/5)</f>
        <v>1.3315043598267724</v>
      </c>
      <c r="T19" s="18">
        <f>INDEX(LINEST(N20:N24,M20:M24,TRUE,TRUE),3,1)</f>
        <v>0.9851985005295818</v>
      </c>
    </row>
    <row r="20" spans="1:20" x14ac:dyDescent="0.3">
      <c r="A20" s="2">
        <v>400</v>
      </c>
      <c r="B20" s="2">
        <v>0.08</v>
      </c>
      <c r="C20" s="2">
        <v>0.08</v>
      </c>
      <c r="D20" s="2">
        <v>7.9000000000000001E-2</v>
      </c>
      <c r="E20" s="8">
        <f t="shared" ref="E20:E24" si="4">AVERAGE(B20:D20)</f>
        <v>7.9666666666666663E-2</v>
      </c>
      <c r="F20" s="8">
        <f t="shared" ref="F20:F24" si="5">STDEV(B20:D20)</f>
        <v>5.7735026918962634E-4</v>
      </c>
      <c r="G20" s="8">
        <f t="shared" ref="G20:G24" si="6">E20-E11</f>
        <v>1.5666666666666662E-2</v>
      </c>
      <c r="H20" s="8">
        <f t="shared" ref="H20:H24" si="7">SQRT(F11^2+F20^2)</f>
        <v>5.7735026918962634E-4</v>
      </c>
      <c r="I20" s="18">
        <f t="shared" ref="I20:I24" si="8">(G20+0)/0.003</f>
        <v>5.2222222222222205</v>
      </c>
      <c r="J20" s="18">
        <f t="shared" ref="J20:J24" si="9">I20/120</f>
        <v>4.3518518518518505E-2</v>
      </c>
      <c r="K20" s="18">
        <f t="shared" ref="K20:K24" si="10">H20/G20*J20</f>
        <v>1.6037507477489621E-3</v>
      </c>
      <c r="L20" s="15"/>
      <c r="M20" s="19">
        <f t="shared" si="2"/>
        <v>2.5000000000000001E-3</v>
      </c>
      <c r="N20" s="19">
        <f t="shared" si="3"/>
        <v>22.978723404255327</v>
      </c>
      <c r="O20" s="19">
        <f t="shared" ref="O20:O24" si="11">K20/J20*N20</f>
        <v>0.84681524317536916</v>
      </c>
      <c r="P20" s="15"/>
      <c r="Q20" s="15"/>
      <c r="R20" s="15"/>
      <c r="S20" s="15"/>
      <c r="T20" s="15"/>
    </row>
    <row r="21" spans="1:20" x14ac:dyDescent="0.3">
      <c r="A21" s="2">
        <v>600</v>
      </c>
      <c r="B21" s="2">
        <v>9.8000000000000004E-2</v>
      </c>
      <c r="C21" s="2">
        <v>9.5000000000000001E-2</v>
      </c>
      <c r="D21" s="2">
        <v>9.6000000000000002E-2</v>
      </c>
      <c r="E21" s="8">
        <f t="shared" si="4"/>
        <v>9.633333333333334E-2</v>
      </c>
      <c r="F21" s="8">
        <f t="shared" si="5"/>
        <v>1.5275252316519479E-3</v>
      </c>
      <c r="G21" s="8">
        <f t="shared" si="6"/>
        <v>2.2666666666666682E-2</v>
      </c>
      <c r="H21" s="8">
        <f t="shared" si="7"/>
        <v>1.9148542155126779E-3</v>
      </c>
      <c r="I21" s="18">
        <f t="shared" si="8"/>
        <v>7.5555555555555607</v>
      </c>
      <c r="J21" s="18">
        <f t="shared" si="9"/>
        <v>6.2962962962963012E-2</v>
      </c>
      <c r="K21" s="18">
        <f t="shared" si="10"/>
        <v>5.3190394875352164E-3</v>
      </c>
      <c r="L21" s="15"/>
      <c r="M21" s="19">
        <f t="shared" si="2"/>
        <v>1.6666666666666668E-3</v>
      </c>
      <c r="N21" s="19">
        <f t="shared" si="3"/>
        <v>15.882352941176459</v>
      </c>
      <c r="O21" s="19">
        <f>K21/J21*N21</f>
        <v>1.3417231094855249</v>
      </c>
      <c r="P21" s="15"/>
      <c r="Q21" s="15"/>
      <c r="R21" s="15"/>
      <c r="S21" s="15" t="s">
        <v>21</v>
      </c>
      <c r="T21" s="15"/>
    </row>
    <row r="22" spans="1:20" x14ac:dyDescent="0.3">
      <c r="A22" s="2">
        <v>800</v>
      </c>
      <c r="B22" s="2">
        <v>0.114</v>
      </c>
      <c r="C22" s="2">
        <v>0.111</v>
      </c>
      <c r="D22" s="2">
        <v>0.113</v>
      </c>
      <c r="E22" s="8">
        <f t="shared" si="4"/>
        <v>0.11266666666666668</v>
      </c>
      <c r="F22" s="8">
        <f t="shared" si="5"/>
        <v>1.5275252316519479E-3</v>
      </c>
      <c r="G22" s="8">
        <f t="shared" si="6"/>
        <v>2.8000000000000011E-2</v>
      </c>
      <c r="H22" s="8">
        <f t="shared" si="7"/>
        <v>1.6329931618554534E-3</v>
      </c>
      <c r="I22" s="18">
        <f t="shared" si="8"/>
        <v>9.3333333333333375</v>
      </c>
      <c r="J22" s="18">
        <f t="shared" si="9"/>
        <v>7.7777777777777807E-2</v>
      </c>
      <c r="K22" s="18">
        <f t="shared" si="10"/>
        <v>4.5360921162651479E-3</v>
      </c>
      <c r="L22" s="15"/>
      <c r="M22" s="19">
        <f t="shared" si="2"/>
        <v>1.25E-3</v>
      </c>
      <c r="N22" s="19">
        <f t="shared" si="3"/>
        <v>12.857142857142852</v>
      </c>
      <c r="O22" s="19">
        <f t="shared" si="11"/>
        <v>0.74984379881117691</v>
      </c>
      <c r="P22" s="15"/>
      <c r="Q22" s="15"/>
      <c r="R22" s="15"/>
      <c r="S22" s="19">
        <f>SUMSQ(O20:O24)/3</f>
        <v>1.4141535528704106</v>
      </c>
      <c r="T22" s="15"/>
    </row>
    <row r="23" spans="1:20" x14ac:dyDescent="0.3">
      <c r="A23" s="2">
        <v>1000</v>
      </c>
      <c r="B23" s="2">
        <v>0.13100000000000001</v>
      </c>
      <c r="C23" s="2">
        <v>0.13</v>
      </c>
      <c r="D23" s="2">
        <v>0.13400000000000001</v>
      </c>
      <c r="E23" s="8">
        <f t="shared" si="4"/>
        <v>0.13166666666666668</v>
      </c>
      <c r="F23" s="8">
        <f t="shared" si="5"/>
        <v>2.0816659994661343E-3</v>
      </c>
      <c r="G23" s="8">
        <f t="shared" si="6"/>
        <v>3.4000000000000002E-2</v>
      </c>
      <c r="H23" s="8">
        <f t="shared" si="7"/>
        <v>2.3804761428476186E-3</v>
      </c>
      <c r="I23" s="18">
        <f t="shared" si="8"/>
        <v>11.333333333333334</v>
      </c>
      <c r="J23" s="18">
        <f t="shared" si="9"/>
        <v>9.4444444444444456E-2</v>
      </c>
      <c r="K23" s="18">
        <f t="shared" si="10"/>
        <v>6.6124337301322741E-3</v>
      </c>
      <c r="L23" s="15"/>
      <c r="M23" s="19">
        <f t="shared" si="2"/>
        <v>1E-3</v>
      </c>
      <c r="N23" s="19">
        <f t="shared" si="3"/>
        <v>10.588235294117645</v>
      </c>
      <c r="O23" s="19">
        <f t="shared" si="11"/>
        <v>0.74132475036777024</v>
      </c>
      <c r="P23" s="15"/>
      <c r="Q23" s="15" t="s">
        <v>22</v>
      </c>
      <c r="R23" s="15" t="s">
        <v>23</v>
      </c>
      <c r="S23" s="15" t="s">
        <v>24</v>
      </c>
      <c r="T23" s="15" t="s">
        <v>23</v>
      </c>
    </row>
    <row r="24" spans="1:20" x14ac:dyDescent="0.3">
      <c r="A24" s="2">
        <v>1400</v>
      </c>
      <c r="B24" s="2">
        <v>0.17599999999999999</v>
      </c>
      <c r="C24" s="2">
        <v>0.182</v>
      </c>
      <c r="D24" s="2">
        <v>0.19</v>
      </c>
      <c r="E24" s="8">
        <f t="shared" si="4"/>
        <v>0.18266666666666667</v>
      </c>
      <c r="F24" s="8">
        <f t="shared" si="5"/>
        <v>7.0237691685684995E-3</v>
      </c>
      <c r="G24" s="8">
        <f t="shared" si="6"/>
        <v>5.7666666666666672E-2</v>
      </c>
      <c r="H24" s="8">
        <f t="shared" si="7"/>
        <v>7.2341781380702427E-3</v>
      </c>
      <c r="I24" s="18">
        <f t="shared" si="8"/>
        <v>19.222222222222225</v>
      </c>
      <c r="J24" s="18">
        <f t="shared" si="9"/>
        <v>0.16018518518518521</v>
      </c>
      <c r="K24" s="18">
        <f t="shared" si="10"/>
        <v>2.0094939272417341E-2</v>
      </c>
      <c r="L24" s="15"/>
      <c r="M24" s="19">
        <f t="shared" si="2"/>
        <v>7.1428571428571429E-4</v>
      </c>
      <c r="N24" s="19">
        <f t="shared" si="3"/>
        <v>6.2427745664739875</v>
      </c>
      <c r="O24" s="19">
        <f t="shared" si="11"/>
        <v>0.78314468132405302</v>
      </c>
      <c r="P24" s="15"/>
      <c r="Q24" s="18">
        <f>P19/R19</f>
        <v>9426.7315391488155</v>
      </c>
      <c r="R24" s="18">
        <f>(Q19/P19+S19/R19)*Q24</f>
        <v>14125.919597517515</v>
      </c>
      <c r="S24" s="19">
        <f>1/R19/C17</f>
        <v>2.1071447396481123E-3</v>
      </c>
      <c r="T24" s="19">
        <f>S19/R19*S24</f>
        <v>2.9559789274540824E-3</v>
      </c>
    </row>
    <row r="27" spans="1:20" x14ac:dyDescent="0.3">
      <c r="A27" s="1" t="s">
        <v>25</v>
      </c>
      <c r="C27" s="11">
        <v>500</v>
      </c>
    </row>
    <row r="28" spans="1:20" ht="84" x14ac:dyDescent="0.3">
      <c r="A28" s="12" t="s">
        <v>5</v>
      </c>
      <c r="B28" s="13" t="s">
        <v>6</v>
      </c>
      <c r="C28" s="13" t="s">
        <v>6</v>
      </c>
      <c r="D28" s="13" t="s">
        <v>6</v>
      </c>
      <c r="E28" s="5" t="s">
        <v>10</v>
      </c>
      <c r="F28" s="5" t="s">
        <v>8</v>
      </c>
      <c r="G28" s="5" t="s">
        <v>11</v>
      </c>
      <c r="H28" s="5" t="s">
        <v>8</v>
      </c>
      <c r="I28" s="5" t="s">
        <v>12</v>
      </c>
      <c r="J28" s="14" t="s">
        <v>13</v>
      </c>
      <c r="K28" s="5" t="s">
        <v>8</v>
      </c>
      <c r="L28" s="15"/>
      <c r="M28" s="5" t="s">
        <v>14</v>
      </c>
      <c r="N28" s="5" t="s">
        <v>15</v>
      </c>
      <c r="O28" s="5" t="s">
        <v>8</v>
      </c>
      <c r="P28" s="5" t="s">
        <v>16</v>
      </c>
      <c r="Q28" s="5" t="s">
        <v>17</v>
      </c>
      <c r="R28" s="5" t="s">
        <v>18</v>
      </c>
      <c r="S28" s="5" t="s">
        <v>19</v>
      </c>
      <c r="T28" s="5" t="s">
        <v>20</v>
      </c>
    </row>
    <row r="29" spans="1:20" x14ac:dyDescent="0.3">
      <c r="A29" s="2">
        <v>200</v>
      </c>
      <c r="B29" s="2">
        <v>6.9000000000000006E-2</v>
      </c>
      <c r="C29" s="2">
        <v>7.0000000000000007E-2</v>
      </c>
      <c r="D29" s="2">
        <v>6.9000000000000006E-2</v>
      </c>
      <c r="E29" s="8">
        <f>AVERAGE(B29:D29)</f>
        <v>6.9333333333333344E-2</v>
      </c>
      <c r="F29" s="8">
        <f>STDEV(B29:D29)</f>
        <v>5.7735026918962634E-4</v>
      </c>
      <c r="G29" s="8">
        <f>E29-E10</f>
        <v>1.1333333333333341E-2</v>
      </c>
      <c r="H29" s="8">
        <f>SQRT(F10^2+F29^2)</f>
        <v>5.7735026918962634E-4</v>
      </c>
      <c r="I29" s="18">
        <f>(G29+0)/0.003</f>
        <v>3.7777777777777803</v>
      </c>
      <c r="J29" s="18">
        <f>I29/120</f>
        <v>3.1481481481481506E-2</v>
      </c>
      <c r="K29" s="18">
        <f>H29/G29*J29</f>
        <v>1.6037507477489623E-3</v>
      </c>
      <c r="L29" s="15"/>
      <c r="M29" s="19">
        <f t="shared" ref="M29:M34" si="12">1/A29</f>
        <v>5.0000000000000001E-3</v>
      </c>
      <c r="N29" s="19">
        <f t="shared" ref="N29:N34" si="13">1/J29</f>
        <v>31.764705882352917</v>
      </c>
      <c r="O29" s="19">
        <f>K29/J29*N29</f>
        <v>1.6181789551681545</v>
      </c>
      <c r="P29" s="19">
        <f>INDEX(LINEST(N30:N34,M30:M34,TRUE,TRUE),1,1)</f>
        <v>5448.0228763021178</v>
      </c>
      <c r="Q29" s="19">
        <f>SQRT(S32/DEVSQ(M30:M34))</f>
        <v>1669.8584580174461</v>
      </c>
      <c r="R29" s="19">
        <f>INDEX(LINEST(N30:N34,M30:M34,TRUE,TRUE),1,2)</f>
        <v>9.66526496384094</v>
      </c>
      <c r="S29" s="19">
        <f>SQRT(S32*SUMSQ(M30:M34)/DEVSQ(M30:M34)/5)</f>
        <v>2.5977418499400722</v>
      </c>
      <c r="T29" s="18">
        <f>INDEX(LINEST(N30:N34,M30:M34,TRUE,TRUE),3,1)</f>
        <v>0.86284594248442281</v>
      </c>
    </row>
    <row r="30" spans="1:20" x14ac:dyDescent="0.3">
      <c r="A30" s="2">
        <v>400</v>
      </c>
      <c r="B30" s="2">
        <v>8.2000000000000003E-2</v>
      </c>
      <c r="C30" s="2">
        <v>8.1000000000000003E-2</v>
      </c>
      <c r="D30" s="2">
        <v>7.8E-2</v>
      </c>
      <c r="E30" s="8">
        <f t="shared" ref="E30:E34" si="14">AVERAGE(B30:D30)</f>
        <v>8.0333333333333326E-2</v>
      </c>
      <c r="F30" s="8">
        <f t="shared" ref="F30:F34" si="15">STDEV(B30:D30)</f>
        <v>2.0816659994661343E-3</v>
      </c>
      <c r="G30" s="8">
        <f t="shared" ref="G30:G34" si="16">E30-E11</f>
        <v>1.6333333333333325E-2</v>
      </c>
      <c r="H30" s="8">
        <f t="shared" ref="H30:H34" si="17">SQRT(F11^2+F30^2)</f>
        <v>2.0816659994661343E-3</v>
      </c>
      <c r="I30" s="18">
        <f t="shared" ref="I30:I34" si="18">(G30+0)/0.003</f>
        <v>5.4444444444444411</v>
      </c>
      <c r="J30" s="18">
        <f t="shared" ref="J30:J34" si="19">I30/120</f>
        <v>4.5370370370370346E-2</v>
      </c>
      <c r="K30" s="18">
        <f t="shared" ref="K30:K34" si="20">H30/G30*J30</f>
        <v>5.7824055540725951E-3</v>
      </c>
      <c r="L30" s="15"/>
      <c r="M30" s="19">
        <f t="shared" si="12"/>
        <v>2.5000000000000001E-3</v>
      </c>
      <c r="N30" s="19">
        <f t="shared" si="13"/>
        <v>22.040816326530624</v>
      </c>
      <c r="O30" s="19">
        <f t="shared" ref="O30" si="21">K30/J30*N30</f>
        <v>2.8090786498418501</v>
      </c>
      <c r="P30" s="15"/>
      <c r="Q30" s="15"/>
      <c r="R30" s="15"/>
      <c r="S30" s="15"/>
      <c r="T30" s="15"/>
    </row>
    <row r="31" spans="1:20" x14ac:dyDescent="0.3">
      <c r="A31" s="2">
        <v>600</v>
      </c>
      <c r="B31" s="2">
        <v>9.0999999999999998E-2</v>
      </c>
      <c r="C31" s="2">
        <v>9.0999999999999998E-2</v>
      </c>
      <c r="D31" s="2">
        <v>9.0999999999999998E-2</v>
      </c>
      <c r="E31" s="8">
        <f t="shared" si="14"/>
        <v>9.1000000000000011E-2</v>
      </c>
      <c r="F31" s="8">
        <f t="shared" si="15"/>
        <v>1.6996749443881478E-17</v>
      </c>
      <c r="G31" s="8">
        <f t="shared" si="16"/>
        <v>1.7333333333333353E-2</v>
      </c>
      <c r="H31" s="8">
        <f t="shared" si="17"/>
        <v>1.1547005383792527E-3</v>
      </c>
      <c r="I31" s="18">
        <f t="shared" si="18"/>
        <v>5.7777777777777839</v>
      </c>
      <c r="J31" s="18">
        <f t="shared" si="19"/>
        <v>4.8148148148148197E-2</v>
      </c>
      <c r="K31" s="18">
        <f t="shared" si="20"/>
        <v>3.2075014954979241E-3</v>
      </c>
      <c r="L31" s="15"/>
      <c r="M31" s="19">
        <f t="shared" si="12"/>
        <v>1.6666666666666668E-3</v>
      </c>
      <c r="N31" s="19">
        <f t="shared" si="13"/>
        <v>20.769230769230749</v>
      </c>
      <c r="O31" s="19">
        <f>K31/J31*N31</f>
        <v>1.383590881785788</v>
      </c>
      <c r="P31" s="15"/>
      <c r="Q31" s="15"/>
      <c r="R31" s="15"/>
      <c r="S31" s="15" t="s">
        <v>21</v>
      </c>
      <c r="T31" s="15"/>
    </row>
    <row r="32" spans="1:20" x14ac:dyDescent="0.3">
      <c r="A32" s="2">
        <v>800</v>
      </c>
      <c r="B32" s="2">
        <v>0.108</v>
      </c>
      <c r="C32" s="2">
        <v>0.104</v>
      </c>
      <c r="D32" s="2">
        <v>0.107</v>
      </c>
      <c r="E32" s="8">
        <f t="shared" si="14"/>
        <v>0.10633333333333334</v>
      </c>
      <c r="F32" s="8">
        <f t="shared" si="15"/>
        <v>2.0816659994661348E-3</v>
      </c>
      <c r="G32" s="8">
        <f t="shared" si="16"/>
        <v>2.1666666666666667E-2</v>
      </c>
      <c r="H32" s="8">
        <f t="shared" si="17"/>
        <v>2.1602468994692888E-3</v>
      </c>
      <c r="I32" s="18">
        <f t="shared" si="18"/>
        <v>7.2222222222222223</v>
      </c>
      <c r="J32" s="18">
        <f t="shared" si="19"/>
        <v>6.0185185185185189E-2</v>
      </c>
      <c r="K32" s="18">
        <f t="shared" si="20"/>
        <v>6.0006858318591358E-3</v>
      </c>
      <c r="L32" s="15"/>
      <c r="M32" s="19">
        <f t="shared" si="12"/>
        <v>1.25E-3</v>
      </c>
      <c r="N32" s="19">
        <f t="shared" si="13"/>
        <v>16.615384615384613</v>
      </c>
      <c r="O32" s="19">
        <f t="shared" ref="O32:O34" si="22">K32/J32*N32</f>
        <v>1.6566153737941998</v>
      </c>
      <c r="P32" s="15"/>
      <c r="Q32" s="15"/>
      <c r="R32" s="15"/>
      <c r="S32" s="19">
        <f>SUMSQ(O30:O34)/3</f>
        <v>5.3827395346741476</v>
      </c>
      <c r="T32" s="15"/>
    </row>
    <row r="33" spans="1:20" x14ac:dyDescent="0.3">
      <c r="A33" s="2">
        <v>1000</v>
      </c>
      <c r="B33" s="2">
        <v>0.121</v>
      </c>
      <c r="C33" s="2">
        <v>0.11799999999999999</v>
      </c>
      <c r="D33" s="2">
        <v>0.122</v>
      </c>
      <c r="E33" s="8">
        <f t="shared" si="14"/>
        <v>0.12033333333333333</v>
      </c>
      <c r="F33" s="8">
        <f t="shared" si="15"/>
        <v>2.0816659994661348E-3</v>
      </c>
      <c r="G33" s="8">
        <f t="shared" si="16"/>
        <v>2.2666666666666654E-2</v>
      </c>
      <c r="H33" s="8">
        <f t="shared" si="17"/>
        <v>2.380476142847619E-3</v>
      </c>
      <c r="I33" s="18">
        <f t="shared" si="18"/>
        <v>7.5555555555555509</v>
      </c>
      <c r="J33" s="18">
        <f t="shared" si="19"/>
        <v>6.2962962962962929E-2</v>
      </c>
      <c r="K33" s="18">
        <f t="shared" si="20"/>
        <v>6.612433730132275E-3</v>
      </c>
      <c r="L33" s="15"/>
      <c r="M33" s="19">
        <f t="shared" si="12"/>
        <v>1E-3</v>
      </c>
      <c r="N33" s="19">
        <f t="shared" si="13"/>
        <v>15.88235294117648</v>
      </c>
      <c r="O33" s="19">
        <f t="shared" si="22"/>
        <v>1.6679806883274859</v>
      </c>
      <c r="P33" s="15"/>
      <c r="Q33" s="15" t="s">
        <v>22</v>
      </c>
      <c r="R33" s="15" t="s">
        <v>23</v>
      </c>
      <c r="S33" s="15" t="s">
        <v>24</v>
      </c>
      <c r="T33" s="15" t="s">
        <v>23</v>
      </c>
    </row>
    <row r="34" spans="1:20" x14ac:dyDescent="0.3">
      <c r="A34" s="2">
        <v>1400</v>
      </c>
      <c r="B34" s="2">
        <v>0.155</v>
      </c>
      <c r="C34" s="2">
        <v>0.154</v>
      </c>
      <c r="D34" s="2">
        <v>0.157</v>
      </c>
      <c r="E34" s="8">
        <f t="shared" si="14"/>
        <v>0.15533333333333332</v>
      </c>
      <c r="F34" s="8">
        <f t="shared" si="15"/>
        <v>1.5275252316519479E-3</v>
      </c>
      <c r="G34" s="8">
        <f t="shared" si="16"/>
        <v>3.0333333333333323E-2</v>
      </c>
      <c r="H34" s="8">
        <f t="shared" si="17"/>
        <v>2.3094010767585049E-3</v>
      </c>
      <c r="I34" s="18">
        <f t="shared" si="18"/>
        <v>10.111111111111107</v>
      </c>
      <c r="J34" s="18">
        <f t="shared" si="19"/>
        <v>8.4259259259259228E-2</v>
      </c>
      <c r="K34" s="18">
        <f t="shared" si="20"/>
        <v>6.4150029909958465E-3</v>
      </c>
      <c r="L34" s="15"/>
      <c r="M34" s="19">
        <f t="shared" si="12"/>
        <v>7.1428571428571429E-4</v>
      </c>
      <c r="N34" s="19">
        <f t="shared" si="13"/>
        <v>11.868131868131872</v>
      </c>
      <c r="O34" s="19">
        <f t="shared" si="22"/>
        <v>0.90356955545194551</v>
      </c>
      <c r="P34" s="15"/>
      <c r="Q34" s="18">
        <f>P29/R29</f>
        <v>563.6703077136433</v>
      </c>
      <c r="R34" s="18">
        <f>(Q29/P29+S29/R29)*Q34</f>
        <v>324.26719988111785</v>
      </c>
      <c r="S34" s="19">
        <f>1/R29/C27</f>
        <v>2.0692655684890893E-4</v>
      </c>
      <c r="T34" s="19">
        <f>S29/R29*S34</f>
        <v>5.5615834496149932E-5</v>
      </c>
    </row>
    <row r="37" spans="1:20" x14ac:dyDescent="0.3">
      <c r="A37" s="1" t="s">
        <v>26</v>
      </c>
      <c r="C37" s="11">
        <v>500</v>
      </c>
    </row>
    <row r="38" spans="1:20" ht="84" x14ac:dyDescent="0.3">
      <c r="A38" s="12" t="s">
        <v>5</v>
      </c>
      <c r="B38" s="13" t="s">
        <v>6</v>
      </c>
      <c r="C38" s="13" t="s">
        <v>6</v>
      </c>
      <c r="D38" s="13" t="s">
        <v>6</v>
      </c>
      <c r="E38" s="5" t="s">
        <v>10</v>
      </c>
      <c r="F38" s="5" t="s">
        <v>8</v>
      </c>
      <c r="G38" s="5" t="s">
        <v>11</v>
      </c>
      <c r="H38" s="5" t="s">
        <v>8</v>
      </c>
      <c r="I38" s="5" t="s">
        <v>12</v>
      </c>
      <c r="J38" s="14" t="s">
        <v>13</v>
      </c>
      <c r="K38" s="5" t="s">
        <v>8</v>
      </c>
      <c r="L38" s="15"/>
      <c r="M38" s="5" t="s">
        <v>14</v>
      </c>
      <c r="N38" s="5" t="s">
        <v>15</v>
      </c>
      <c r="O38" s="5" t="s">
        <v>8</v>
      </c>
      <c r="P38" s="5" t="s">
        <v>16</v>
      </c>
      <c r="Q38" s="5" t="s">
        <v>17</v>
      </c>
      <c r="R38" s="5" t="s">
        <v>18</v>
      </c>
      <c r="S38" s="5" t="s">
        <v>19</v>
      </c>
      <c r="T38" s="5" t="s">
        <v>20</v>
      </c>
    </row>
    <row r="39" spans="1:20" x14ac:dyDescent="0.3">
      <c r="A39" s="2">
        <v>200</v>
      </c>
      <c r="B39" s="2">
        <v>6.6000000000000003E-2</v>
      </c>
      <c r="C39" s="2">
        <v>6.4000000000000001E-2</v>
      </c>
      <c r="D39" s="2"/>
      <c r="E39" s="8">
        <f>AVERAGE(B39:D39)</f>
        <v>6.5000000000000002E-2</v>
      </c>
      <c r="F39" s="8">
        <f>STDEV(B39:C39)</f>
        <v>1.4142135623730963E-3</v>
      </c>
      <c r="G39" s="8">
        <f>E39-E10</f>
        <v>6.9999999999999993E-3</v>
      </c>
      <c r="H39" s="8">
        <f>SQRT(F10^2+F39^2)</f>
        <v>1.4142135623730963E-3</v>
      </c>
      <c r="I39" s="18">
        <f>(G39+0)/0.003</f>
        <v>2.333333333333333</v>
      </c>
      <c r="J39" s="18">
        <f>I39/120</f>
        <v>1.9444444444444441E-2</v>
      </c>
      <c r="K39" s="18">
        <f>H39/G39*J39</f>
        <v>3.9283710065919344E-3</v>
      </c>
      <c r="L39" s="15"/>
      <c r="M39" s="19">
        <f t="shared" ref="M39:M44" si="23">1/A39</f>
        <v>5.0000000000000001E-3</v>
      </c>
      <c r="N39" s="19">
        <f t="shared" ref="N39:N44" si="24">1/J39</f>
        <v>51.428571428571438</v>
      </c>
      <c r="O39" s="19">
        <f>K39/J39*N39</f>
        <v>10.390140458251324</v>
      </c>
      <c r="P39" s="19">
        <f>INDEX(LINEST(N40:N44,M40:M44,TRUE,TRUE),1,1)</f>
        <v>8364.3862407979013</v>
      </c>
      <c r="Q39" s="19">
        <f>SQRT(S42/DEVSQ(M40:M44))</f>
        <v>3461.3566537206611</v>
      </c>
      <c r="R39" s="19">
        <f>INDEX(LINEST(N40:N44,M40:M44,TRUE,TRUE),1,2)</f>
        <v>13.704449038532561</v>
      </c>
      <c r="S39" s="19">
        <f>SQRT(S42*SUMSQ(M40:M44)/DEVSQ(M40:M44)/5)</f>
        <v>5.3847144910797864</v>
      </c>
      <c r="T39" s="18">
        <f>INDEX(LINEST(N40:N44,M40:M44,TRUE,TRUE),3,1)</f>
        <v>0.90268920913545769</v>
      </c>
    </row>
    <row r="40" spans="1:20" x14ac:dyDescent="0.3">
      <c r="A40" s="2">
        <v>400</v>
      </c>
      <c r="B40" s="2">
        <v>7.3999999999999996E-2</v>
      </c>
      <c r="C40" s="2">
        <v>7.2999999999999995E-2</v>
      </c>
      <c r="D40" s="2">
        <v>7.6999999999999999E-2</v>
      </c>
      <c r="E40" s="8">
        <f t="shared" ref="E40:E44" si="25">AVERAGE(B40:D40)</f>
        <v>7.4666666666666659E-2</v>
      </c>
      <c r="F40" s="8">
        <f>STDEV(B40:D40)</f>
        <v>2.0816659994661348E-3</v>
      </c>
      <c r="G40" s="8">
        <f t="shared" ref="G40:G44" si="26">E40-E11</f>
        <v>1.0666666666666658E-2</v>
      </c>
      <c r="H40" s="8">
        <f t="shared" ref="H40:H44" si="27">SQRT(F11^2+F40^2)</f>
        <v>2.0816659994661348E-3</v>
      </c>
      <c r="I40" s="18">
        <f t="shared" ref="I40:I44" si="28">(G40+0)/0.003</f>
        <v>3.5555555555555527</v>
      </c>
      <c r="J40" s="18">
        <f t="shared" ref="J40:J44" si="29">I40/120</f>
        <v>2.9629629629629606E-2</v>
      </c>
      <c r="K40" s="18">
        <f t="shared" ref="K40:K44" si="30">H40/G40*J40</f>
        <v>5.7824055540725968E-3</v>
      </c>
      <c r="L40" s="15"/>
      <c r="M40" s="19">
        <f t="shared" si="23"/>
        <v>2.5000000000000001E-3</v>
      </c>
      <c r="N40" s="19">
        <f t="shared" si="24"/>
        <v>33.750000000000028</v>
      </c>
      <c r="O40" s="19">
        <f t="shared" ref="O40" si="31">K40/J40*N40</f>
        <v>6.5865213264358289</v>
      </c>
      <c r="P40" s="15"/>
      <c r="Q40" s="15"/>
      <c r="R40" s="15"/>
      <c r="S40" s="15"/>
      <c r="T40" s="15"/>
    </row>
    <row r="41" spans="1:20" x14ac:dyDescent="0.3">
      <c r="A41" s="2">
        <v>600</v>
      </c>
      <c r="B41" s="2">
        <v>8.5000000000000006E-2</v>
      </c>
      <c r="C41" s="2">
        <v>8.6999999999999994E-2</v>
      </c>
      <c r="D41" s="2">
        <v>8.5999999999999993E-2</v>
      </c>
      <c r="E41" s="8">
        <f t="shared" si="25"/>
        <v>8.6000000000000007E-2</v>
      </c>
      <c r="F41" s="8">
        <f>STDEV(B41:D41)</f>
        <v>9.9999999999999395E-4</v>
      </c>
      <c r="G41" s="8">
        <f t="shared" si="26"/>
        <v>1.2333333333333349E-2</v>
      </c>
      <c r="H41" s="8">
        <f t="shared" si="27"/>
        <v>1.5275252316519436E-3</v>
      </c>
      <c r="I41" s="18">
        <f t="shared" si="28"/>
        <v>4.111111111111116</v>
      </c>
      <c r="J41" s="18">
        <f t="shared" si="29"/>
        <v>3.4259259259259302E-2</v>
      </c>
      <c r="K41" s="18">
        <f t="shared" si="30"/>
        <v>4.2431256434776214E-3</v>
      </c>
      <c r="L41" s="15"/>
      <c r="M41" s="19">
        <f t="shared" si="23"/>
        <v>1.6666666666666668E-3</v>
      </c>
      <c r="N41" s="19">
        <f t="shared" si="24"/>
        <v>29.189189189189154</v>
      </c>
      <c r="O41" s="19">
        <f>K41/J41*N41</f>
        <v>3.6151802414552852</v>
      </c>
      <c r="P41" s="15"/>
      <c r="Q41" s="15"/>
      <c r="R41" s="15"/>
      <c r="S41" s="15" t="s">
        <v>21</v>
      </c>
      <c r="T41" s="15"/>
    </row>
    <row r="42" spans="1:20" x14ac:dyDescent="0.3">
      <c r="A42" s="2">
        <v>800</v>
      </c>
      <c r="B42" s="2">
        <v>9.9000000000000005E-2</v>
      </c>
      <c r="C42" s="2">
        <v>0.10199999999999999</v>
      </c>
      <c r="D42" s="2">
        <v>0.1</v>
      </c>
      <c r="E42" s="8">
        <f t="shared" si="25"/>
        <v>0.10033333333333334</v>
      </c>
      <c r="F42" s="8">
        <f t="shared" ref="F42:F44" si="32">STDEV(B42:D42)</f>
        <v>1.5275252316519405E-3</v>
      </c>
      <c r="G42" s="8">
        <f t="shared" si="26"/>
        <v>1.5666666666666676E-2</v>
      </c>
      <c r="H42" s="8">
        <f t="shared" si="27"/>
        <v>1.6329931618554465E-3</v>
      </c>
      <c r="I42" s="18">
        <f t="shared" si="28"/>
        <v>5.222222222222225</v>
      </c>
      <c r="J42" s="18">
        <f t="shared" si="29"/>
        <v>4.351851851851854E-2</v>
      </c>
      <c r="K42" s="18">
        <f t="shared" si="30"/>
        <v>4.5360921162651288E-3</v>
      </c>
      <c r="L42" s="15"/>
      <c r="M42" s="19">
        <f t="shared" si="23"/>
        <v>1.25E-3</v>
      </c>
      <c r="N42" s="19">
        <f t="shared" si="24"/>
        <v>22.978723404255309</v>
      </c>
      <c r="O42" s="19">
        <f t="shared" ref="O42:O44" si="33">K42/J42*N42</f>
        <v>2.3951552034457406</v>
      </c>
      <c r="P42" s="15"/>
      <c r="Q42" s="15"/>
      <c r="R42" s="15"/>
      <c r="S42" s="19">
        <f>SUMSQ(O40:O44)/3</f>
        <v>23.127928998792257</v>
      </c>
      <c r="T42" s="15"/>
    </row>
    <row r="43" spans="1:20" x14ac:dyDescent="0.3">
      <c r="A43" s="2">
        <v>1000</v>
      </c>
      <c r="B43" s="2">
        <v>0.113</v>
      </c>
      <c r="C43" s="2">
        <v>0.112</v>
      </c>
      <c r="D43" s="2">
        <v>0.112</v>
      </c>
      <c r="E43" s="8">
        <f t="shared" si="25"/>
        <v>0.11233333333333334</v>
      </c>
      <c r="F43" s="8">
        <f t="shared" si="32"/>
        <v>5.7735026918962634E-4</v>
      </c>
      <c r="G43" s="8">
        <f t="shared" si="26"/>
        <v>1.4666666666666661E-2</v>
      </c>
      <c r="H43" s="8">
        <f t="shared" si="27"/>
        <v>1.2909944487358069E-3</v>
      </c>
      <c r="I43" s="18">
        <f t="shared" si="28"/>
        <v>4.8888888888888866</v>
      </c>
      <c r="J43" s="18">
        <f t="shared" si="29"/>
        <v>4.0740740740740723E-2</v>
      </c>
      <c r="K43" s="18">
        <f t="shared" si="30"/>
        <v>3.5860956909327967E-3</v>
      </c>
      <c r="L43" s="15"/>
      <c r="M43" s="19">
        <f t="shared" si="23"/>
        <v>1E-3</v>
      </c>
      <c r="N43" s="19">
        <f t="shared" si="24"/>
        <v>24.545454545454557</v>
      </c>
      <c r="O43" s="19">
        <f t="shared" si="33"/>
        <v>2.1605485609008359</v>
      </c>
      <c r="P43" s="15"/>
      <c r="Q43" s="15" t="s">
        <v>22</v>
      </c>
      <c r="R43" s="15" t="s">
        <v>23</v>
      </c>
      <c r="S43" s="15" t="s">
        <v>24</v>
      </c>
      <c r="T43" s="15" t="s">
        <v>23</v>
      </c>
    </row>
    <row r="44" spans="1:20" x14ac:dyDescent="0.3">
      <c r="A44" s="2">
        <v>1400</v>
      </c>
      <c r="B44" s="2">
        <v>0.14599999999999999</v>
      </c>
      <c r="C44" s="2">
        <v>0.14499999999999999</v>
      </c>
      <c r="D44" s="2">
        <v>0.14499999999999999</v>
      </c>
      <c r="E44" s="8">
        <f t="shared" si="25"/>
        <v>0.14533333333333331</v>
      </c>
      <c r="F44" s="8">
        <f t="shared" si="32"/>
        <v>5.7735026918962634E-4</v>
      </c>
      <c r="G44" s="8">
        <f t="shared" si="26"/>
        <v>2.0333333333333314E-2</v>
      </c>
      <c r="H44" s="8">
        <f t="shared" si="27"/>
        <v>1.8257418583505554E-3</v>
      </c>
      <c r="I44" s="18">
        <f t="shared" si="28"/>
        <v>6.7777777777777715</v>
      </c>
      <c r="J44" s="18">
        <f t="shared" si="29"/>
        <v>5.6481481481481431E-2</v>
      </c>
      <c r="K44" s="18">
        <f t="shared" si="30"/>
        <v>5.0715051620848764E-3</v>
      </c>
      <c r="L44" s="15"/>
      <c r="M44" s="19">
        <f t="shared" si="23"/>
        <v>7.1428571428571429E-4</v>
      </c>
      <c r="N44" s="19">
        <f t="shared" si="24"/>
        <v>17.7049180327869</v>
      </c>
      <c r="O44" s="19">
        <f t="shared" si="33"/>
        <v>1.589734915629081</v>
      </c>
      <c r="P44" s="15"/>
      <c r="Q44" s="18">
        <f>P39/R39</f>
        <v>610.34093507005662</v>
      </c>
      <c r="R44" s="18">
        <f>(Q39/P39+S39/R39)*Q44</f>
        <v>492.38523287720062</v>
      </c>
      <c r="S44" s="19">
        <f>1/R39/C37</f>
        <v>1.4593800848006623E-4</v>
      </c>
      <c r="T44" s="19">
        <f>S39/R39*S44</f>
        <v>5.7341561623704843E-5</v>
      </c>
    </row>
    <row r="47" spans="1:20" x14ac:dyDescent="0.3">
      <c r="A47" s="1" t="s">
        <v>27</v>
      </c>
      <c r="C47" s="11">
        <v>500</v>
      </c>
    </row>
    <row r="48" spans="1:20" ht="84" x14ac:dyDescent="0.3">
      <c r="A48" s="12" t="s">
        <v>5</v>
      </c>
      <c r="B48" s="13" t="s">
        <v>6</v>
      </c>
      <c r="C48" s="13" t="s">
        <v>6</v>
      </c>
      <c r="D48" s="13" t="s">
        <v>6</v>
      </c>
      <c r="E48" s="5" t="s">
        <v>10</v>
      </c>
      <c r="F48" s="5" t="s">
        <v>8</v>
      </c>
      <c r="G48" s="5" t="s">
        <v>11</v>
      </c>
      <c r="H48" s="5" t="s">
        <v>8</v>
      </c>
      <c r="I48" s="5" t="s">
        <v>12</v>
      </c>
      <c r="J48" s="14" t="s">
        <v>13</v>
      </c>
      <c r="K48" s="5" t="s">
        <v>8</v>
      </c>
      <c r="L48" s="15"/>
      <c r="M48" s="5" t="s">
        <v>14</v>
      </c>
      <c r="N48" s="5" t="s">
        <v>15</v>
      </c>
      <c r="O48" s="5" t="s">
        <v>8</v>
      </c>
      <c r="P48" s="5" t="s">
        <v>16</v>
      </c>
      <c r="Q48" s="5" t="s">
        <v>17</v>
      </c>
      <c r="R48" s="5" t="s">
        <v>18</v>
      </c>
      <c r="S48" s="5" t="s">
        <v>19</v>
      </c>
      <c r="T48" s="5" t="s">
        <v>20</v>
      </c>
    </row>
    <row r="49" spans="1:20" x14ac:dyDescent="0.3">
      <c r="A49" s="2">
        <v>200</v>
      </c>
      <c r="B49" s="2">
        <v>7.2999999999999995E-2</v>
      </c>
      <c r="C49" s="2">
        <v>7.2999999999999995E-2</v>
      </c>
      <c r="D49" s="2">
        <v>7.2999999999999995E-2</v>
      </c>
      <c r="E49" s="8">
        <f>AVERAGE(B49:D49)</f>
        <v>7.2999999999999995E-2</v>
      </c>
      <c r="F49" s="8">
        <f>STDEV(B49:D49)</f>
        <v>0</v>
      </c>
      <c r="G49" s="8">
        <f>E49-E10</f>
        <v>1.4999999999999993E-2</v>
      </c>
      <c r="H49" s="8">
        <f>SQRT(F10^2+F49^2)</f>
        <v>0</v>
      </c>
      <c r="I49" s="18">
        <f>(G49+0)/0.003</f>
        <v>4.9999999999999973</v>
      </c>
      <c r="J49" s="18">
        <f>I49/120</f>
        <v>4.1666666666666644E-2</v>
      </c>
      <c r="K49" s="18">
        <f>H49/G49*J49</f>
        <v>0</v>
      </c>
      <c r="L49" s="15"/>
      <c r="M49" s="19">
        <f t="shared" ref="M49:M54" si="34">1/A49</f>
        <v>5.0000000000000001E-3</v>
      </c>
      <c r="N49" s="19">
        <f t="shared" ref="N49:N54" si="35">1/J49</f>
        <v>24.000000000000014</v>
      </c>
      <c r="O49" s="19">
        <f>K49/J49*N49</f>
        <v>0</v>
      </c>
      <c r="P49" s="19">
        <f>INDEX(LINEST(N50:N54,M50:M54,TRUE,TRUE),1,1)</f>
        <v>5043.7720893570595</v>
      </c>
      <c r="Q49" s="19">
        <f>SQRT(S52/DEVSQ(M50:M54))</f>
        <v>478.28573893861085</v>
      </c>
      <c r="R49" s="19">
        <f>INDEX(LINEST(N50:N54,M50:M54,TRUE,TRUE),1,2)</f>
        <v>4.7343474205724236</v>
      </c>
      <c r="S49" s="19">
        <f>SQRT(S52*SUMSQ(M50:M54)/DEVSQ(M50:M54)/5)</f>
        <v>0.74405281136550105</v>
      </c>
      <c r="T49" s="18">
        <f>INDEX(LINEST(N50:N54,M50:M54,TRUE,TRUE),3,1)</f>
        <v>0.97345456135753272</v>
      </c>
    </row>
    <row r="50" spans="1:20" x14ac:dyDescent="0.3">
      <c r="A50" s="2">
        <v>400</v>
      </c>
      <c r="B50" s="2">
        <v>8.5999999999999993E-2</v>
      </c>
      <c r="C50" s="2">
        <v>8.5000000000000006E-2</v>
      </c>
      <c r="D50" s="2">
        <v>8.5000000000000006E-2</v>
      </c>
      <c r="E50" s="8">
        <f t="shared" ref="E50:E54" si="36">AVERAGE(B50:D50)</f>
        <v>8.533333333333333E-2</v>
      </c>
      <c r="F50" s="8">
        <f t="shared" ref="F50:F54" si="37">STDEV(B50:D50)</f>
        <v>5.7735026918961832E-4</v>
      </c>
      <c r="G50" s="8">
        <f t="shared" ref="G50:G54" si="38">E50-E11</f>
        <v>2.1333333333333329E-2</v>
      </c>
      <c r="H50" s="8">
        <f t="shared" ref="H50:H54" si="39">SQRT(F11^2+F50^2)</f>
        <v>5.7735026918961832E-4</v>
      </c>
      <c r="I50" s="18">
        <f t="shared" ref="I50:I54" si="40">(G50+0)/0.003</f>
        <v>7.1111111111111098</v>
      </c>
      <c r="J50" s="18">
        <f t="shared" ref="J50:J54" si="41">I50/120</f>
        <v>5.9259259259259248E-2</v>
      </c>
      <c r="K50" s="18">
        <f t="shared" ref="K50:K54" si="42">H50/G50*J50</f>
        <v>1.6037507477489397E-3</v>
      </c>
      <c r="L50" s="15"/>
      <c r="M50" s="19">
        <f t="shared" si="34"/>
        <v>2.5000000000000001E-3</v>
      </c>
      <c r="N50" s="19">
        <f t="shared" si="35"/>
        <v>16.875000000000004</v>
      </c>
      <c r="O50" s="19">
        <f t="shared" ref="O50" si="43">K50/J50*N50</f>
        <v>0.45669308402694436</v>
      </c>
      <c r="P50" s="15"/>
      <c r="Q50" s="15"/>
      <c r="R50" s="15"/>
      <c r="S50" s="15"/>
      <c r="T50" s="15"/>
    </row>
    <row r="51" spans="1:20" x14ac:dyDescent="0.3">
      <c r="A51" s="2">
        <v>600</v>
      </c>
      <c r="B51" s="2">
        <v>0.1</v>
      </c>
      <c r="C51" s="2"/>
      <c r="D51" s="2">
        <v>9.9000000000000005E-2</v>
      </c>
      <c r="E51" s="8">
        <f t="shared" si="36"/>
        <v>9.9500000000000005E-2</v>
      </c>
      <c r="F51" s="8">
        <f t="shared" si="37"/>
        <v>7.0710678118654816E-4</v>
      </c>
      <c r="G51" s="8">
        <f t="shared" si="38"/>
        <v>2.5833333333333347E-2</v>
      </c>
      <c r="H51" s="8">
        <f t="shared" si="39"/>
        <v>1.3540064007726614E-3</v>
      </c>
      <c r="I51" s="18">
        <f t="shared" si="40"/>
        <v>8.611111111111116</v>
      </c>
      <c r="J51" s="18">
        <f t="shared" si="41"/>
        <v>7.17592592592593E-2</v>
      </c>
      <c r="K51" s="18">
        <f t="shared" si="42"/>
        <v>3.7611288910351709E-3</v>
      </c>
      <c r="L51" s="15"/>
      <c r="M51" s="19">
        <f t="shared" si="34"/>
        <v>1.6666666666666668E-3</v>
      </c>
      <c r="N51" s="19">
        <f t="shared" si="35"/>
        <v>13.935483870967733</v>
      </c>
      <c r="O51" s="19">
        <f>K51/J51*N51</f>
        <v>0.7304026203543672</v>
      </c>
      <c r="P51" s="15"/>
      <c r="Q51" s="15"/>
      <c r="R51" s="15"/>
      <c r="S51" s="15" t="s">
        <v>21</v>
      </c>
      <c r="T51" s="15"/>
    </row>
    <row r="52" spans="1:20" x14ac:dyDescent="0.3">
      <c r="A52" s="2">
        <v>800</v>
      </c>
      <c r="B52" s="2">
        <v>0.11700000000000001</v>
      </c>
      <c r="C52" s="2">
        <v>0.11600000000000001</v>
      </c>
      <c r="D52" s="2">
        <v>0.11899999999999999</v>
      </c>
      <c r="E52" s="8">
        <f t="shared" si="36"/>
        <v>0.11733333333333333</v>
      </c>
      <c r="F52" s="8">
        <f t="shared" si="37"/>
        <v>1.5275252316519405E-3</v>
      </c>
      <c r="G52" s="8">
        <f t="shared" si="38"/>
        <v>3.2666666666666663E-2</v>
      </c>
      <c r="H52" s="8">
        <f t="shared" si="39"/>
        <v>1.6329931618554465E-3</v>
      </c>
      <c r="I52" s="18">
        <f t="shared" si="40"/>
        <v>10.888888888888888</v>
      </c>
      <c r="J52" s="18">
        <f t="shared" si="41"/>
        <v>9.0740740740740733E-2</v>
      </c>
      <c r="K52" s="18">
        <f t="shared" si="42"/>
        <v>4.5360921162651288E-3</v>
      </c>
      <c r="L52" s="15"/>
      <c r="M52" s="19">
        <f t="shared" si="34"/>
        <v>1.25E-3</v>
      </c>
      <c r="N52" s="19">
        <f t="shared" si="35"/>
        <v>11.020408163265307</v>
      </c>
      <c r="O52" s="19">
        <f t="shared" ref="O52:O54" si="44">K52/J52*N52</f>
        <v>0.55090564810616904</v>
      </c>
      <c r="P52" s="15"/>
      <c r="Q52" s="15"/>
      <c r="R52" s="15"/>
      <c r="S52" s="19">
        <f>SUMSQ(O50:O54)/3</f>
        <v>0.44158967184521264</v>
      </c>
      <c r="T52" s="15"/>
    </row>
    <row r="53" spans="1:20" x14ac:dyDescent="0.3">
      <c r="A53" s="2">
        <v>1000</v>
      </c>
      <c r="B53" s="2">
        <v>0.13300000000000001</v>
      </c>
      <c r="C53" s="2">
        <v>0.13400000000000001</v>
      </c>
      <c r="D53" s="2">
        <v>0.13300000000000001</v>
      </c>
      <c r="E53" s="8">
        <f t="shared" si="36"/>
        <v>0.13333333333333333</v>
      </c>
      <c r="F53" s="8">
        <f t="shared" si="37"/>
        <v>5.7735026918962634E-4</v>
      </c>
      <c r="G53" s="8">
        <f t="shared" si="38"/>
        <v>3.5666666666666652E-2</v>
      </c>
      <c r="H53" s="8">
        <f t="shared" si="39"/>
        <v>1.2909944487358069E-3</v>
      </c>
      <c r="I53" s="18">
        <f t="shared" si="40"/>
        <v>11.888888888888884</v>
      </c>
      <c r="J53" s="18">
        <f t="shared" si="41"/>
        <v>9.9074074074074037E-2</v>
      </c>
      <c r="K53" s="18">
        <f t="shared" si="42"/>
        <v>3.5860956909327972E-3</v>
      </c>
      <c r="L53" s="15"/>
      <c r="M53" s="19">
        <f t="shared" si="34"/>
        <v>1E-3</v>
      </c>
      <c r="N53" s="19">
        <f t="shared" si="35"/>
        <v>10.093457943925237</v>
      </c>
      <c r="O53" s="19">
        <f t="shared" si="44"/>
        <v>0.36534387404175189</v>
      </c>
      <c r="P53" s="15"/>
      <c r="Q53" s="15" t="s">
        <v>22</v>
      </c>
      <c r="R53" s="15" t="s">
        <v>23</v>
      </c>
      <c r="S53" s="15" t="s">
        <v>24</v>
      </c>
      <c r="T53" s="15" t="s">
        <v>23</v>
      </c>
    </row>
    <row r="54" spans="1:20" x14ac:dyDescent="0.3">
      <c r="A54" s="2">
        <v>1400</v>
      </c>
      <c r="B54" s="2">
        <v>0.17</v>
      </c>
      <c r="C54" s="2">
        <v>0.17199999999999999</v>
      </c>
      <c r="D54" s="2">
        <v>0.17299999999999999</v>
      </c>
      <c r="E54" s="8">
        <f t="shared" si="36"/>
        <v>0.17166666666666663</v>
      </c>
      <c r="F54" s="8">
        <f t="shared" si="37"/>
        <v>1.5275252316519329E-3</v>
      </c>
      <c r="G54" s="8">
        <f t="shared" si="38"/>
        <v>4.6666666666666634E-2</v>
      </c>
      <c r="H54" s="8">
        <f t="shared" si="39"/>
        <v>2.3094010767584949E-3</v>
      </c>
      <c r="I54" s="18">
        <f t="shared" si="40"/>
        <v>15.555555555555545</v>
      </c>
      <c r="J54" s="18">
        <f t="shared" si="41"/>
        <v>0.12962962962962954</v>
      </c>
      <c r="K54" s="18">
        <f t="shared" si="42"/>
        <v>6.4150029909958196E-3</v>
      </c>
      <c r="L54" s="15"/>
      <c r="M54" s="19">
        <f t="shared" si="34"/>
        <v>7.1428571428571429E-4</v>
      </c>
      <c r="N54" s="19">
        <f t="shared" si="35"/>
        <v>7.7142857142857197</v>
      </c>
      <c r="O54" s="19">
        <f t="shared" si="44"/>
        <v>0.38175813717844564</v>
      </c>
      <c r="P54" s="15"/>
      <c r="Q54" s="18">
        <f>P49/R49</f>
        <v>1065.3574064801574</v>
      </c>
      <c r="R54" s="18">
        <f>(Q49/P49+S49/R49)*Q54</f>
        <v>268.45683246996686</v>
      </c>
      <c r="S54" s="19">
        <f>1/R49/C47</f>
        <v>4.2244470511591282E-4</v>
      </c>
      <c r="T54" s="19">
        <f>S49/R49*S54</f>
        <v>6.6391657089238471E-5</v>
      </c>
    </row>
    <row r="57" spans="1:20" x14ac:dyDescent="0.3">
      <c r="A57" s="20" t="s">
        <v>28</v>
      </c>
      <c r="C57" s="11">
        <v>500</v>
      </c>
    </row>
    <row r="58" spans="1:20" ht="84" x14ac:dyDescent="0.3">
      <c r="A58" s="12" t="s">
        <v>5</v>
      </c>
      <c r="B58" s="13" t="s">
        <v>6</v>
      </c>
      <c r="C58" s="13" t="s">
        <v>6</v>
      </c>
      <c r="D58" s="13" t="s">
        <v>6</v>
      </c>
      <c r="E58" s="5" t="s">
        <v>10</v>
      </c>
      <c r="F58" s="5" t="s">
        <v>8</v>
      </c>
      <c r="G58" s="5" t="s">
        <v>11</v>
      </c>
      <c r="H58" s="5" t="s">
        <v>8</v>
      </c>
      <c r="I58" s="5" t="s">
        <v>12</v>
      </c>
      <c r="J58" s="14" t="s">
        <v>13</v>
      </c>
      <c r="K58" s="5" t="s">
        <v>8</v>
      </c>
      <c r="L58" s="15"/>
      <c r="M58" s="5" t="s">
        <v>14</v>
      </c>
      <c r="N58" s="5" t="s">
        <v>15</v>
      </c>
      <c r="O58" s="5" t="s">
        <v>8</v>
      </c>
      <c r="P58" s="5" t="s">
        <v>16</v>
      </c>
      <c r="Q58" s="5" t="s">
        <v>17</v>
      </c>
      <c r="R58" s="5" t="s">
        <v>18</v>
      </c>
      <c r="S58" s="5" t="s">
        <v>19</v>
      </c>
      <c r="T58" s="5" t="s">
        <v>20</v>
      </c>
    </row>
    <row r="59" spans="1:20" x14ac:dyDescent="0.3">
      <c r="A59" s="2">
        <v>200</v>
      </c>
      <c r="B59" s="2">
        <v>7.0000000000000007E-2</v>
      </c>
      <c r="C59" s="2">
        <v>7.0999999999999994E-2</v>
      </c>
      <c r="D59" s="2">
        <v>7.3999999999999996E-2</v>
      </c>
      <c r="E59" s="8">
        <f>AVERAGE(B59:D59)</f>
        <v>7.166666666666667E-2</v>
      </c>
      <c r="F59" s="8">
        <f>STDEV(B59:D59)</f>
        <v>2.0816659994661291E-3</v>
      </c>
      <c r="G59" s="8">
        <f>E59-E10</f>
        <v>1.3666666666666667E-2</v>
      </c>
      <c r="H59" s="8">
        <f>SQRT(F10^2+F59^2)</f>
        <v>2.0816659994661291E-3</v>
      </c>
      <c r="I59" s="18">
        <f>(G59+0)/0.003</f>
        <v>4.5555555555555554</v>
      </c>
      <c r="J59" s="18">
        <f>I59/120</f>
        <v>3.7962962962962962E-2</v>
      </c>
      <c r="K59" s="18">
        <f>H59/G59*J59</f>
        <v>5.7824055540725804E-3</v>
      </c>
      <c r="L59" s="15"/>
      <c r="M59" s="19">
        <f t="shared" ref="M59:M64" si="45">1/A59</f>
        <v>5.0000000000000001E-3</v>
      </c>
      <c r="N59" s="19">
        <f t="shared" ref="N59:N64" si="46">1/J59</f>
        <v>26.341463414634148</v>
      </c>
      <c r="O59" s="19">
        <f>K59/J59*N59</f>
        <v>4.0122533243725513</v>
      </c>
      <c r="P59" s="19">
        <f>INDEX(LINEST(N60:N64,M60:M64,TRUE,TRUE),1,1)</f>
        <v>6055.0012287620266</v>
      </c>
      <c r="Q59" s="19">
        <f>SQRT(S62/DEVSQ(M60:M64))</f>
        <v>583.96570043336692</v>
      </c>
      <c r="R59" s="19">
        <f>INDEX(LINEST(N60:N64,M60:M64,TRUE,TRUE),1,2)</f>
        <v>2.5481619567242877</v>
      </c>
      <c r="S59" s="19">
        <f>SQRT(S62*SUMSQ(M60:M64)/DEVSQ(M60:M64)/5)</f>
        <v>0.90845552307851696</v>
      </c>
      <c r="T59" s="18">
        <f>INDEX(LINEST(N60:N64,M60:M64,TRUE,TRUE),3,1)</f>
        <v>0.97967371276434656</v>
      </c>
    </row>
    <row r="60" spans="1:20" x14ac:dyDescent="0.3">
      <c r="A60" s="2">
        <v>400</v>
      </c>
      <c r="B60" s="2">
        <v>8.5999999999999993E-2</v>
      </c>
      <c r="C60" s="2">
        <v>8.4000000000000005E-2</v>
      </c>
      <c r="D60" s="2">
        <v>8.5000000000000006E-2</v>
      </c>
      <c r="E60" s="8">
        <f t="shared" ref="E60:E64" si="47">AVERAGE(B60:D60)</f>
        <v>8.5000000000000006E-2</v>
      </c>
      <c r="F60" s="8">
        <f t="shared" ref="F60:F64" si="48">STDEV(B60:D60)</f>
        <v>9.9999999999999395E-4</v>
      </c>
      <c r="G60" s="8">
        <f t="shared" ref="G60:G64" si="49">E60-E11</f>
        <v>2.1000000000000005E-2</v>
      </c>
      <c r="H60" s="8">
        <f t="shared" ref="H60:H64" si="50">SQRT(F11^2+F60^2)</f>
        <v>9.9999999999999395E-4</v>
      </c>
      <c r="I60" s="18">
        <f t="shared" ref="I60:I64" si="51">(G60+0)/0.003</f>
        <v>7.0000000000000018</v>
      </c>
      <c r="J60" s="18">
        <f t="shared" ref="J60:J64" si="52">I60/120</f>
        <v>5.8333333333333348E-2</v>
      </c>
      <c r="K60" s="18">
        <f t="shared" ref="K60:K64" si="53">H60/G60*J60</f>
        <v>2.777777777777761E-3</v>
      </c>
      <c r="L60" s="15"/>
      <c r="M60" s="19">
        <f t="shared" si="45"/>
        <v>2.5000000000000001E-3</v>
      </c>
      <c r="N60" s="19">
        <f t="shared" si="46"/>
        <v>17.142857142857139</v>
      </c>
      <c r="O60" s="19">
        <f t="shared" ref="O60" si="54">K60/J60*N60</f>
        <v>0.81632653061223959</v>
      </c>
      <c r="P60" s="15"/>
      <c r="Q60" s="15"/>
      <c r="R60" s="15"/>
      <c r="S60" s="15"/>
      <c r="T60" s="15"/>
    </row>
    <row r="61" spans="1:20" x14ac:dyDescent="0.3">
      <c r="A61" s="2">
        <v>600</v>
      </c>
      <c r="B61" s="2">
        <v>0.1</v>
      </c>
      <c r="C61" s="2">
        <v>0.1</v>
      </c>
      <c r="D61" s="2">
        <v>0.10100000000000001</v>
      </c>
      <c r="E61" s="8">
        <f t="shared" si="47"/>
        <v>0.10033333333333334</v>
      </c>
      <c r="F61" s="8">
        <f t="shared" si="48"/>
        <v>5.7735026918962634E-4</v>
      </c>
      <c r="G61" s="8">
        <f t="shared" si="49"/>
        <v>2.6666666666666686E-2</v>
      </c>
      <c r="H61" s="8">
        <f t="shared" si="50"/>
        <v>1.2909944487358069E-3</v>
      </c>
      <c r="I61" s="18">
        <f t="shared" si="51"/>
        <v>8.8888888888888946</v>
      </c>
      <c r="J61" s="18">
        <f t="shared" si="52"/>
        <v>7.4074074074074125E-2</v>
      </c>
      <c r="K61" s="18">
        <f t="shared" si="53"/>
        <v>3.5860956909327972E-3</v>
      </c>
      <c r="L61" s="15"/>
      <c r="M61" s="19">
        <f t="shared" si="45"/>
        <v>1.6666666666666668E-3</v>
      </c>
      <c r="N61" s="19">
        <f t="shared" si="46"/>
        <v>13.499999999999991</v>
      </c>
      <c r="O61" s="19">
        <f>K61/J61*N61</f>
        <v>0.65356593967250143</v>
      </c>
      <c r="P61" s="15"/>
      <c r="Q61" s="15"/>
      <c r="R61" s="15"/>
      <c r="S61" s="15" t="s">
        <v>21</v>
      </c>
      <c r="T61" s="15"/>
    </row>
    <row r="62" spans="1:20" x14ac:dyDescent="0.3">
      <c r="A62" s="2">
        <v>800</v>
      </c>
      <c r="B62" s="2">
        <v>0.121</v>
      </c>
      <c r="C62" s="2">
        <v>0.11899999999999999</v>
      </c>
      <c r="D62" s="2">
        <v>0.11700000000000001</v>
      </c>
      <c r="E62" s="8">
        <f t="shared" si="47"/>
        <v>0.11899999999999999</v>
      </c>
      <c r="F62" s="8">
        <f t="shared" si="48"/>
        <v>1.9999999999999948E-3</v>
      </c>
      <c r="G62" s="8">
        <f t="shared" si="49"/>
        <v>3.4333333333333327E-2</v>
      </c>
      <c r="H62" s="8">
        <f t="shared" si="50"/>
        <v>2.0816659994661278E-3</v>
      </c>
      <c r="I62" s="18">
        <f t="shared" si="51"/>
        <v>11.444444444444443</v>
      </c>
      <c r="J62" s="18">
        <f t="shared" si="52"/>
        <v>9.5370370370370355E-2</v>
      </c>
      <c r="K62" s="18">
        <f t="shared" si="53"/>
        <v>5.7824055540725778E-3</v>
      </c>
      <c r="L62" s="15"/>
      <c r="M62" s="19">
        <f t="shared" si="45"/>
        <v>1.25E-3</v>
      </c>
      <c r="N62" s="19">
        <f t="shared" si="46"/>
        <v>10.485436893203886</v>
      </c>
      <c r="O62" s="19">
        <f t="shared" ref="O62:O64" si="55">K62/J62*N62</f>
        <v>0.63574303311059077</v>
      </c>
      <c r="P62" s="15"/>
      <c r="Q62" s="15"/>
      <c r="R62" s="15"/>
      <c r="S62" s="19">
        <f>SUMSQ(O60:O64)/3</f>
        <v>0.65829222020704181</v>
      </c>
      <c r="T62" s="15"/>
    </row>
    <row r="63" spans="1:20" x14ac:dyDescent="0.3">
      <c r="A63" s="2">
        <v>1000</v>
      </c>
      <c r="B63" s="2">
        <v>0.14099999999999999</v>
      </c>
      <c r="C63" s="2">
        <v>0.13800000000000001</v>
      </c>
      <c r="D63" s="2">
        <v>0.14199999999999999</v>
      </c>
      <c r="E63" s="8">
        <f t="shared" si="47"/>
        <v>0.14033333333333334</v>
      </c>
      <c r="F63" s="8">
        <f t="shared" si="48"/>
        <v>2.0816659994661191E-3</v>
      </c>
      <c r="G63" s="8">
        <f t="shared" si="49"/>
        <v>4.2666666666666658E-2</v>
      </c>
      <c r="H63" s="8">
        <f t="shared" si="50"/>
        <v>2.3804761428476056E-3</v>
      </c>
      <c r="I63" s="18">
        <f t="shared" si="51"/>
        <v>14.22222222222222</v>
      </c>
      <c r="J63" s="18">
        <f t="shared" si="52"/>
        <v>0.1185185185185185</v>
      </c>
      <c r="K63" s="18">
        <f t="shared" si="53"/>
        <v>6.6124337301322377E-3</v>
      </c>
      <c r="L63" s="15"/>
      <c r="M63" s="19">
        <f t="shared" si="45"/>
        <v>1E-3</v>
      </c>
      <c r="N63" s="19">
        <f t="shared" si="46"/>
        <v>8.4375000000000018</v>
      </c>
      <c r="O63" s="19">
        <f t="shared" si="55"/>
        <v>0.47074845598304721</v>
      </c>
      <c r="P63" s="15"/>
      <c r="Q63" s="15" t="s">
        <v>22</v>
      </c>
      <c r="R63" s="15" t="s">
        <v>23</v>
      </c>
      <c r="S63" s="15" t="s">
        <v>24</v>
      </c>
      <c r="T63" s="15" t="s">
        <v>23</v>
      </c>
    </row>
    <row r="64" spans="1:20" x14ac:dyDescent="0.3">
      <c r="A64" s="2">
        <v>1400</v>
      </c>
      <c r="B64" s="2">
        <v>0.185</v>
      </c>
      <c r="C64" s="2">
        <v>0.17699999999999999</v>
      </c>
      <c r="D64" s="2">
        <v>0.183</v>
      </c>
      <c r="E64" s="8">
        <f t="shared" si="47"/>
        <v>0.18166666666666664</v>
      </c>
      <c r="F64" s="8">
        <f t="shared" si="48"/>
        <v>4.1633319989322695E-3</v>
      </c>
      <c r="G64" s="8">
        <f t="shared" si="49"/>
        <v>5.6666666666666643E-2</v>
      </c>
      <c r="H64" s="8">
        <f t="shared" si="50"/>
        <v>4.5092497528228985E-3</v>
      </c>
      <c r="I64" s="18">
        <f t="shared" si="51"/>
        <v>18.888888888888882</v>
      </c>
      <c r="J64" s="18">
        <f t="shared" si="52"/>
        <v>0.15740740740740736</v>
      </c>
      <c r="K64" s="18">
        <f t="shared" si="53"/>
        <v>1.2525693757841384E-2</v>
      </c>
      <c r="L64" s="15"/>
      <c r="M64" s="19">
        <f t="shared" si="45"/>
        <v>7.1428571428571429E-4</v>
      </c>
      <c r="N64" s="19">
        <f t="shared" si="46"/>
        <v>6.3529411764705905</v>
      </c>
      <c r="O64" s="19">
        <f t="shared" si="55"/>
        <v>0.50553526640644297</v>
      </c>
      <c r="P64" s="15"/>
      <c r="Q64" s="18">
        <f>P59/R59</f>
        <v>2376.2230704306762</v>
      </c>
      <c r="R64" s="18">
        <f>(Q59/P59+S59/R59)*Q64</f>
        <v>1076.3282394963812</v>
      </c>
      <c r="S64" s="19">
        <f>1/R59/C57</f>
        <v>7.8487946761870628E-4</v>
      </c>
      <c r="T64" s="19">
        <f>S59/R59*S64</f>
        <v>2.7982055278219102E-4</v>
      </c>
    </row>
    <row r="67" spans="1:20" x14ac:dyDescent="0.3">
      <c r="A67" s="1" t="s">
        <v>29</v>
      </c>
      <c r="C67" s="11">
        <v>500</v>
      </c>
    </row>
    <row r="68" spans="1:20" ht="84" x14ac:dyDescent="0.3">
      <c r="A68" s="12" t="s">
        <v>5</v>
      </c>
      <c r="B68" s="13" t="s">
        <v>6</v>
      </c>
      <c r="C68" s="13" t="s">
        <v>6</v>
      </c>
      <c r="D68" s="13" t="s">
        <v>6</v>
      </c>
      <c r="E68" s="5" t="s">
        <v>10</v>
      </c>
      <c r="F68" s="5" t="s">
        <v>8</v>
      </c>
      <c r="G68" s="5" t="s">
        <v>11</v>
      </c>
      <c r="H68" s="5" t="s">
        <v>8</v>
      </c>
      <c r="I68" s="5" t="s">
        <v>12</v>
      </c>
      <c r="J68" s="14" t="s">
        <v>13</v>
      </c>
      <c r="K68" s="5" t="s">
        <v>8</v>
      </c>
      <c r="L68" s="15"/>
      <c r="M68" s="5" t="s">
        <v>14</v>
      </c>
      <c r="N68" s="5" t="s">
        <v>15</v>
      </c>
      <c r="O68" s="5" t="s">
        <v>8</v>
      </c>
      <c r="P68" s="5" t="s">
        <v>16</v>
      </c>
      <c r="Q68" s="5" t="s">
        <v>17</v>
      </c>
      <c r="R68" s="5" t="s">
        <v>18</v>
      </c>
      <c r="S68" s="5" t="s">
        <v>19</v>
      </c>
      <c r="T68" s="5" t="s">
        <v>20</v>
      </c>
    </row>
    <row r="69" spans="1:20" x14ac:dyDescent="0.3">
      <c r="A69" s="2">
        <v>200</v>
      </c>
      <c r="B69" s="2">
        <v>8.6999999999999994E-2</v>
      </c>
      <c r="C69" s="2">
        <v>0.09</v>
      </c>
      <c r="D69" s="2">
        <v>8.7999999999999995E-2</v>
      </c>
      <c r="E69" s="8">
        <f>AVERAGE(B69:D69)</f>
        <v>8.8333333333333333E-2</v>
      </c>
      <c r="F69" s="8">
        <f>STDEV(B69:D69)</f>
        <v>1.5275252316519479E-3</v>
      </c>
      <c r="G69" s="8">
        <f>E69-E10</f>
        <v>3.033333333333333E-2</v>
      </c>
      <c r="H69" s="8">
        <f>SQRT(F10^2+F69^2)</f>
        <v>1.5275252316519479E-3</v>
      </c>
      <c r="I69" s="18">
        <f>(G69+0)/0.003</f>
        <v>10.111111111111111</v>
      </c>
      <c r="J69" s="18">
        <f>I69/120</f>
        <v>8.4259259259259256E-2</v>
      </c>
      <c r="K69" s="18">
        <f>H69/G69*J69</f>
        <v>4.2431256434776335E-3</v>
      </c>
      <c r="L69" s="15"/>
      <c r="M69" s="19">
        <f t="shared" ref="M69:M74" si="56">1/A69</f>
        <v>5.0000000000000001E-3</v>
      </c>
      <c r="N69" s="19">
        <f t="shared" ref="N69:N74" si="57">1/J69</f>
        <v>11.868131868131869</v>
      </c>
      <c r="O69" s="19">
        <f>K69/J69*N69</f>
        <v>0.59765508399375822</v>
      </c>
      <c r="P69" s="19">
        <f>INDEX(LINEST(N70:N74,M70:M74,TRUE,TRUE),1,1)</f>
        <v>2435.9309853895388</v>
      </c>
      <c r="Q69" s="19">
        <f>SQRT(S72/DEVSQ(M70:M74))</f>
        <v>242.24510933051423</v>
      </c>
      <c r="R69" s="19">
        <f>INDEX(LINEST(N70:N74,M70:M74,TRUE,TRUE),1,2)</f>
        <v>2.1936002609192635</v>
      </c>
      <c r="S69" s="19">
        <f>SQRT(S72*SUMSQ(M70:M74)/DEVSQ(M70:M74)/5)</f>
        <v>0.37685245442797316</v>
      </c>
      <c r="T69" s="18">
        <f>INDEX(LINEST(N70:N74,M70:M74,TRUE,TRUE),3,1)</f>
        <v>0.95388205645639856</v>
      </c>
    </row>
    <row r="70" spans="1:20" x14ac:dyDescent="0.3">
      <c r="A70" s="2">
        <v>400</v>
      </c>
      <c r="B70" s="2">
        <v>0.11</v>
      </c>
      <c r="C70" s="2">
        <v>0.106</v>
      </c>
      <c r="D70" s="2">
        <v>0.111</v>
      </c>
      <c r="E70" s="8">
        <f t="shared" ref="E70:E74" si="58">AVERAGE(B70:D70)</f>
        <v>0.109</v>
      </c>
      <c r="F70" s="8">
        <f t="shared" ref="F70:F74" si="59">STDEV(B70:D70)</f>
        <v>2.6457513110645929E-3</v>
      </c>
      <c r="G70" s="8">
        <f t="shared" ref="G70:G74" si="60">E70-E11</f>
        <v>4.4999999999999998E-2</v>
      </c>
      <c r="H70" s="8">
        <f t="shared" ref="H70:H74" si="61">SQRT(F11^2+F70^2)</f>
        <v>2.6457513110645929E-3</v>
      </c>
      <c r="I70" s="18">
        <f t="shared" ref="I70:I74" si="62">(G70+0)/0.003</f>
        <v>15</v>
      </c>
      <c r="J70" s="18">
        <f t="shared" ref="J70:J74" si="63">I70/120</f>
        <v>0.125</v>
      </c>
      <c r="K70" s="18">
        <f t="shared" ref="K70:K74" si="64">H70/G70*J70</f>
        <v>7.3493091974016472E-3</v>
      </c>
      <c r="L70" s="15"/>
      <c r="M70" s="19">
        <f t="shared" si="56"/>
        <v>2.5000000000000001E-3</v>
      </c>
      <c r="N70" s="19">
        <f t="shared" si="57"/>
        <v>8</v>
      </c>
      <c r="O70" s="19">
        <f t="shared" ref="O70" si="65">K70/J70*N70</f>
        <v>0.47035578863370542</v>
      </c>
      <c r="P70" s="15"/>
      <c r="Q70" s="15"/>
      <c r="R70" s="15"/>
      <c r="S70" s="15"/>
      <c r="T70" s="15"/>
    </row>
    <row r="71" spans="1:20" x14ac:dyDescent="0.3">
      <c r="A71" s="2">
        <v>600</v>
      </c>
      <c r="B71" s="2">
        <v>0.129</v>
      </c>
      <c r="C71" s="2">
        <v>0.127</v>
      </c>
      <c r="D71" s="2">
        <v>0.13</v>
      </c>
      <c r="E71" s="8">
        <f t="shared" si="58"/>
        <v>0.12866666666666668</v>
      </c>
      <c r="F71" s="8">
        <f t="shared" si="59"/>
        <v>1.5275252316519479E-3</v>
      </c>
      <c r="G71" s="8">
        <f t="shared" si="60"/>
        <v>5.5000000000000021E-2</v>
      </c>
      <c r="H71" s="8">
        <f t="shared" si="61"/>
        <v>1.9148542155126779E-3</v>
      </c>
      <c r="I71" s="18">
        <f t="shared" si="62"/>
        <v>18.333333333333339</v>
      </c>
      <c r="J71" s="18">
        <f t="shared" si="63"/>
        <v>0.15277777777777782</v>
      </c>
      <c r="K71" s="18">
        <f t="shared" si="64"/>
        <v>5.3190394875352164E-3</v>
      </c>
      <c r="L71" s="15"/>
      <c r="M71" s="19">
        <f t="shared" si="56"/>
        <v>1.6666666666666668E-3</v>
      </c>
      <c r="N71" s="19">
        <f t="shared" si="57"/>
        <v>6.5454545454545441</v>
      </c>
      <c r="O71" s="19">
        <f>K71/J71*N71</f>
        <v>0.22788347688745908</v>
      </c>
      <c r="P71" s="15"/>
      <c r="Q71" s="15"/>
      <c r="R71" s="15"/>
      <c r="S71" s="15" t="s">
        <v>21</v>
      </c>
      <c r="T71" s="15"/>
    </row>
    <row r="72" spans="1:20" x14ac:dyDescent="0.3">
      <c r="A72" s="2">
        <v>800</v>
      </c>
      <c r="B72" s="2">
        <v>0.14899999999999999</v>
      </c>
      <c r="C72" s="2">
        <v>0.14799999999999999</v>
      </c>
      <c r="D72" s="2">
        <v>0.15</v>
      </c>
      <c r="E72" s="8">
        <f t="shared" si="58"/>
        <v>0.14899999999999999</v>
      </c>
      <c r="F72" s="8">
        <f t="shared" si="59"/>
        <v>1.0000000000000009E-3</v>
      </c>
      <c r="G72" s="8">
        <f t="shared" si="60"/>
        <v>6.4333333333333326E-2</v>
      </c>
      <c r="H72" s="8">
        <f t="shared" si="61"/>
        <v>1.1547005383792527E-3</v>
      </c>
      <c r="I72" s="18">
        <f t="shared" si="62"/>
        <v>21.444444444444443</v>
      </c>
      <c r="J72" s="18">
        <f t="shared" si="63"/>
        <v>0.1787037037037037</v>
      </c>
      <c r="K72" s="18">
        <f t="shared" si="64"/>
        <v>3.2075014954979246E-3</v>
      </c>
      <c r="L72" s="15"/>
      <c r="M72" s="19">
        <f t="shared" si="56"/>
        <v>1.25E-3</v>
      </c>
      <c r="N72" s="19">
        <f t="shared" si="57"/>
        <v>5.5958549222797931</v>
      </c>
      <c r="O72" s="19">
        <f t="shared" ref="O72:O74" si="66">K72/J72*N72</f>
        <v>0.1004383941675959</v>
      </c>
      <c r="P72" s="15"/>
      <c r="Q72" s="15"/>
      <c r="R72" s="15"/>
      <c r="S72" s="19">
        <f>SUMSQ(O70:O74)/3</f>
        <v>0.11328021892576599</v>
      </c>
      <c r="T72" s="15"/>
    </row>
    <row r="73" spans="1:20" x14ac:dyDescent="0.3">
      <c r="A73" s="2">
        <v>1000</v>
      </c>
      <c r="B73" s="2">
        <v>0.17299999999999999</v>
      </c>
      <c r="C73" s="2">
        <v>0.17100000000000001</v>
      </c>
      <c r="D73" s="2">
        <v>0.17599999999999999</v>
      </c>
      <c r="E73" s="8">
        <f t="shared" si="58"/>
        <v>0.17333333333333334</v>
      </c>
      <c r="F73" s="8">
        <f t="shared" si="59"/>
        <v>2.5166114784235727E-3</v>
      </c>
      <c r="G73" s="8">
        <f t="shared" si="60"/>
        <v>7.566666666666666E-2</v>
      </c>
      <c r="H73" s="8">
        <f t="shared" si="61"/>
        <v>2.7688746209726827E-3</v>
      </c>
      <c r="I73" s="18">
        <f t="shared" si="62"/>
        <v>25.222222222222218</v>
      </c>
      <c r="J73" s="18">
        <f t="shared" si="63"/>
        <v>0.21018518518518514</v>
      </c>
      <c r="K73" s="18">
        <f t="shared" si="64"/>
        <v>7.691318391590784E-3</v>
      </c>
      <c r="L73" s="15"/>
      <c r="M73" s="19">
        <f t="shared" si="56"/>
        <v>1E-3</v>
      </c>
      <c r="N73" s="19">
        <f t="shared" si="57"/>
        <v>4.7577092511013221</v>
      </c>
      <c r="O73" s="19">
        <f t="shared" si="66"/>
        <v>0.17409912422037094</v>
      </c>
      <c r="P73" s="15"/>
      <c r="Q73" s="15" t="s">
        <v>22</v>
      </c>
      <c r="R73" s="15" t="s">
        <v>23</v>
      </c>
      <c r="S73" s="15" t="s">
        <v>24</v>
      </c>
      <c r="T73" s="15" t="s">
        <v>23</v>
      </c>
    </row>
    <row r="74" spans="1:20" x14ac:dyDescent="0.3">
      <c r="A74" s="2">
        <v>1400</v>
      </c>
      <c r="B74" s="2">
        <v>0.22700000000000001</v>
      </c>
      <c r="C74" s="2">
        <v>0.22700000000000001</v>
      </c>
      <c r="D74" s="2">
        <v>0.23499999999999999</v>
      </c>
      <c r="E74" s="8">
        <f t="shared" si="58"/>
        <v>0.22966666666666669</v>
      </c>
      <c r="F74" s="8">
        <f t="shared" si="59"/>
        <v>4.6188021535169942E-3</v>
      </c>
      <c r="G74" s="8">
        <f t="shared" si="60"/>
        <v>0.10466666666666669</v>
      </c>
      <c r="H74" s="8">
        <f t="shared" si="61"/>
        <v>4.9328828623162371E-3</v>
      </c>
      <c r="I74" s="18">
        <f t="shared" si="62"/>
        <v>34.888888888888893</v>
      </c>
      <c r="J74" s="18">
        <f t="shared" si="63"/>
        <v>0.2907407407407408</v>
      </c>
      <c r="K74" s="18">
        <f t="shared" si="64"/>
        <v>1.3702452395322881E-2</v>
      </c>
      <c r="L74" s="15"/>
      <c r="M74" s="19">
        <f t="shared" si="56"/>
        <v>7.1428571428571429E-4</v>
      </c>
      <c r="N74" s="19">
        <f t="shared" si="57"/>
        <v>3.4394904458598718</v>
      </c>
      <c r="O74" s="19">
        <f t="shared" si="66"/>
        <v>0.162101307090598</v>
      </c>
      <c r="P74" s="15"/>
      <c r="Q74" s="18">
        <f>P69/R69</f>
        <v>1110.4716883871642</v>
      </c>
      <c r="R74" s="18">
        <f>(Q69/P69+S69/R69)*Q74</f>
        <v>301.20760944617291</v>
      </c>
      <c r="S74" s="19">
        <f>1/R69/C67</f>
        <v>9.1174314465201044E-4</v>
      </c>
      <c r="T74" s="19">
        <f>S69/R69*S74</f>
        <v>1.5663411788891776E-4</v>
      </c>
    </row>
    <row r="78" spans="1:20" x14ac:dyDescent="0.3">
      <c r="A78" s="1" t="s">
        <v>32</v>
      </c>
      <c r="C78" s="11">
        <v>500</v>
      </c>
    </row>
    <row r="79" spans="1:20" ht="84" x14ac:dyDescent="0.3">
      <c r="A79" s="12" t="s">
        <v>5</v>
      </c>
      <c r="B79" s="13" t="s">
        <v>6</v>
      </c>
      <c r="C79" s="13" t="s">
        <v>6</v>
      </c>
      <c r="D79" s="13" t="s">
        <v>6</v>
      </c>
      <c r="E79" s="5" t="s">
        <v>10</v>
      </c>
      <c r="F79" s="5" t="s">
        <v>8</v>
      </c>
      <c r="G79" s="5" t="s">
        <v>11</v>
      </c>
      <c r="H79" s="5" t="s">
        <v>8</v>
      </c>
      <c r="I79" s="5" t="s">
        <v>12</v>
      </c>
      <c r="J79" s="14" t="s">
        <v>13</v>
      </c>
      <c r="K79" s="5" t="s">
        <v>8</v>
      </c>
      <c r="L79" s="15"/>
      <c r="M79" s="5" t="s">
        <v>14</v>
      </c>
      <c r="N79" s="5" t="s">
        <v>15</v>
      </c>
      <c r="O79" s="5" t="s">
        <v>8</v>
      </c>
      <c r="P79" s="5" t="s">
        <v>16</v>
      </c>
      <c r="Q79" s="5" t="s">
        <v>17</v>
      </c>
      <c r="R79" s="5" t="s">
        <v>18</v>
      </c>
      <c r="S79" s="5" t="s">
        <v>19</v>
      </c>
      <c r="T79" s="5" t="s">
        <v>20</v>
      </c>
    </row>
    <row r="80" spans="1:20" x14ac:dyDescent="0.3">
      <c r="A80" s="2">
        <v>200</v>
      </c>
      <c r="B80" s="2">
        <v>7.0000000000000007E-2</v>
      </c>
      <c r="C80" s="2">
        <v>7.1999999999999995E-2</v>
      </c>
      <c r="D80" s="2">
        <v>7.0999999999999994E-2</v>
      </c>
      <c r="E80" s="8">
        <f>AVERAGE(B80:D80)</f>
        <v>7.1000000000000008E-2</v>
      </c>
      <c r="F80" s="8">
        <f>STDEV(B80:D80)</f>
        <v>9.9999999999999395E-4</v>
      </c>
      <c r="G80" s="8">
        <f t="shared" ref="G80:G85" si="67">E80-E10</f>
        <v>1.3000000000000005E-2</v>
      </c>
      <c r="H80" s="8">
        <f t="shared" ref="H80:H85" si="68">SQRT(F10^2+F80^2)</f>
        <v>9.9999999999999395E-4</v>
      </c>
      <c r="I80" s="18">
        <f>(G80+0)/0.003</f>
        <v>4.3333333333333348</v>
      </c>
      <c r="J80" s="18">
        <f>I80/120</f>
        <v>3.6111111111111122E-2</v>
      </c>
      <c r="K80" s="18">
        <f>H80/G80*J80</f>
        <v>2.7777777777777605E-3</v>
      </c>
      <c r="L80" s="15"/>
      <c r="M80" s="19">
        <f t="shared" ref="M80:M85" si="69">1/A80</f>
        <v>5.0000000000000001E-3</v>
      </c>
      <c r="N80" s="19">
        <f t="shared" ref="N80:N85" si="70">1/J80</f>
        <v>27.692307692307683</v>
      </c>
      <c r="O80" s="19">
        <f>K80/J80*N80</f>
        <v>2.130177514792885</v>
      </c>
      <c r="P80" s="19">
        <f>INDEX(LINEST(N81:N85,M81:M85,TRUE,TRUE),1,1)</f>
        <v>5609.324266090287</v>
      </c>
      <c r="Q80" s="19">
        <f>SQRT(S83/DEVSQ(M81:M85))</f>
        <v>1192.7958538864914</v>
      </c>
      <c r="R80" s="19">
        <f>INDEX(LINEST(N81:N85,M81:M85,TRUE,TRUE),1,2)</f>
        <v>5.1701163324929098</v>
      </c>
      <c r="S80" s="19">
        <f>SQRT(S83*SUMSQ(M81:M85)/DEVSQ(M81:M85)/5)</f>
        <v>1.85559182767787</v>
      </c>
      <c r="T80" s="18">
        <f>INDEX(LINEST(N81:N85,M81:M85,TRUE,TRUE),3,1)</f>
        <v>0.95005866988457222</v>
      </c>
    </row>
    <row r="81" spans="1:20" x14ac:dyDescent="0.3">
      <c r="A81" s="2">
        <v>400</v>
      </c>
      <c r="B81" s="2">
        <v>8.4000000000000005E-2</v>
      </c>
      <c r="C81" s="2">
        <v>8.2000000000000003E-2</v>
      </c>
      <c r="D81" s="2">
        <v>8.4000000000000005E-2</v>
      </c>
      <c r="E81" s="8">
        <f t="shared" ref="E81:E85" si="71">AVERAGE(B81:D81)</f>
        <v>8.3333333333333329E-2</v>
      </c>
      <c r="F81" s="8">
        <f t="shared" ref="F81:F85" si="72">STDEV(B81:D81)</f>
        <v>1.1547005383792527E-3</v>
      </c>
      <c r="G81" s="8">
        <f t="shared" si="67"/>
        <v>1.9333333333333327E-2</v>
      </c>
      <c r="H81" s="8">
        <f t="shared" si="68"/>
        <v>1.1547005383792527E-3</v>
      </c>
      <c r="I81" s="18">
        <f t="shared" ref="I81:I85" si="73">(G81+0)/0.003</f>
        <v>6.444444444444442</v>
      </c>
      <c r="J81" s="18">
        <f t="shared" ref="J81:J85" si="74">I81/120</f>
        <v>5.3703703703703684E-2</v>
      </c>
      <c r="K81" s="18">
        <f t="shared" ref="K81:K85" si="75">H81/G81*J81</f>
        <v>3.2075014954979241E-3</v>
      </c>
      <c r="L81" s="15"/>
      <c r="M81" s="19">
        <f t="shared" si="69"/>
        <v>2.5000000000000001E-3</v>
      </c>
      <c r="N81" s="19">
        <f t="shared" si="70"/>
        <v>18.62068965517242</v>
      </c>
      <c r="O81" s="19">
        <f t="shared" ref="O81" si="76">K81/J81*N81</f>
        <v>1.1121372605079611</v>
      </c>
      <c r="P81" s="15"/>
      <c r="Q81" s="15"/>
      <c r="R81" s="15"/>
      <c r="S81" s="15"/>
      <c r="T81" s="15"/>
    </row>
    <row r="82" spans="1:20" x14ac:dyDescent="0.3">
      <c r="A82" s="2">
        <v>600</v>
      </c>
      <c r="B82" s="2">
        <v>9.7000000000000003E-2</v>
      </c>
      <c r="C82" s="2">
        <v>9.6000000000000002E-2</v>
      </c>
      <c r="D82" s="2">
        <v>0.1</v>
      </c>
      <c r="E82" s="8">
        <f t="shared" si="71"/>
        <v>9.7666666666666679E-2</v>
      </c>
      <c r="F82" s="8">
        <f t="shared" si="72"/>
        <v>2.0816659994661343E-3</v>
      </c>
      <c r="G82" s="8">
        <f t="shared" si="67"/>
        <v>2.4000000000000021E-2</v>
      </c>
      <c r="H82" s="8">
        <f t="shared" si="68"/>
        <v>2.3804761428476186E-3</v>
      </c>
      <c r="I82" s="18">
        <f t="shared" si="73"/>
        <v>8.0000000000000071</v>
      </c>
      <c r="J82" s="18">
        <f t="shared" si="74"/>
        <v>6.6666666666666721E-2</v>
      </c>
      <c r="K82" s="18">
        <f t="shared" si="75"/>
        <v>6.6124337301322732E-3</v>
      </c>
      <c r="L82" s="15"/>
      <c r="M82" s="19">
        <f t="shared" si="69"/>
        <v>1.6666666666666668E-3</v>
      </c>
      <c r="N82" s="19">
        <f t="shared" si="70"/>
        <v>14.999999999999988</v>
      </c>
      <c r="O82" s="19">
        <f>K82/J82*N82</f>
        <v>1.487797589279759</v>
      </c>
      <c r="P82" s="15"/>
      <c r="Q82" s="15"/>
      <c r="R82" s="15"/>
      <c r="S82" s="15" t="s">
        <v>21</v>
      </c>
      <c r="T82" s="15"/>
    </row>
    <row r="83" spans="1:20" x14ac:dyDescent="0.3">
      <c r="A83" s="2">
        <v>800</v>
      </c>
      <c r="B83" s="2">
        <v>0.11</v>
      </c>
      <c r="C83" s="2">
        <v>0.111</v>
      </c>
      <c r="D83" s="2">
        <v>0.11700000000000001</v>
      </c>
      <c r="E83" s="8">
        <f t="shared" si="71"/>
        <v>0.11266666666666668</v>
      </c>
      <c r="F83" s="8">
        <f t="shared" si="72"/>
        <v>3.7859388972001857E-3</v>
      </c>
      <c r="G83" s="8">
        <f t="shared" si="67"/>
        <v>2.8000000000000011E-2</v>
      </c>
      <c r="H83" s="8">
        <f t="shared" si="68"/>
        <v>3.8297084310253558E-3</v>
      </c>
      <c r="I83" s="18">
        <f t="shared" si="73"/>
        <v>9.3333333333333375</v>
      </c>
      <c r="J83" s="18">
        <f t="shared" si="74"/>
        <v>7.7777777777777807E-2</v>
      </c>
      <c r="K83" s="18">
        <f t="shared" si="75"/>
        <v>1.0638078975070433E-2</v>
      </c>
      <c r="L83" s="15"/>
      <c r="M83" s="19">
        <f t="shared" si="69"/>
        <v>1.25E-3</v>
      </c>
      <c r="N83" s="19">
        <f t="shared" si="70"/>
        <v>12.857142857142852</v>
      </c>
      <c r="O83" s="19">
        <f t="shared" ref="O83:O85" si="77">K83/J83*N83</f>
        <v>1.7585395856749069</v>
      </c>
      <c r="P83" s="15"/>
      <c r="Q83" s="15"/>
      <c r="R83" s="15"/>
      <c r="S83" s="19">
        <f>SUMSQ(O81:O85)/3</f>
        <v>2.7464790186513546</v>
      </c>
      <c r="T83" s="15"/>
    </row>
    <row r="84" spans="1:20" x14ac:dyDescent="0.3">
      <c r="A84" s="2">
        <v>1000</v>
      </c>
      <c r="B84" s="2">
        <v>0.128</v>
      </c>
      <c r="C84" s="2">
        <v>0.127</v>
      </c>
      <c r="D84" s="2">
        <v>0.13200000000000001</v>
      </c>
      <c r="E84" s="8">
        <f t="shared" si="71"/>
        <v>0.129</v>
      </c>
      <c r="F84" s="8">
        <f t="shared" si="72"/>
        <v>2.6457513110645929E-3</v>
      </c>
      <c r="G84" s="8">
        <f t="shared" si="67"/>
        <v>3.1333333333333324E-2</v>
      </c>
      <c r="H84" s="8">
        <f t="shared" si="68"/>
        <v>2.8867513459481316E-3</v>
      </c>
      <c r="I84" s="18">
        <f t="shared" si="73"/>
        <v>10.444444444444441</v>
      </c>
      <c r="J84" s="18">
        <f t="shared" si="74"/>
        <v>8.703703703703701E-2</v>
      </c>
      <c r="K84" s="18">
        <f t="shared" si="75"/>
        <v>8.0187537387448101E-3</v>
      </c>
      <c r="L84" s="15"/>
      <c r="M84" s="19">
        <f t="shared" si="69"/>
        <v>1E-3</v>
      </c>
      <c r="N84" s="19">
        <f t="shared" si="70"/>
        <v>11.489361702127663</v>
      </c>
      <c r="O84" s="19">
        <f t="shared" si="77"/>
        <v>1.0585190539692115</v>
      </c>
      <c r="P84" s="15"/>
      <c r="Q84" s="15" t="s">
        <v>22</v>
      </c>
      <c r="R84" s="15" t="s">
        <v>23</v>
      </c>
      <c r="S84" s="15" t="s">
        <v>24</v>
      </c>
      <c r="T84" s="15" t="s">
        <v>23</v>
      </c>
    </row>
    <row r="85" spans="1:20" x14ac:dyDescent="0.3">
      <c r="A85" s="2">
        <v>1400</v>
      </c>
      <c r="B85" s="2">
        <v>0.16700000000000001</v>
      </c>
      <c r="C85" s="2">
        <v>0.17499999999999999</v>
      </c>
      <c r="D85" s="2">
        <v>0.17</v>
      </c>
      <c r="E85" s="8">
        <f t="shared" si="71"/>
        <v>0.17066666666666666</v>
      </c>
      <c r="F85" s="8">
        <f t="shared" si="72"/>
        <v>4.0414518843273689E-3</v>
      </c>
      <c r="G85" s="8">
        <f t="shared" si="67"/>
        <v>4.5666666666666661E-2</v>
      </c>
      <c r="H85" s="8">
        <f t="shared" si="68"/>
        <v>4.3969686527576294E-3</v>
      </c>
      <c r="I85" s="18">
        <f t="shared" si="73"/>
        <v>15.22222222222222</v>
      </c>
      <c r="J85" s="18">
        <f t="shared" si="74"/>
        <v>0.12685185185185183</v>
      </c>
      <c r="K85" s="18">
        <f t="shared" si="75"/>
        <v>1.2213801813215637E-2</v>
      </c>
      <c r="L85" s="15"/>
      <c r="M85" s="19">
        <f t="shared" si="69"/>
        <v>7.1428571428571429E-4</v>
      </c>
      <c r="N85" s="19">
        <f t="shared" si="70"/>
        <v>7.8832116788321187</v>
      </c>
      <c r="O85" s="19">
        <f t="shared" si="77"/>
        <v>0.75902703580024111</v>
      </c>
      <c r="P85" s="15"/>
      <c r="Q85" s="18">
        <f>P80/R80</f>
        <v>1084.951267118897</v>
      </c>
      <c r="R85" s="18">
        <f>(Q80/P80+S80/R80)*Q85</f>
        <v>620.10646422634693</v>
      </c>
      <c r="S85" s="19">
        <f>1/R80/C78</f>
        <v>3.8683849093114055E-4</v>
      </c>
      <c r="T85" s="19">
        <f>S80/R80*S85</f>
        <v>1.3883910849196517E-4</v>
      </c>
    </row>
    <row r="88" spans="1:20" x14ac:dyDescent="0.3">
      <c r="A88" s="1" t="s">
        <v>33</v>
      </c>
      <c r="C88" s="11">
        <v>500</v>
      </c>
    </row>
    <row r="89" spans="1:20" ht="84" x14ac:dyDescent="0.3">
      <c r="A89" s="12" t="s">
        <v>5</v>
      </c>
      <c r="B89" s="13" t="s">
        <v>6</v>
      </c>
      <c r="C89" s="13" t="s">
        <v>6</v>
      </c>
      <c r="D89" s="13" t="s">
        <v>6</v>
      </c>
      <c r="E89" s="5" t="s">
        <v>10</v>
      </c>
      <c r="F89" s="5" t="s">
        <v>8</v>
      </c>
      <c r="G89" s="5" t="s">
        <v>11</v>
      </c>
      <c r="H89" s="5" t="s">
        <v>8</v>
      </c>
      <c r="I89" s="5" t="s">
        <v>12</v>
      </c>
      <c r="J89" s="14" t="s">
        <v>13</v>
      </c>
      <c r="K89" s="5" t="s">
        <v>8</v>
      </c>
      <c r="L89" s="15"/>
      <c r="M89" s="5" t="s">
        <v>14</v>
      </c>
      <c r="N89" s="5" t="s">
        <v>15</v>
      </c>
      <c r="O89" s="5" t="s">
        <v>8</v>
      </c>
      <c r="P89" s="5" t="s">
        <v>16</v>
      </c>
      <c r="Q89" s="5" t="s">
        <v>17</v>
      </c>
      <c r="R89" s="5" t="s">
        <v>18</v>
      </c>
      <c r="S89" s="5" t="s">
        <v>19</v>
      </c>
      <c r="T89" s="5" t="s">
        <v>20</v>
      </c>
    </row>
    <row r="90" spans="1:20" x14ac:dyDescent="0.3">
      <c r="A90" s="2">
        <v>200</v>
      </c>
      <c r="B90" s="2">
        <v>8.7999999999999995E-2</v>
      </c>
      <c r="C90" s="2">
        <v>8.7999999999999995E-2</v>
      </c>
      <c r="D90" s="2">
        <v>8.5999999999999993E-2</v>
      </c>
      <c r="E90" s="8">
        <f>AVERAGE(B90:D90)</f>
        <v>8.7333333333333332E-2</v>
      </c>
      <c r="F90" s="8">
        <f>STDEV(B90:D90)</f>
        <v>1.1547005383792527E-3</v>
      </c>
      <c r="G90" s="8">
        <f t="shared" ref="G90:G95" si="78">E90-E10</f>
        <v>2.9333333333333329E-2</v>
      </c>
      <c r="H90" s="8">
        <f t="shared" ref="H90:H95" si="79">SQRT(F10^2+F90^2)</f>
        <v>1.1547005383792527E-3</v>
      </c>
      <c r="I90" s="18">
        <f>(G90+0)/0.003</f>
        <v>9.7777777777777768</v>
      </c>
      <c r="J90" s="18">
        <f>I90/120</f>
        <v>8.1481481481481474E-2</v>
      </c>
      <c r="K90" s="18">
        <f>H90/G90*J90</f>
        <v>3.2075014954979241E-3</v>
      </c>
      <c r="L90" s="15"/>
      <c r="M90" s="19">
        <f t="shared" ref="M90:M95" si="80">1/A90</f>
        <v>5.0000000000000001E-3</v>
      </c>
      <c r="N90" s="19">
        <f t="shared" ref="N90:N95" si="81">1/J90</f>
        <v>12.272727272727273</v>
      </c>
      <c r="O90" s="19">
        <f>K90/J90*N90</f>
        <v>0.48311334508636095</v>
      </c>
      <c r="P90" s="19">
        <f>INDEX(LINEST(N91:N95,M91:M95,TRUE,TRUE),1,1)</f>
        <v>2408.7150047398245</v>
      </c>
      <c r="Q90" s="19">
        <f>SQRT(S93/DEVSQ(M91:M95))</f>
        <v>150.32091866967306</v>
      </c>
      <c r="R90" s="19">
        <f>INDEX(LINEST(N91:N95,M91:M95,TRUE,TRUE),1,2)</f>
        <v>1.8491273873687857</v>
      </c>
      <c r="S90" s="19">
        <f>SQRT(S93*SUMSQ(M91:M95)/DEVSQ(M91:M95)/5)</f>
        <v>0.23384912623867901</v>
      </c>
      <c r="T90" s="18">
        <f>INDEX(LINEST(N91:N95,M91:M95,TRUE,TRUE),3,1)</f>
        <v>0.97809257213359502</v>
      </c>
    </row>
    <row r="91" spans="1:20" x14ac:dyDescent="0.3">
      <c r="A91" s="2">
        <v>400</v>
      </c>
      <c r="B91" s="2">
        <v>0.111</v>
      </c>
      <c r="C91" s="2">
        <v>0.112</v>
      </c>
      <c r="D91" s="2">
        <v>0.109</v>
      </c>
      <c r="E91" s="8">
        <f t="shared" ref="E91:E95" si="82">AVERAGE(B91:D91)</f>
        <v>0.11066666666666668</v>
      </c>
      <c r="F91" s="8">
        <f t="shared" ref="F91:F95" si="83">STDEV(B91:D91)</f>
        <v>1.5275252316519479E-3</v>
      </c>
      <c r="G91" s="8">
        <f t="shared" si="78"/>
        <v>4.6666666666666676E-2</v>
      </c>
      <c r="H91" s="8">
        <f t="shared" si="79"/>
        <v>1.5275252316519479E-3</v>
      </c>
      <c r="I91" s="18">
        <f t="shared" ref="I91:I95" si="84">(G91+0)/0.003</f>
        <v>15.555555555555559</v>
      </c>
      <c r="J91" s="18">
        <f t="shared" ref="J91:J95" si="85">I91/120</f>
        <v>0.12962962962962965</v>
      </c>
      <c r="K91" s="18">
        <f t="shared" ref="K91:K95" si="86">H91/G91*J91</f>
        <v>4.2431256434776327E-3</v>
      </c>
      <c r="L91" s="15"/>
      <c r="M91" s="19">
        <f t="shared" si="80"/>
        <v>2.5000000000000001E-3</v>
      </c>
      <c r="N91" s="19">
        <f t="shared" si="81"/>
        <v>7.7142857142857126</v>
      </c>
      <c r="O91" s="19">
        <f>K91/J91*N91</f>
        <v>0.2525092729873627</v>
      </c>
      <c r="P91" s="15"/>
      <c r="Q91" s="15"/>
      <c r="R91" s="15"/>
      <c r="S91" s="15"/>
      <c r="T91" s="15"/>
    </row>
    <row r="92" spans="1:20" x14ac:dyDescent="0.3">
      <c r="A92" s="2">
        <v>600</v>
      </c>
      <c r="B92" s="2">
        <v>0.13200000000000001</v>
      </c>
      <c r="C92" s="2">
        <v>0.13500000000000001</v>
      </c>
      <c r="D92" s="2">
        <v>0.13500000000000001</v>
      </c>
      <c r="E92" s="8">
        <f t="shared" si="82"/>
        <v>0.13400000000000001</v>
      </c>
      <c r="F92" s="8">
        <f t="shared" si="83"/>
        <v>1.7320508075688791E-3</v>
      </c>
      <c r="G92" s="8">
        <f t="shared" si="78"/>
        <v>6.033333333333335E-2</v>
      </c>
      <c r="H92" s="8">
        <f t="shared" si="79"/>
        <v>2.0816659994661348E-3</v>
      </c>
      <c r="I92" s="18">
        <f t="shared" si="84"/>
        <v>20.111111111111118</v>
      </c>
      <c r="J92" s="18">
        <f t="shared" si="85"/>
        <v>0.16759259259259265</v>
      </c>
      <c r="K92" s="18">
        <f t="shared" si="86"/>
        <v>5.7824055540725968E-3</v>
      </c>
      <c r="L92" s="15"/>
      <c r="M92" s="19">
        <f t="shared" si="80"/>
        <v>1.6666666666666668E-3</v>
      </c>
      <c r="N92" s="19">
        <f t="shared" si="81"/>
        <v>5.9668508287292799</v>
      </c>
      <c r="O92" s="19">
        <f>K92/J92*N92</f>
        <v>0.20587277061964751</v>
      </c>
      <c r="P92" s="15"/>
      <c r="Q92" s="15"/>
      <c r="R92" s="15"/>
      <c r="S92" s="15" t="s">
        <v>21</v>
      </c>
      <c r="T92" s="15"/>
    </row>
    <row r="93" spans="1:20" x14ac:dyDescent="0.3">
      <c r="A93" s="2">
        <v>800</v>
      </c>
      <c r="B93" s="2">
        <v>0.155</v>
      </c>
      <c r="C93" s="2">
        <v>0.156</v>
      </c>
      <c r="D93" s="2">
        <v>0.154</v>
      </c>
      <c r="E93" s="8">
        <f t="shared" si="82"/>
        <v>0.155</v>
      </c>
      <c r="F93" s="8">
        <f t="shared" si="83"/>
        <v>1.0000000000000009E-3</v>
      </c>
      <c r="G93" s="8">
        <f t="shared" si="78"/>
        <v>7.0333333333333331E-2</v>
      </c>
      <c r="H93" s="8">
        <f t="shared" si="79"/>
        <v>1.1547005383792527E-3</v>
      </c>
      <c r="I93" s="18">
        <f t="shared" si="84"/>
        <v>23.444444444444443</v>
      </c>
      <c r="J93" s="18">
        <f t="shared" si="85"/>
        <v>0.19537037037037036</v>
      </c>
      <c r="K93" s="18">
        <f t="shared" si="86"/>
        <v>3.2075014954979241E-3</v>
      </c>
      <c r="L93" s="15"/>
      <c r="M93" s="19">
        <f t="shared" si="80"/>
        <v>1.25E-3</v>
      </c>
      <c r="N93" s="19">
        <f t="shared" si="81"/>
        <v>5.1184834123222753</v>
      </c>
      <c r="O93" s="19">
        <f t="shared" ref="O93:O95" si="87">K93/J93*N93</f>
        <v>8.4032922538774493E-2</v>
      </c>
      <c r="P93" s="15"/>
      <c r="Q93" s="15"/>
      <c r="R93" s="15"/>
      <c r="S93" s="19">
        <f>SUMSQ(O91:O95)/3</f>
        <v>4.3619721300242408E-2</v>
      </c>
      <c r="T93" s="15"/>
    </row>
    <row r="94" spans="1:20" x14ac:dyDescent="0.3">
      <c r="A94" s="2">
        <v>1000</v>
      </c>
      <c r="B94" s="2">
        <v>0.18</v>
      </c>
      <c r="C94" s="2">
        <v>0.18</v>
      </c>
      <c r="D94" s="2">
        <v>0.17799999999999999</v>
      </c>
      <c r="E94" s="8">
        <f t="shared" si="82"/>
        <v>0.17933333333333334</v>
      </c>
      <c r="F94" s="8">
        <f t="shared" si="83"/>
        <v>1.1547005383792527E-3</v>
      </c>
      <c r="G94" s="8">
        <f t="shared" si="78"/>
        <v>8.1666666666666665E-2</v>
      </c>
      <c r="H94" s="8">
        <f t="shared" si="79"/>
        <v>1.6329931618554536E-3</v>
      </c>
      <c r="I94" s="18">
        <f t="shared" si="84"/>
        <v>27.222222222222221</v>
      </c>
      <c r="J94" s="18">
        <f t="shared" si="85"/>
        <v>0.22685185185185183</v>
      </c>
      <c r="K94" s="18">
        <f t="shared" si="86"/>
        <v>4.5360921162651488E-3</v>
      </c>
      <c r="L94" s="15"/>
      <c r="M94" s="19">
        <f t="shared" si="80"/>
        <v>1E-3</v>
      </c>
      <c r="N94" s="19">
        <f t="shared" si="81"/>
        <v>4.4081632653061229</v>
      </c>
      <c r="O94" s="19">
        <f t="shared" si="87"/>
        <v>8.8144903696987423E-2</v>
      </c>
      <c r="P94" s="15"/>
      <c r="Q94" s="15" t="s">
        <v>22</v>
      </c>
      <c r="R94" s="15" t="s">
        <v>23</v>
      </c>
      <c r="S94" s="15" t="s">
        <v>24</v>
      </c>
      <c r="T94" s="15" t="s">
        <v>23</v>
      </c>
    </row>
    <row r="95" spans="1:20" x14ac:dyDescent="0.3">
      <c r="A95" s="2">
        <v>1400</v>
      </c>
      <c r="B95" s="2">
        <v>0.23400000000000001</v>
      </c>
      <c r="C95" s="2">
        <v>0.24</v>
      </c>
      <c r="D95" s="2">
        <v>0.23699999999999999</v>
      </c>
      <c r="E95" s="8">
        <f t="shared" si="82"/>
        <v>0.23699999999999999</v>
      </c>
      <c r="F95" s="8">
        <f t="shared" si="83"/>
        <v>2.9999999999999888E-3</v>
      </c>
      <c r="G95" s="8">
        <f t="shared" si="78"/>
        <v>0.11199999999999999</v>
      </c>
      <c r="H95" s="8">
        <f t="shared" si="79"/>
        <v>3.4641016151377457E-3</v>
      </c>
      <c r="I95" s="18">
        <f t="shared" si="84"/>
        <v>37.333333333333329</v>
      </c>
      <c r="J95" s="18">
        <f t="shared" si="85"/>
        <v>0.31111111111111106</v>
      </c>
      <c r="K95" s="18">
        <f t="shared" si="86"/>
        <v>9.6225044864937381E-3</v>
      </c>
      <c r="L95" s="15"/>
      <c r="M95" s="19">
        <f t="shared" si="80"/>
        <v>7.1428571428571429E-4</v>
      </c>
      <c r="N95" s="19">
        <f t="shared" si="81"/>
        <v>3.2142857142857149</v>
      </c>
      <c r="O95" s="19">
        <f t="shared" si="87"/>
        <v>9.9416181556886876E-2</v>
      </c>
      <c r="P95" s="15"/>
      <c r="Q95" s="18">
        <f>P90/R90</f>
        <v>1302.6225349283825</v>
      </c>
      <c r="R95" s="18">
        <f>(Q90/P90+S90/R90)*Q95</f>
        <v>246.0285123616292</v>
      </c>
      <c r="S95" s="19">
        <f>1/R90/C88</f>
        <v>1.0815912487489024E-3</v>
      </c>
      <c r="T95" s="19">
        <f>S90/R90*S95</f>
        <v>1.3678298758380183E-4</v>
      </c>
    </row>
  </sheetData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"/>
  <sheetViews>
    <sheetView tabSelected="1" topLeftCell="A2" zoomScale="148" zoomScaleNormal="148" zoomScalePageLayoutView="148" workbookViewId="0">
      <selection activeCell="A16" sqref="A16"/>
    </sheetView>
  </sheetViews>
  <sheetFormatPr defaultColWidth="8.83203125" defaultRowHeight="14" x14ac:dyDescent="0.3"/>
  <cols>
    <col min="1" max="1" width="17.6640625" customWidth="1"/>
    <col min="4" max="4" width="10.83203125" customWidth="1"/>
    <col min="9" max="9" width="11" customWidth="1"/>
  </cols>
  <sheetData>
    <row r="1" spans="1:14" x14ac:dyDescent="0.3">
      <c r="B1" t="s">
        <v>88</v>
      </c>
      <c r="G1" t="s">
        <v>72</v>
      </c>
    </row>
    <row r="2" spans="1:14" x14ac:dyDescent="0.3">
      <c r="B2" s="15" t="s">
        <v>93</v>
      </c>
      <c r="C2" s="15" t="s">
        <v>23</v>
      </c>
      <c r="D2" s="15" t="s">
        <v>24</v>
      </c>
      <c r="E2" s="15" t="s">
        <v>23</v>
      </c>
      <c r="G2" s="15" t="s">
        <v>93</v>
      </c>
      <c r="H2" s="15" t="s">
        <v>23</v>
      </c>
      <c r="I2" s="15" t="s">
        <v>24</v>
      </c>
      <c r="J2" s="15" t="s">
        <v>23</v>
      </c>
    </row>
    <row r="3" spans="1:14" s="110" customFormat="1" x14ac:dyDescent="0.3">
      <c r="A3" s="107" t="s">
        <v>73</v>
      </c>
      <c r="B3" s="108">
        <f>'WT &amp; Delta without liposome'!Q24/1000</f>
        <v>1.1770517819011519</v>
      </c>
      <c r="C3" s="108">
        <f>'WT &amp; Delta without liposome'!R24/1000</f>
        <v>0.68456325907170879</v>
      </c>
      <c r="D3" s="109">
        <f>'WT &amp; Delta without liposome'!S24</f>
        <v>3.9378297633061295E-4</v>
      </c>
      <c r="E3" s="109">
        <f>'WT &amp; Delta without liposome'!T24</f>
        <v>1.5080715968591153E-4</v>
      </c>
      <c r="G3" s="111">
        <f>'WT &amp; Delta with liposome '!O55/1000</f>
        <v>4.9804447590144729</v>
      </c>
      <c r="H3" s="108">
        <f>'WT &amp; Delta with liposome '!P55/1000</f>
        <v>5.4720678909152642</v>
      </c>
      <c r="I3" s="109">
        <f>'WT &amp; Delta with liposome '!Q55</f>
        <v>2.3251219219598728E-2</v>
      </c>
      <c r="J3" s="109">
        <f>'WT &amp; Delta with liposome '!R55</f>
        <v>2.2349294481916079E-2</v>
      </c>
    </row>
    <row r="4" spans="1:14" s="110" customFormat="1" ht="14.5" x14ac:dyDescent="0.3">
      <c r="A4" s="110" t="s">
        <v>83</v>
      </c>
      <c r="B4" s="108">
        <f>'WT &amp; Delta without liposome'!Q34/1000</f>
        <v>0.42881925932307091</v>
      </c>
      <c r="C4" s="108">
        <f>'WT &amp; Delta without liposome'!R34/1000</f>
        <v>0.24569273687960941</v>
      </c>
      <c r="D4" s="109">
        <f>'WT &amp; Delta without liposome'!S34</f>
        <v>7.1513536310600074E-5</v>
      </c>
      <c r="E4" s="109">
        <f>'WT &amp; Delta without liposome'!T34</f>
        <v>1.7656267032792107E-5</v>
      </c>
      <c r="G4" s="111">
        <f>'WT &amp; Delta with liposome '!O92/1000</f>
        <v>0.75436515636850676</v>
      </c>
      <c r="H4" s="108">
        <f>'WT &amp; Delta with liposome '!P92/1000</f>
        <v>0.55701779700245213</v>
      </c>
      <c r="I4" s="109">
        <f>'WT &amp; Delta with liposome '!Q92</f>
        <v>1.0952812861760045E-2</v>
      </c>
      <c r="J4" s="109">
        <f>'WT &amp; Delta with liposome '!R92</f>
        <v>4.4701096675846168E-3</v>
      </c>
    </row>
    <row r="5" spans="1:14" x14ac:dyDescent="0.3">
      <c r="A5" s="112" t="s">
        <v>74</v>
      </c>
      <c r="B5" s="50">
        <f>'Mutants without liposome'!Q24/1000</f>
        <v>0.53308325752801489</v>
      </c>
      <c r="C5" s="50">
        <f>'Mutants without liposome'!R24/1000</f>
        <v>0.17336294524818757</v>
      </c>
      <c r="D5" s="106">
        <f>'Mutants without liposome'!S24</f>
        <v>1.1808160919575348E-4</v>
      </c>
      <c r="E5" s="106">
        <f>'Mutants without liposome'!T24</f>
        <v>1.7901379055348291E-5</v>
      </c>
      <c r="G5" s="51">
        <f>'Mutants with liposome'!Q24/1000</f>
        <v>9.4267315391488147</v>
      </c>
      <c r="H5" s="50">
        <f>'Mutants with liposome'!R24/1000</f>
        <v>14.125919597517516</v>
      </c>
      <c r="I5" s="106">
        <f>'Mutants with liposome'!S24</f>
        <v>2.1071447396481123E-3</v>
      </c>
      <c r="J5" s="106">
        <f>'Mutants with liposome'!T24</f>
        <v>2.9559789274540824E-3</v>
      </c>
    </row>
    <row r="6" spans="1:14" x14ac:dyDescent="0.3">
      <c r="A6" s="112" t="s">
        <v>75</v>
      </c>
      <c r="B6" s="50">
        <f>'Mutants without liposome'!Q34/1000</f>
        <v>0.43210301945385138</v>
      </c>
      <c r="C6" s="50">
        <f>'Mutants without liposome'!R34/1000</f>
        <v>0.10689935354627324</v>
      </c>
      <c r="D6" s="106">
        <f>'Mutants without liposome'!S34</f>
        <v>1.1809007560866653E-4</v>
      </c>
      <c r="E6" s="106">
        <f>'Mutants without liposome'!T34</f>
        <v>1.2108400103892141E-5</v>
      </c>
      <c r="G6" s="51">
        <f>'Mutants with liposome'!Q34/1000</f>
        <v>0.56367030771364335</v>
      </c>
      <c r="H6" s="50">
        <f>'Mutants with liposome'!R34/1000</f>
        <v>0.32426719988111785</v>
      </c>
      <c r="I6" s="106">
        <f>'Mutants with liposome'!S34</f>
        <v>2.0692655684890893E-4</v>
      </c>
      <c r="J6" s="106">
        <f>'Mutants with liposome'!T34</f>
        <v>5.5615834496149932E-5</v>
      </c>
    </row>
    <row r="7" spans="1:14" x14ac:dyDescent="0.3">
      <c r="A7" s="112" t="s">
        <v>77</v>
      </c>
      <c r="B7" s="50">
        <f>'Mutants without liposome'!Q44/1000</f>
        <v>0.93022385345758651</v>
      </c>
      <c r="C7" s="50">
        <f>'Mutants without liposome'!R44/1000</f>
        <v>0.39812814781078926</v>
      </c>
      <c r="D7" s="106">
        <f>'Mutants without liposome'!S44</f>
        <v>1.4943669524423734E-4</v>
      </c>
      <c r="E7" s="106">
        <f>'Mutants without liposome'!T44</f>
        <v>3.8615975722382416E-5</v>
      </c>
      <c r="G7" s="51">
        <f>'Mutants with liposome'!Q44/1000</f>
        <v>0.6103409350700566</v>
      </c>
      <c r="H7" s="50">
        <f>'Mutants with liposome'!R44/1000</f>
        <v>0.4923852328772006</v>
      </c>
      <c r="I7" s="106">
        <f>'Mutants with liposome'!S44</f>
        <v>1.4593800848006623E-4</v>
      </c>
      <c r="J7" s="106">
        <f>'Mutants with liposome'!T44</f>
        <v>5.7341561623704843E-5</v>
      </c>
    </row>
    <row r="8" spans="1:14" x14ac:dyDescent="0.3">
      <c r="A8" s="112" t="s">
        <v>76</v>
      </c>
      <c r="B8" s="50">
        <f>'Mutants without liposome'!Q54/1000</f>
        <v>0.66011622120342595</v>
      </c>
      <c r="C8" s="50">
        <f>'Mutants without liposome'!R54/1000</f>
        <v>9.9414789003020726E-2</v>
      </c>
      <c r="D8" s="106">
        <f>'Mutants without liposome'!S54</f>
        <v>2.1756532746731189E-4</v>
      </c>
      <c r="E8" s="106">
        <f>'Mutants without liposome'!T54</f>
        <v>1.7023170486558711E-5</v>
      </c>
      <c r="G8" s="51">
        <f>'Mutants with liposome'!Q54/1000</f>
        <v>1.0653574064801574</v>
      </c>
      <c r="H8" s="50">
        <f>'Mutants with liposome'!R54/1000</f>
        <v>0.26845683246996688</v>
      </c>
      <c r="I8" s="106">
        <f>'Mutants with liposome'!S54</f>
        <v>4.2244470511591282E-4</v>
      </c>
      <c r="J8" s="106">
        <f>'Mutants with liposome'!T54</f>
        <v>6.6391657089238471E-5</v>
      </c>
    </row>
    <row r="9" spans="1:14" x14ac:dyDescent="0.3">
      <c r="A9" s="112" t="s">
        <v>78</v>
      </c>
      <c r="B9" s="50">
        <f>'Mutants without liposome'!Q64/1000</f>
        <v>0.86243667031295068</v>
      </c>
      <c r="C9" s="50">
        <f>'Mutants without liposome'!R64/1000</f>
        <v>0.21341256050217267</v>
      </c>
      <c r="D9" s="106">
        <f>'Mutants without liposome'!S64</f>
        <v>1.763327484374861E-4</v>
      </c>
      <c r="E9" s="106">
        <f>'Mutants without liposome'!T64</f>
        <v>2.5549423039508848E-5</v>
      </c>
      <c r="G9" s="51">
        <f>'Mutants with liposome'!Q64/1000</f>
        <v>2.3762230704306764</v>
      </c>
      <c r="H9" s="50">
        <f>'Mutants with liposome'!R64/1000</f>
        <v>1.0763282394963811</v>
      </c>
      <c r="I9" s="106">
        <f>'Mutants with liposome'!S64</f>
        <v>7.8487946761870628E-4</v>
      </c>
      <c r="J9" s="106">
        <f>'Mutants with liposome'!T64</f>
        <v>2.7982055278219102E-4</v>
      </c>
    </row>
    <row r="10" spans="1:14" x14ac:dyDescent="0.3">
      <c r="A10" s="15" t="s">
        <v>79</v>
      </c>
      <c r="B10" s="50">
        <f>'Mutants without liposome'!Q74/1000</f>
        <v>0.63339632997444384</v>
      </c>
      <c r="C10" s="50">
        <f>'Mutants without liposome'!R74/1000</f>
        <v>0.17094319142748021</v>
      </c>
      <c r="D10" s="106">
        <f>'Mutants without liposome'!S74</f>
        <v>2.1928682835353319E-4</v>
      </c>
      <c r="E10" s="106">
        <f>'Mutants without liposome'!T74</f>
        <v>3.0136626518417913E-5</v>
      </c>
      <c r="G10" s="51">
        <f>'Mutants with liposome'!Q74/1000</f>
        <v>1.1104716883871641</v>
      </c>
      <c r="H10" s="50">
        <f>'Mutants with liposome'!R74/1000</f>
        <v>0.30120760944617292</v>
      </c>
      <c r="I10" s="106">
        <f>'Mutants with liposome'!S74</f>
        <v>9.1174314465201044E-4</v>
      </c>
      <c r="J10" s="106">
        <f>'Mutants with liposome'!T74</f>
        <v>1.5663411788891776E-4</v>
      </c>
    </row>
    <row r="11" spans="1:14" x14ac:dyDescent="0.3">
      <c r="A11" s="15" t="s">
        <v>61</v>
      </c>
      <c r="B11" s="50">
        <f>'Mutants without liposome'!Q84/1000</f>
        <v>0.48379176583030592</v>
      </c>
      <c r="C11" s="50">
        <f>'Mutants without liposome'!R84/1000</f>
        <v>8.639930528253599E-2</v>
      </c>
      <c r="D11" s="106">
        <f>'Mutants without liposome'!S84</f>
        <v>5.2555137593462216E-4</v>
      </c>
      <c r="E11" s="106">
        <f>'Mutants without liposome'!T84</f>
        <v>4.1496239643902714E-5</v>
      </c>
      <c r="G11" s="51">
        <f>'WT &amp; Delta with liposome '!O112/1000</f>
        <v>2.8244841533032994</v>
      </c>
      <c r="H11" s="51">
        <f>'WT &amp; Delta with liposome '!P112/1000</f>
        <v>10.375070393419412</v>
      </c>
      <c r="I11" s="106">
        <f>'WT &amp; Delta with liposome '!Q112</f>
        <v>5.2660283128145744E-3</v>
      </c>
      <c r="J11" s="106">
        <f>'WT &amp; Delta with liposome '!R112</f>
        <v>1.5155717975532447E-2</v>
      </c>
      <c r="K11" s="74"/>
      <c r="L11" s="75"/>
      <c r="M11" s="76"/>
      <c r="N11" s="76"/>
    </row>
    <row r="12" spans="1:14" x14ac:dyDescent="0.3">
      <c r="A12" s="15" t="s">
        <v>80</v>
      </c>
      <c r="B12" s="50">
        <f>'Mutants without liposome'!Q94/1000</f>
        <v>0.48250393576958212</v>
      </c>
      <c r="C12" s="50">
        <f>'Mutants without liposome'!R94/1000</f>
        <v>0.45460233615133211</v>
      </c>
      <c r="D12" s="106">
        <f>'Mutants without liposome'!S94</f>
        <v>2.183913037714698E-4</v>
      </c>
      <c r="E12" s="106">
        <f>'Mutants without liposome'!T94</f>
        <v>9.0836782808405075E-5</v>
      </c>
      <c r="G12" s="51">
        <f>'WT &amp; Delta with liposome '!O148/1000</f>
        <v>1.4866518405005875</v>
      </c>
      <c r="H12" s="51">
        <f>'WT &amp; Delta with liposome '!P148/1000</f>
        <v>0.60237549241328447</v>
      </c>
      <c r="I12" s="106">
        <f>'WT &amp; Delta with liposome '!Q148</f>
        <v>9.3533474571690003E-3</v>
      </c>
      <c r="J12" s="106">
        <f>'WT &amp; Delta with liposome '!R148</f>
        <v>2.6866622174910549E-3</v>
      </c>
      <c r="K12" s="74"/>
      <c r="L12" s="75"/>
      <c r="M12" s="76"/>
      <c r="N12" s="76"/>
    </row>
    <row r="13" spans="1:14" x14ac:dyDescent="0.3">
      <c r="A13" s="15" t="s">
        <v>81</v>
      </c>
      <c r="B13" s="50">
        <f>'Mutants without liposome'!Q104/1000</f>
        <v>1.8791155875492098</v>
      </c>
      <c r="C13" s="50">
        <f>'Mutants without liposome'!R104/1000</f>
        <v>1.1240455509085046</v>
      </c>
      <c r="D13" s="106">
        <f>'Mutants without liposome'!S104</f>
        <v>3.7664845488760842E-4</v>
      </c>
      <c r="E13" s="106">
        <f>'Mutants without liposome'!T104</f>
        <v>1.7005720448533645E-4</v>
      </c>
      <c r="G13" s="51">
        <f>'Mutants with liposome'!Q85/1000</f>
        <v>1.084951267118897</v>
      </c>
      <c r="H13" s="50">
        <f>'Mutants with liposome'!R85/1000</f>
        <v>0.62010646422634697</v>
      </c>
      <c r="I13" s="106">
        <f>'Mutants with liposome'!S85</f>
        <v>3.8683849093114055E-4</v>
      </c>
      <c r="J13" s="106">
        <f>'Mutants with liposome'!T85</f>
        <v>1.3883910849196517E-4</v>
      </c>
      <c r="K13" s="50"/>
      <c r="M13" s="49"/>
    </row>
    <row r="14" spans="1:14" x14ac:dyDescent="0.3">
      <c r="A14" s="15" t="s">
        <v>82</v>
      </c>
      <c r="B14" s="50">
        <f>'Mutants without liposome'!Q114/1000</f>
        <v>0.87165897933530123</v>
      </c>
      <c r="C14" s="50">
        <f>'Mutants without liposome'!R114/1000</f>
        <v>0.16898781121644527</v>
      </c>
      <c r="D14" s="106">
        <f>'Mutants without liposome'!S114</f>
        <v>3.6094480426092569E-4</v>
      </c>
      <c r="E14" s="106">
        <f>'Mutants without liposome'!T114</f>
        <v>4.1154139805647595E-5</v>
      </c>
      <c r="G14" s="51">
        <f>'Mutants with liposome'!Q95/1000</f>
        <v>1.3026225349283824</v>
      </c>
      <c r="H14" s="50">
        <f>'Mutants with liposome'!R95/1000</f>
        <v>0.2460285123616292</v>
      </c>
      <c r="I14" s="106">
        <f>'Mutants with liposome'!S95</f>
        <v>1.0815912487489024E-3</v>
      </c>
      <c r="J14" s="106">
        <f>'Mutants with liposome'!T95</f>
        <v>1.3678298758380183E-4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WT &amp; Delta without liposome</vt:lpstr>
      <vt:lpstr>Mutants without liposome</vt:lpstr>
      <vt:lpstr>WT &amp; Delta with liposome </vt:lpstr>
      <vt:lpstr>Mutants with liposome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dcterms:created xsi:type="dcterms:W3CDTF">2019-04-13T15:50:18Z</dcterms:created>
  <dcterms:modified xsi:type="dcterms:W3CDTF">2019-04-15T08:12:27Z</dcterms:modified>
</cp:coreProperties>
</file>