
<file path=[Content_Types].xml><?xml version="1.0" encoding="utf-8"?>
<Types xmlns="http://schemas.openxmlformats.org/package/2006/content-types"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mesboot/Documents/10.Paper Final Draft/eLife_Source_Files_Revised/Figure_4_source_data_1/Figure_4_J/"/>
    </mc:Choice>
  </mc:AlternateContent>
  <xr:revisionPtr revIDLastSave="0" documentId="13_ncr:1_{018ACC78-8071-A542-A9DE-54E126F1D1B2}" xr6:coauthVersionLast="47" xr6:coauthVersionMax="47" xr10:uidLastSave="{00000000-0000-0000-0000-000000000000}"/>
  <bookViews>
    <workbookView xWindow="380" yWindow="500" windowWidth="28040" windowHeight="16940" activeTab="1" xr2:uid="{A401301E-A131-8140-A213-230AEADB45E6}"/>
  </bookViews>
  <sheets>
    <sheet name="Gel1 Labelled" sheetId="2" r:id="rId1"/>
    <sheet name="Gel2 Labelled" sheetId="4" r:id="rId2"/>
    <sheet name="Figure_4_J_Gel3 Labelled" sheetId="5" r:id="rId3"/>
    <sheet name="Gel4 Labelled" sheetId="6" r:id="rId4"/>
    <sheet name="GIC19 Quantification" sheetId="1" r:id="rId5"/>
    <sheet name="U3118 Quantification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" i="3" l="1"/>
  <c r="G2" i="3" s="1"/>
  <c r="F10" i="3"/>
  <c r="G10" i="3" l="1"/>
  <c r="F9" i="3"/>
  <c r="G9" i="3" s="1"/>
  <c r="G5" i="3"/>
  <c r="G6" i="3" l="1"/>
  <c r="G7" i="3"/>
  <c r="G8" i="3"/>
  <c r="G3" i="3"/>
  <c r="G4" i="3"/>
  <c r="F3" i="1"/>
  <c r="F4" i="1"/>
  <c r="F5" i="1"/>
  <c r="F6" i="1"/>
  <c r="F7" i="1"/>
  <c r="F8" i="1"/>
  <c r="F9" i="1"/>
  <c r="F10" i="1"/>
  <c r="F2" i="1"/>
  <c r="H2" i="1" s="1"/>
  <c r="J5" i="1" l="1"/>
  <c r="J4" i="1"/>
  <c r="J3" i="1"/>
  <c r="J6" i="1"/>
  <c r="J7" i="1"/>
  <c r="J8" i="1"/>
  <c r="J9" i="1"/>
  <c r="J10" i="1"/>
  <c r="J2" i="1"/>
</calcChain>
</file>

<file path=xl/sharedStrings.xml><?xml version="1.0" encoding="utf-8"?>
<sst xmlns="http://schemas.openxmlformats.org/spreadsheetml/2006/main" count="93" uniqueCount="45">
  <si>
    <t>Lane</t>
  </si>
  <si>
    <t>Area SRPX2</t>
  </si>
  <si>
    <t>Sample</t>
  </si>
  <si>
    <t>GIC19_shSRPX2_90_1</t>
  </si>
  <si>
    <t>GIC19_shSRPX2_90_2</t>
  </si>
  <si>
    <t>GIC19_shSRPX2_90_3</t>
  </si>
  <si>
    <t>GIC19_shSRPX2_91_1</t>
  </si>
  <si>
    <t>GIC19_shSRPX2_91_2</t>
  </si>
  <si>
    <t>GIC19_shSRPX2_91_3</t>
  </si>
  <si>
    <t>GIC19_shSCR_1</t>
  </si>
  <si>
    <t>GIC19_shSCR_2</t>
  </si>
  <si>
    <t>GIC19_shSCR_3</t>
  </si>
  <si>
    <t>AU</t>
  </si>
  <si>
    <t>SCR Av.</t>
  </si>
  <si>
    <t>Area Tubulin</t>
  </si>
  <si>
    <t>RFC to SCR</t>
  </si>
  <si>
    <t>Lane (Left to right)</t>
  </si>
  <si>
    <t>Sample Name</t>
  </si>
  <si>
    <t>Gel 1, Image 1: Tubulin</t>
  </si>
  <si>
    <t>Gel 1, Image 2: SRPX2 (smallest/last band is the band of interest)</t>
  </si>
  <si>
    <t>Gel 1 Layout</t>
  </si>
  <si>
    <t>Gel Number</t>
  </si>
  <si>
    <t>U3118_shSCR 1</t>
  </si>
  <si>
    <t>U3118_shSRPX2_90 1</t>
  </si>
  <si>
    <t>U3118_shSRPX2_91 1</t>
  </si>
  <si>
    <t>U3118_shSCR 2</t>
  </si>
  <si>
    <t>U3118_shSCR 3</t>
  </si>
  <si>
    <t>U3118_shSRPX2_90 2</t>
  </si>
  <si>
    <t>U3118_shSRPX2_90 3</t>
  </si>
  <si>
    <t>U3118_shSRPX2_91 3</t>
  </si>
  <si>
    <t>U3118_shSRPX2_91 2</t>
  </si>
  <si>
    <t>GAPDH Area</t>
  </si>
  <si>
    <t>SRPX2 Area</t>
  </si>
  <si>
    <t>Gel 2, Image 1: GAPDH</t>
  </si>
  <si>
    <t>Gel 2, Image 2: SRPX2 (smallest/last band is the band of interest)</t>
  </si>
  <si>
    <t>Gel 3, Image 1: GAPDH</t>
  </si>
  <si>
    <t>Gel 3, Image 2: SRPX2 (smallest/last band is the band of interest)</t>
  </si>
  <si>
    <t>Gel 2 Layout</t>
  </si>
  <si>
    <t>Gel 3 Layout</t>
  </si>
  <si>
    <t>Irrelevant Sample</t>
  </si>
  <si>
    <t>Gel 4, Image 1: GAPDH</t>
  </si>
  <si>
    <t>Gel 4, Image 2: SRPX2 (smallest/last band is the band of interest)</t>
  </si>
  <si>
    <t>Gel 4 Layout</t>
  </si>
  <si>
    <t>Shown in Figure 4 J</t>
  </si>
  <si>
    <t>Gel 1, Image 3: GAPDH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</si>
</sst>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"/><Relationship Id="rId2" Type="http://schemas.openxmlformats.org/officeDocument/2006/relationships/image" Target="../media/image2.tif"/><Relationship Id="rId1" Type="http://schemas.openxmlformats.org/officeDocument/2006/relationships/image" Target="../media/image1.ti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tif"/><Relationship Id="rId1" Type="http://schemas.openxmlformats.org/officeDocument/2006/relationships/image" Target="../media/image4.t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tif"/><Relationship Id="rId1" Type="http://schemas.openxmlformats.org/officeDocument/2006/relationships/image" Target="../media/image6.ti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tif"/><Relationship Id="rId1" Type="http://schemas.openxmlformats.org/officeDocument/2006/relationships/image" Target="../media/image8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24</xdr:row>
      <xdr:rowOff>76200</xdr:rowOff>
    </xdr:from>
    <xdr:to>
      <xdr:col>7</xdr:col>
      <xdr:colOff>38100</xdr:colOff>
      <xdr:row>44</xdr:row>
      <xdr:rowOff>56573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27A0A4-1277-2147-A48B-4AECB412B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4953000"/>
          <a:ext cx="5740400" cy="4044373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2</xdr:row>
      <xdr:rowOff>63500</xdr:rowOff>
    </xdr:from>
    <xdr:to>
      <xdr:col>7</xdr:col>
      <xdr:colOff>139700</xdr:colOff>
      <xdr:row>22</xdr:row>
      <xdr:rowOff>101600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266058-E5AD-F94E-8806-20B4ECFF6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00" y="469900"/>
          <a:ext cx="5867400" cy="4102100"/>
        </a:xfrm>
        <a:prstGeom prst="rect">
          <a:avLst/>
        </a:prstGeom>
      </xdr:spPr>
    </xdr:pic>
    <xdr:clientData/>
  </xdr:twoCellAnchor>
  <xdr:twoCellAnchor>
    <xdr:from>
      <xdr:col>0</xdr:col>
      <xdr:colOff>342900</xdr:colOff>
      <xdr:row>14</xdr:row>
      <xdr:rowOff>126999</xdr:rowOff>
    </xdr:from>
    <xdr:to>
      <xdr:col>0</xdr:col>
      <xdr:colOff>762000</xdr:colOff>
      <xdr:row>14</xdr:row>
      <xdr:rowOff>172718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BC6CFA2-EEBB-2248-97F0-72B50B2B2706}"/>
            </a:ext>
          </a:extLst>
        </xdr:cNvPr>
        <xdr:cNvSpPr/>
      </xdr:nvSpPr>
      <xdr:spPr>
        <a:xfrm flipV="1">
          <a:off x="342900" y="2971799"/>
          <a:ext cx="419100" cy="45719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0</xdr:col>
      <xdr:colOff>279400</xdr:colOff>
      <xdr:row>13</xdr:row>
      <xdr:rowOff>25400</xdr:rowOff>
    </xdr:from>
    <xdr:to>
      <xdr:col>1</xdr:col>
      <xdr:colOff>12700</xdr:colOff>
      <xdr:row>14</xdr:row>
      <xdr:rowOff>88900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75D367F-BFE9-304F-A4FF-C73C288C8CA3}"/>
            </a:ext>
          </a:extLst>
        </xdr:cNvPr>
        <xdr:cNvSpPr txBox="1"/>
      </xdr:nvSpPr>
      <xdr:spPr>
        <a:xfrm>
          <a:off x="279400" y="2667000"/>
          <a:ext cx="5588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50kDa</a:t>
          </a:r>
        </a:p>
      </xdr:txBody>
    </xdr:sp>
    <xdr:clientData/>
  </xdr:twoCellAnchor>
  <xdr:twoCellAnchor>
    <xdr:from>
      <xdr:col>0</xdr:col>
      <xdr:colOff>355600</xdr:colOff>
      <xdr:row>10</xdr:row>
      <xdr:rowOff>126999</xdr:rowOff>
    </xdr:from>
    <xdr:to>
      <xdr:col>0</xdr:col>
      <xdr:colOff>774700</xdr:colOff>
      <xdr:row>10</xdr:row>
      <xdr:rowOff>172718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A02D310-67F7-2441-A829-71427C0037C5}"/>
            </a:ext>
          </a:extLst>
        </xdr:cNvPr>
        <xdr:cNvSpPr/>
      </xdr:nvSpPr>
      <xdr:spPr>
        <a:xfrm flipV="1">
          <a:off x="355600" y="2158999"/>
          <a:ext cx="419100" cy="45719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0</xdr:col>
      <xdr:colOff>292100</xdr:colOff>
      <xdr:row>9</xdr:row>
      <xdr:rowOff>25400</xdr:rowOff>
    </xdr:from>
    <xdr:to>
      <xdr:col>1</xdr:col>
      <xdr:colOff>25400</xdr:colOff>
      <xdr:row>10</xdr:row>
      <xdr:rowOff>88900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31DF3CF8-8B2A-1344-B5D3-5009B65DA2EE}"/>
            </a:ext>
          </a:extLst>
        </xdr:cNvPr>
        <xdr:cNvSpPr txBox="1"/>
      </xdr:nvSpPr>
      <xdr:spPr>
        <a:xfrm>
          <a:off x="292100" y="1854200"/>
          <a:ext cx="5588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75kDa</a:t>
          </a:r>
        </a:p>
      </xdr:txBody>
    </xdr:sp>
    <xdr:clientData/>
  </xdr:twoCellAnchor>
  <xdr:twoCellAnchor>
    <xdr:from>
      <xdr:col>0</xdr:col>
      <xdr:colOff>254000</xdr:colOff>
      <xdr:row>37</xdr:row>
      <xdr:rowOff>88899</xdr:rowOff>
    </xdr:from>
    <xdr:to>
      <xdr:col>0</xdr:col>
      <xdr:colOff>673100</xdr:colOff>
      <xdr:row>37</xdr:row>
      <xdr:rowOff>134618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79FC28F7-69E2-F14B-9774-805EB8585A75}"/>
            </a:ext>
          </a:extLst>
        </xdr:cNvPr>
        <xdr:cNvSpPr/>
      </xdr:nvSpPr>
      <xdr:spPr>
        <a:xfrm flipV="1">
          <a:off x="254000" y="7607299"/>
          <a:ext cx="419100" cy="45719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0</xdr:col>
      <xdr:colOff>190500</xdr:colOff>
      <xdr:row>35</xdr:row>
      <xdr:rowOff>190500</xdr:rowOff>
    </xdr:from>
    <xdr:to>
      <xdr:col>0</xdr:col>
      <xdr:colOff>749300</xdr:colOff>
      <xdr:row>37</xdr:row>
      <xdr:rowOff>50800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C2AED11C-8196-AB49-97A3-C051072DD7CE}"/>
            </a:ext>
          </a:extLst>
        </xdr:cNvPr>
        <xdr:cNvSpPr txBox="1"/>
      </xdr:nvSpPr>
      <xdr:spPr>
        <a:xfrm>
          <a:off x="190500" y="7302500"/>
          <a:ext cx="5588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50kDa</a:t>
          </a:r>
        </a:p>
      </xdr:txBody>
    </xdr:sp>
    <xdr:clientData/>
  </xdr:twoCellAnchor>
  <xdr:twoCellAnchor>
    <xdr:from>
      <xdr:col>0</xdr:col>
      <xdr:colOff>254000</xdr:colOff>
      <xdr:row>33</xdr:row>
      <xdr:rowOff>38099</xdr:rowOff>
    </xdr:from>
    <xdr:to>
      <xdr:col>0</xdr:col>
      <xdr:colOff>673100</xdr:colOff>
      <xdr:row>33</xdr:row>
      <xdr:rowOff>83818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37804934-0613-614A-8384-A77AB5155167}"/>
            </a:ext>
          </a:extLst>
        </xdr:cNvPr>
        <xdr:cNvSpPr/>
      </xdr:nvSpPr>
      <xdr:spPr>
        <a:xfrm flipV="1">
          <a:off x="254000" y="6743699"/>
          <a:ext cx="419100" cy="45719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0</xdr:col>
      <xdr:colOff>190500</xdr:colOff>
      <xdr:row>31</xdr:row>
      <xdr:rowOff>139700</xdr:rowOff>
    </xdr:from>
    <xdr:to>
      <xdr:col>0</xdr:col>
      <xdr:colOff>749300</xdr:colOff>
      <xdr:row>33</xdr:row>
      <xdr:rowOff>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7A5CEE50-4568-AE4B-AD37-6309C67CFABB}"/>
            </a:ext>
          </a:extLst>
        </xdr:cNvPr>
        <xdr:cNvSpPr txBox="1"/>
      </xdr:nvSpPr>
      <xdr:spPr>
        <a:xfrm>
          <a:off x="190500" y="6438900"/>
          <a:ext cx="5588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75kDa</a:t>
          </a:r>
        </a:p>
      </xdr:txBody>
    </xdr:sp>
    <xdr:clientData/>
  </xdr:twoCellAnchor>
  <xdr:twoCellAnchor>
    <xdr:from>
      <xdr:col>6</xdr:col>
      <xdr:colOff>495300</xdr:colOff>
      <xdr:row>14</xdr:row>
      <xdr:rowOff>63500</xdr:rowOff>
    </xdr:from>
    <xdr:to>
      <xdr:col>7</xdr:col>
      <xdr:colOff>711200</xdr:colOff>
      <xdr:row>14</xdr:row>
      <xdr:rowOff>63500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B0CB271D-A1F1-7944-8E06-97C75A220C4F}"/>
            </a:ext>
          </a:extLst>
        </xdr:cNvPr>
        <xdr:cNvCxnSpPr/>
      </xdr:nvCxnSpPr>
      <xdr:spPr>
        <a:xfrm flipH="1">
          <a:off x="5448300" y="2908300"/>
          <a:ext cx="1041400" cy="0"/>
        </a:xfrm>
        <a:prstGeom prst="straightConnector1">
          <a:avLst/>
        </a:prstGeom>
        <a:ln w="381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292100</xdr:colOff>
      <xdr:row>37</xdr:row>
      <xdr:rowOff>127000</xdr:rowOff>
    </xdr:from>
    <xdr:to>
      <xdr:col>7</xdr:col>
      <xdr:colOff>508000</xdr:colOff>
      <xdr:row>37</xdr:row>
      <xdr:rowOff>127000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02358404-3920-EE4D-8A58-242C97242A56}"/>
            </a:ext>
          </a:extLst>
        </xdr:cNvPr>
        <xdr:cNvCxnSpPr/>
      </xdr:nvCxnSpPr>
      <xdr:spPr>
        <a:xfrm flipH="1">
          <a:off x="5245100" y="7645400"/>
          <a:ext cx="1041400" cy="0"/>
        </a:xfrm>
        <a:prstGeom prst="straightConnector1">
          <a:avLst/>
        </a:prstGeom>
        <a:ln w="381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139700</xdr:colOff>
      <xdr:row>47</xdr:row>
      <xdr:rowOff>190501</xdr:rowOff>
    </xdr:from>
    <xdr:to>
      <xdr:col>7</xdr:col>
      <xdr:colOff>57355</xdr:colOff>
      <xdr:row>67</xdr:row>
      <xdr:rowOff>139701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AAAD1B4-9021-97F6-2037-2BE733B7B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9700" y="9740901"/>
          <a:ext cx="5696155" cy="4013200"/>
        </a:xfrm>
        <a:prstGeom prst="rect">
          <a:avLst/>
        </a:prstGeom>
      </xdr:spPr>
    </xdr:pic>
    <xdr:clientData/>
  </xdr:twoCellAnchor>
  <xdr:twoCellAnchor>
    <xdr:from>
      <xdr:col>0</xdr:col>
      <xdr:colOff>279400</xdr:colOff>
      <xdr:row>56</xdr:row>
      <xdr:rowOff>165099</xdr:rowOff>
    </xdr:from>
    <xdr:to>
      <xdr:col>0</xdr:col>
      <xdr:colOff>698500</xdr:colOff>
      <xdr:row>57</xdr:row>
      <xdr:rowOff>7618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C879116B-4C0D-7249-B216-6E773262D4C6}"/>
            </a:ext>
          </a:extLst>
        </xdr:cNvPr>
        <xdr:cNvSpPr/>
      </xdr:nvSpPr>
      <xdr:spPr>
        <a:xfrm flipV="1">
          <a:off x="279400" y="11544299"/>
          <a:ext cx="419100" cy="45719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0</xdr:col>
      <xdr:colOff>215900</xdr:colOff>
      <xdr:row>55</xdr:row>
      <xdr:rowOff>63500</xdr:rowOff>
    </xdr:from>
    <xdr:to>
      <xdr:col>0</xdr:col>
      <xdr:colOff>774700</xdr:colOff>
      <xdr:row>56</xdr:row>
      <xdr:rowOff>127000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CC30CA2-81E2-5945-8E5D-89A5C4255D3A}"/>
            </a:ext>
          </a:extLst>
        </xdr:cNvPr>
        <xdr:cNvSpPr txBox="1"/>
      </xdr:nvSpPr>
      <xdr:spPr>
        <a:xfrm>
          <a:off x="215900" y="11239500"/>
          <a:ext cx="5588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37kDa</a:t>
          </a:r>
        </a:p>
      </xdr:txBody>
    </xdr:sp>
    <xdr:clientData/>
  </xdr:twoCellAnchor>
  <xdr:twoCellAnchor>
    <xdr:from>
      <xdr:col>6</xdr:col>
      <xdr:colOff>406400</xdr:colOff>
      <xdr:row>56</xdr:row>
      <xdr:rowOff>190500</xdr:rowOff>
    </xdr:from>
    <xdr:to>
      <xdr:col>7</xdr:col>
      <xdr:colOff>622300</xdr:colOff>
      <xdr:row>56</xdr:row>
      <xdr:rowOff>190500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86185F7D-1204-9A4B-8704-D65ECBD145E9}"/>
            </a:ext>
          </a:extLst>
        </xdr:cNvPr>
        <xdr:cNvCxnSpPr/>
      </xdr:nvCxnSpPr>
      <xdr:spPr>
        <a:xfrm flipH="1">
          <a:off x="5359400" y="11569700"/>
          <a:ext cx="1041400" cy="0"/>
        </a:xfrm>
        <a:prstGeom prst="straightConnector1">
          <a:avLst/>
        </a:prstGeom>
        <a:ln w="381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76200</xdr:rowOff>
    </xdr:from>
    <xdr:to>
      <xdr:col>9</xdr:col>
      <xdr:colOff>419100</xdr:colOff>
      <xdr:row>29</xdr:row>
      <xdr:rowOff>65809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634C94-A915-BE44-AE2F-5D4C24D7D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482600"/>
          <a:ext cx="7772400" cy="5476009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31</xdr:row>
      <xdr:rowOff>114300</xdr:rowOff>
    </xdr:from>
    <xdr:to>
      <xdr:col>9</xdr:col>
      <xdr:colOff>393700</xdr:colOff>
      <xdr:row>58</xdr:row>
      <xdr:rowOff>103909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0F9538E-6D15-DE44-B3C0-6F94C84B2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00" y="6413500"/>
          <a:ext cx="7772400" cy="5476009"/>
        </a:xfrm>
        <a:prstGeom prst="rect">
          <a:avLst/>
        </a:prstGeom>
      </xdr:spPr>
    </xdr:pic>
    <xdr:clientData/>
  </xdr:twoCellAnchor>
  <xdr:twoCellAnchor>
    <xdr:from>
      <xdr:col>0</xdr:col>
      <xdr:colOff>469900</xdr:colOff>
      <xdr:row>45</xdr:row>
      <xdr:rowOff>50799</xdr:rowOff>
    </xdr:from>
    <xdr:to>
      <xdr:col>1</xdr:col>
      <xdr:colOff>63500</xdr:colOff>
      <xdr:row>45</xdr:row>
      <xdr:rowOff>96518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D91627F6-4625-EA43-93D8-38ACF7EBD047}"/>
            </a:ext>
          </a:extLst>
        </xdr:cNvPr>
        <xdr:cNvSpPr/>
      </xdr:nvSpPr>
      <xdr:spPr>
        <a:xfrm flipV="1">
          <a:off x="469900" y="9194799"/>
          <a:ext cx="419100" cy="45719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0</xdr:col>
      <xdr:colOff>406400</xdr:colOff>
      <xdr:row>43</xdr:row>
      <xdr:rowOff>152400</xdr:rowOff>
    </xdr:from>
    <xdr:to>
      <xdr:col>1</xdr:col>
      <xdr:colOff>139700</xdr:colOff>
      <xdr:row>45</xdr:row>
      <xdr:rowOff>12700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7DA435-ED4B-6E43-B160-BF981BA7AA6C}"/>
            </a:ext>
          </a:extLst>
        </xdr:cNvPr>
        <xdr:cNvSpPr txBox="1"/>
      </xdr:nvSpPr>
      <xdr:spPr>
        <a:xfrm>
          <a:off x="406400" y="8890000"/>
          <a:ext cx="5588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50kDa</a:t>
          </a:r>
        </a:p>
      </xdr:txBody>
    </xdr:sp>
    <xdr:clientData/>
  </xdr:twoCellAnchor>
  <xdr:twoCellAnchor>
    <xdr:from>
      <xdr:col>0</xdr:col>
      <xdr:colOff>469900</xdr:colOff>
      <xdr:row>39</xdr:row>
      <xdr:rowOff>76199</xdr:rowOff>
    </xdr:from>
    <xdr:to>
      <xdr:col>1</xdr:col>
      <xdr:colOff>63500</xdr:colOff>
      <xdr:row>39</xdr:row>
      <xdr:rowOff>121918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F5637F4D-FC8B-7345-B2CE-2FF29A7238E5}"/>
            </a:ext>
          </a:extLst>
        </xdr:cNvPr>
        <xdr:cNvSpPr/>
      </xdr:nvSpPr>
      <xdr:spPr>
        <a:xfrm flipV="1">
          <a:off x="469900" y="8000999"/>
          <a:ext cx="419100" cy="45719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0</xdr:col>
      <xdr:colOff>406400</xdr:colOff>
      <xdr:row>37</xdr:row>
      <xdr:rowOff>177800</xdr:rowOff>
    </xdr:from>
    <xdr:to>
      <xdr:col>1</xdr:col>
      <xdr:colOff>139700</xdr:colOff>
      <xdr:row>39</xdr:row>
      <xdr:rowOff>38100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6123C93-08B3-B348-BB4A-7528EEC4075E}"/>
            </a:ext>
          </a:extLst>
        </xdr:cNvPr>
        <xdr:cNvSpPr txBox="1"/>
      </xdr:nvSpPr>
      <xdr:spPr>
        <a:xfrm>
          <a:off x="406400" y="7696200"/>
          <a:ext cx="5588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75kDa</a:t>
          </a:r>
        </a:p>
      </xdr:txBody>
    </xdr:sp>
    <xdr:clientData/>
  </xdr:twoCellAnchor>
  <xdr:twoCellAnchor>
    <xdr:from>
      <xdr:col>0</xdr:col>
      <xdr:colOff>419100</xdr:colOff>
      <xdr:row>11</xdr:row>
      <xdr:rowOff>76199</xdr:rowOff>
    </xdr:from>
    <xdr:to>
      <xdr:col>1</xdr:col>
      <xdr:colOff>12700</xdr:colOff>
      <xdr:row>11</xdr:row>
      <xdr:rowOff>121918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A66FE34-A201-0344-B6E3-F482273ABF14}"/>
            </a:ext>
          </a:extLst>
        </xdr:cNvPr>
        <xdr:cNvSpPr/>
      </xdr:nvSpPr>
      <xdr:spPr>
        <a:xfrm flipV="1">
          <a:off x="419100" y="2311399"/>
          <a:ext cx="419100" cy="45719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0</xdr:col>
      <xdr:colOff>355600</xdr:colOff>
      <xdr:row>9</xdr:row>
      <xdr:rowOff>177800</xdr:rowOff>
    </xdr:from>
    <xdr:to>
      <xdr:col>1</xdr:col>
      <xdr:colOff>88900</xdr:colOff>
      <xdr:row>11</xdr:row>
      <xdr:rowOff>38100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EBDC312F-DC74-4A44-AE32-463E8A84A8EB}"/>
            </a:ext>
          </a:extLst>
        </xdr:cNvPr>
        <xdr:cNvSpPr txBox="1"/>
      </xdr:nvSpPr>
      <xdr:spPr>
        <a:xfrm>
          <a:off x="355600" y="2006600"/>
          <a:ext cx="5588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37kDa</a:t>
          </a:r>
        </a:p>
      </xdr:txBody>
    </xdr:sp>
    <xdr:clientData/>
  </xdr:twoCellAnchor>
  <xdr:twoCellAnchor>
    <xdr:from>
      <xdr:col>9</xdr:col>
      <xdr:colOff>50800</xdr:colOff>
      <xdr:row>44</xdr:row>
      <xdr:rowOff>190500</xdr:rowOff>
    </xdr:from>
    <xdr:to>
      <xdr:col>10</xdr:col>
      <xdr:colOff>266700</xdr:colOff>
      <xdr:row>44</xdr:row>
      <xdr:rowOff>190500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C4B96775-EEEE-8F48-B0C0-6F476F416408}"/>
            </a:ext>
          </a:extLst>
        </xdr:cNvPr>
        <xdr:cNvCxnSpPr/>
      </xdr:nvCxnSpPr>
      <xdr:spPr>
        <a:xfrm flipH="1">
          <a:off x="7480300" y="9131300"/>
          <a:ext cx="1041400" cy="0"/>
        </a:xfrm>
        <a:prstGeom prst="straightConnector1">
          <a:avLst/>
        </a:prstGeom>
        <a:ln w="381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101600</xdr:colOff>
      <xdr:row>2</xdr:row>
      <xdr:rowOff>38100</xdr:rowOff>
    </xdr:from>
    <xdr:to>
      <xdr:col>7</xdr:col>
      <xdr:colOff>190500</xdr:colOff>
      <xdr:row>23</xdr:row>
      <xdr:rowOff>101600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415A96-88CB-DC46-B76F-9DC0E6B1B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600" y="444500"/>
          <a:ext cx="5867400" cy="4330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101600</xdr:rowOff>
    </xdr:from>
    <xdr:to>
      <xdr:col>9</xdr:col>
      <xdr:colOff>342900</xdr:colOff>
      <xdr:row>48</xdr:row>
      <xdr:rowOff>58144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8E76C21-915C-FD46-8D40-EF70FA841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181600"/>
          <a:ext cx="7772400" cy="4630144"/>
        </a:xfrm>
        <a:prstGeom prst="rect">
          <a:avLst/>
        </a:prstGeom>
      </xdr:spPr>
    </xdr:pic>
    <xdr:clientData/>
  </xdr:twoCellAnchor>
  <xdr:twoCellAnchor>
    <xdr:from>
      <xdr:col>1</xdr:col>
      <xdr:colOff>63500</xdr:colOff>
      <xdr:row>38</xdr:row>
      <xdr:rowOff>203199</xdr:rowOff>
    </xdr:from>
    <xdr:to>
      <xdr:col>1</xdr:col>
      <xdr:colOff>482600</xdr:colOff>
      <xdr:row>39</xdr:row>
      <xdr:rowOff>45718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DDF1032-E0E6-1342-BC68-B1E06DE673AC}"/>
            </a:ext>
          </a:extLst>
        </xdr:cNvPr>
        <xdr:cNvSpPr/>
      </xdr:nvSpPr>
      <xdr:spPr>
        <a:xfrm flipV="1">
          <a:off x="889000" y="7924799"/>
          <a:ext cx="419100" cy="45719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37</xdr:row>
      <xdr:rowOff>101600</xdr:rowOff>
    </xdr:from>
    <xdr:to>
      <xdr:col>1</xdr:col>
      <xdr:colOff>558800</xdr:colOff>
      <xdr:row>38</xdr:row>
      <xdr:rowOff>165100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D468EBF-9A77-4C4C-8D3E-12974DC1C2FA}"/>
            </a:ext>
          </a:extLst>
        </xdr:cNvPr>
        <xdr:cNvSpPr txBox="1"/>
      </xdr:nvSpPr>
      <xdr:spPr>
        <a:xfrm>
          <a:off x="825500" y="7620000"/>
          <a:ext cx="5588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50kDa</a:t>
          </a:r>
        </a:p>
      </xdr:txBody>
    </xdr:sp>
    <xdr:clientData/>
  </xdr:twoCellAnchor>
  <xdr:twoCellAnchor>
    <xdr:from>
      <xdr:col>1</xdr:col>
      <xdr:colOff>63500</xdr:colOff>
      <xdr:row>34</xdr:row>
      <xdr:rowOff>63499</xdr:rowOff>
    </xdr:from>
    <xdr:to>
      <xdr:col>1</xdr:col>
      <xdr:colOff>482600</xdr:colOff>
      <xdr:row>34</xdr:row>
      <xdr:rowOff>109218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98998BB2-B4FE-0C4C-82B2-0841E8F740CA}"/>
            </a:ext>
          </a:extLst>
        </xdr:cNvPr>
        <xdr:cNvSpPr/>
      </xdr:nvSpPr>
      <xdr:spPr>
        <a:xfrm flipV="1">
          <a:off x="889000" y="6972299"/>
          <a:ext cx="419100" cy="45719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32</xdr:row>
      <xdr:rowOff>165100</xdr:rowOff>
    </xdr:from>
    <xdr:to>
      <xdr:col>1</xdr:col>
      <xdr:colOff>558800</xdr:colOff>
      <xdr:row>34</xdr:row>
      <xdr:rowOff>25400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349179A-B5B8-8646-B5DE-D7643DA3D39D}"/>
            </a:ext>
          </a:extLst>
        </xdr:cNvPr>
        <xdr:cNvSpPr txBox="1"/>
      </xdr:nvSpPr>
      <xdr:spPr>
        <a:xfrm>
          <a:off x="825500" y="6667500"/>
          <a:ext cx="5588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75kDa</a:t>
          </a:r>
        </a:p>
      </xdr:txBody>
    </xdr:sp>
    <xdr:clientData/>
  </xdr:twoCellAnchor>
  <xdr:twoCellAnchor>
    <xdr:from>
      <xdr:col>0</xdr:col>
      <xdr:colOff>177800</xdr:colOff>
      <xdr:row>7</xdr:row>
      <xdr:rowOff>88899</xdr:rowOff>
    </xdr:from>
    <xdr:to>
      <xdr:col>0</xdr:col>
      <xdr:colOff>596900</xdr:colOff>
      <xdr:row>7</xdr:row>
      <xdr:rowOff>134618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61B303E3-E2D3-984B-943F-9F092F3D4E55}"/>
            </a:ext>
          </a:extLst>
        </xdr:cNvPr>
        <xdr:cNvSpPr/>
      </xdr:nvSpPr>
      <xdr:spPr>
        <a:xfrm flipV="1">
          <a:off x="177800" y="1511299"/>
          <a:ext cx="419100" cy="45719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0</xdr:col>
      <xdr:colOff>114300</xdr:colOff>
      <xdr:row>5</xdr:row>
      <xdr:rowOff>190500</xdr:rowOff>
    </xdr:from>
    <xdr:to>
      <xdr:col>0</xdr:col>
      <xdr:colOff>673100</xdr:colOff>
      <xdr:row>7</xdr:row>
      <xdr:rowOff>50800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92F23264-77C5-C541-870F-AEF6C3B9D2B5}"/>
            </a:ext>
          </a:extLst>
        </xdr:cNvPr>
        <xdr:cNvSpPr txBox="1"/>
      </xdr:nvSpPr>
      <xdr:spPr>
        <a:xfrm>
          <a:off x="114300" y="1206500"/>
          <a:ext cx="5588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37kDa</a:t>
          </a:r>
        </a:p>
      </xdr:txBody>
    </xdr:sp>
    <xdr:clientData/>
  </xdr:twoCellAnchor>
  <xdr:twoCellAnchor>
    <xdr:from>
      <xdr:col>7</xdr:col>
      <xdr:colOff>622300</xdr:colOff>
      <xdr:row>38</xdr:row>
      <xdr:rowOff>165100</xdr:rowOff>
    </xdr:from>
    <xdr:to>
      <xdr:col>9</xdr:col>
      <xdr:colOff>12700</xdr:colOff>
      <xdr:row>38</xdr:row>
      <xdr:rowOff>165100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3EDF9DEC-88CE-8441-A7D0-AF6C15F28C0D}"/>
            </a:ext>
          </a:extLst>
        </xdr:cNvPr>
        <xdr:cNvCxnSpPr/>
      </xdr:nvCxnSpPr>
      <xdr:spPr>
        <a:xfrm flipH="1">
          <a:off x="6400800" y="7886700"/>
          <a:ext cx="1041400" cy="0"/>
        </a:xfrm>
        <a:prstGeom prst="straightConnector1">
          <a:avLst/>
        </a:prstGeom>
        <a:ln w="381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50800</xdr:rowOff>
    </xdr:from>
    <xdr:to>
      <xdr:col>9</xdr:col>
      <xdr:colOff>342900</xdr:colOff>
      <xdr:row>29</xdr:row>
      <xdr:rowOff>40409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937A81-1DE0-4144-A8DB-5120833DD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57200"/>
          <a:ext cx="7772400" cy="5476009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31</xdr:row>
      <xdr:rowOff>101600</xdr:rowOff>
    </xdr:from>
    <xdr:to>
      <xdr:col>9</xdr:col>
      <xdr:colOff>368300</xdr:colOff>
      <xdr:row>58</xdr:row>
      <xdr:rowOff>91209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2A9C9D8-B9F4-5C4B-8FD4-9CC16905C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6400800"/>
          <a:ext cx="7772400" cy="5476009"/>
        </a:xfrm>
        <a:prstGeom prst="rect">
          <a:avLst/>
        </a:prstGeom>
      </xdr:spPr>
    </xdr:pic>
    <xdr:clientData/>
  </xdr:twoCellAnchor>
  <xdr:twoCellAnchor>
    <xdr:from>
      <xdr:col>1</xdr:col>
      <xdr:colOff>254000</xdr:colOff>
      <xdr:row>42</xdr:row>
      <xdr:rowOff>88899</xdr:rowOff>
    </xdr:from>
    <xdr:to>
      <xdr:col>1</xdr:col>
      <xdr:colOff>673100</xdr:colOff>
      <xdr:row>42</xdr:row>
      <xdr:rowOff>134618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653CEE9-A547-9145-8BDA-031D68199C97}"/>
            </a:ext>
          </a:extLst>
        </xdr:cNvPr>
        <xdr:cNvSpPr/>
      </xdr:nvSpPr>
      <xdr:spPr>
        <a:xfrm flipV="1">
          <a:off x="1079500" y="8623299"/>
          <a:ext cx="419100" cy="45719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190500</xdr:colOff>
      <xdr:row>40</xdr:row>
      <xdr:rowOff>190500</xdr:rowOff>
    </xdr:from>
    <xdr:to>
      <xdr:col>1</xdr:col>
      <xdr:colOff>749300</xdr:colOff>
      <xdr:row>42</xdr:row>
      <xdr:rowOff>50800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2E48D98-B3F3-3346-A1FA-7AD2379B365E}"/>
            </a:ext>
          </a:extLst>
        </xdr:cNvPr>
        <xdr:cNvSpPr txBox="1"/>
      </xdr:nvSpPr>
      <xdr:spPr>
        <a:xfrm>
          <a:off x="1016000" y="8318500"/>
          <a:ext cx="5588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50kDa</a:t>
          </a:r>
        </a:p>
      </xdr:txBody>
    </xdr:sp>
    <xdr:clientData/>
  </xdr:twoCellAnchor>
  <xdr:twoCellAnchor>
    <xdr:from>
      <xdr:col>1</xdr:col>
      <xdr:colOff>254000</xdr:colOff>
      <xdr:row>36</xdr:row>
      <xdr:rowOff>76199</xdr:rowOff>
    </xdr:from>
    <xdr:to>
      <xdr:col>1</xdr:col>
      <xdr:colOff>673100</xdr:colOff>
      <xdr:row>36</xdr:row>
      <xdr:rowOff>121918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2D7A6A98-F4CF-1E43-8DB1-2F20864FD987}"/>
            </a:ext>
          </a:extLst>
        </xdr:cNvPr>
        <xdr:cNvSpPr/>
      </xdr:nvSpPr>
      <xdr:spPr>
        <a:xfrm flipV="1">
          <a:off x="1079500" y="7391399"/>
          <a:ext cx="419100" cy="45719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190500</xdr:colOff>
      <xdr:row>34</xdr:row>
      <xdr:rowOff>177800</xdr:rowOff>
    </xdr:from>
    <xdr:to>
      <xdr:col>1</xdr:col>
      <xdr:colOff>749300</xdr:colOff>
      <xdr:row>36</xdr:row>
      <xdr:rowOff>38100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0E4ADEC-AB73-AF47-ADA1-693295F7A5F2}"/>
            </a:ext>
          </a:extLst>
        </xdr:cNvPr>
        <xdr:cNvSpPr txBox="1"/>
      </xdr:nvSpPr>
      <xdr:spPr>
        <a:xfrm>
          <a:off x="1016000" y="7086600"/>
          <a:ext cx="5588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75kDa</a:t>
          </a:r>
        </a:p>
      </xdr:txBody>
    </xdr:sp>
    <xdr:clientData/>
  </xdr:twoCellAnchor>
  <xdr:twoCellAnchor>
    <xdr:from>
      <xdr:col>1</xdr:col>
      <xdr:colOff>38100</xdr:colOff>
      <xdr:row>8</xdr:row>
      <xdr:rowOff>177799</xdr:rowOff>
    </xdr:from>
    <xdr:to>
      <xdr:col>1</xdr:col>
      <xdr:colOff>457200</xdr:colOff>
      <xdr:row>9</xdr:row>
      <xdr:rowOff>20318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96E0AE55-A6FC-9E47-A9A7-DBAA23CFE36D}"/>
            </a:ext>
          </a:extLst>
        </xdr:cNvPr>
        <xdr:cNvSpPr/>
      </xdr:nvSpPr>
      <xdr:spPr>
        <a:xfrm flipV="1">
          <a:off x="863600" y="1803399"/>
          <a:ext cx="419100" cy="45719"/>
        </a:xfrm>
        <a:prstGeom prst="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0</xdr:col>
      <xdr:colOff>800100</xdr:colOff>
      <xdr:row>7</xdr:row>
      <xdr:rowOff>76200</xdr:rowOff>
    </xdr:from>
    <xdr:to>
      <xdr:col>1</xdr:col>
      <xdr:colOff>533400</xdr:colOff>
      <xdr:row>8</xdr:row>
      <xdr:rowOff>139700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74018BA3-69A5-7C48-AE43-B409254A1529}"/>
            </a:ext>
          </a:extLst>
        </xdr:cNvPr>
        <xdr:cNvSpPr txBox="1"/>
      </xdr:nvSpPr>
      <xdr:spPr>
        <a:xfrm>
          <a:off x="800100" y="1498600"/>
          <a:ext cx="5588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37kDa</a:t>
          </a:r>
        </a:p>
      </xdr:txBody>
    </xdr:sp>
    <xdr:clientData/>
  </xdr:twoCellAnchor>
  <xdr:twoCellAnchor>
    <xdr:from>
      <xdr:col>7</xdr:col>
      <xdr:colOff>774700</xdr:colOff>
      <xdr:row>42</xdr:row>
      <xdr:rowOff>76200</xdr:rowOff>
    </xdr:from>
    <xdr:to>
      <xdr:col>9</xdr:col>
      <xdr:colOff>165100</xdr:colOff>
      <xdr:row>42</xdr:row>
      <xdr:rowOff>76200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19CE2384-1F9A-D044-807C-4FBDBABDB3AE}"/>
            </a:ext>
          </a:extLst>
        </xdr:cNvPr>
        <xdr:cNvCxnSpPr/>
      </xdr:nvCxnSpPr>
      <xdr:spPr>
        <a:xfrm flipH="1">
          <a:off x="6553200" y="8610600"/>
          <a:ext cx="1041400" cy="0"/>
        </a:xfrm>
        <a:prstGeom prst="straightConnector1">
          <a:avLst/>
        </a:prstGeom>
        <a:ln w="381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8D7F-7EF8-DB43-BF93-24CB4D0D5CEA}">
  <dimension ref="A2:J47"/>
  <sheetViews>
    <sheetView topLeftCell="A25" workbookViewId="0">
      <selection activeCell="I51" sqref="I51"/>
    </sheetView>
  </sheetViews>
  <sheetFormatPr baseColWidth="10" defaultRowHeight="16" x14ac:dyDescent="0.2"/>
  <cols>
    <col min="9" max="9" width="16.6640625" bestFit="1" customWidth="1"/>
    <col min="10" max="10" width="19.1640625" bestFit="1" customWidth="1"/>
  </cols>
  <sheetData>
    <row r="2" spans="1:10" x14ac:dyDescent="0.2">
      <c r="A2" s="1" t="s">
        <v>18</v>
      </c>
      <c r="I2" s="1" t="s">
        <v>20</v>
      </c>
    </row>
    <row r="3" spans="1:10" x14ac:dyDescent="0.2">
      <c r="I3" s="1" t="s">
        <v>16</v>
      </c>
      <c r="J3" s="1" t="s">
        <v>17</v>
      </c>
    </row>
    <row r="4" spans="1:10" x14ac:dyDescent="0.2">
      <c r="I4" s="2">
        <v>1</v>
      </c>
      <c r="J4" t="s">
        <v>9</v>
      </c>
    </row>
    <row r="5" spans="1:10" x14ac:dyDescent="0.2">
      <c r="I5" s="2">
        <v>2</v>
      </c>
      <c r="J5" t="s">
        <v>10</v>
      </c>
    </row>
    <row r="6" spans="1:10" x14ac:dyDescent="0.2">
      <c r="I6" s="2">
        <v>3</v>
      </c>
      <c r="J6" t="s">
        <v>11</v>
      </c>
    </row>
    <row r="7" spans="1:10" x14ac:dyDescent="0.2">
      <c r="I7" s="2">
        <v>4</v>
      </c>
      <c r="J7" t="s">
        <v>3</v>
      </c>
    </row>
    <row r="8" spans="1:10" x14ac:dyDescent="0.2">
      <c r="I8" s="2">
        <v>5</v>
      </c>
      <c r="J8" t="s">
        <v>4</v>
      </c>
    </row>
    <row r="9" spans="1:10" x14ac:dyDescent="0.2">
      <c r="I9" s="2">
        <v>6</v>
      </c>
      <c r="J9" t="s">
        <v>5</v>
      </c>
    </row>
    <row r="10" spans="1:10" x14ac:dyDescent="0.2">
      <c r="I10" s="2">
        <v>7</v>
      </c>
      <c r="J10" t="s">
        <v>6</v>
      </c>
    </row>
    <row r="11" spans="1:10" x14ac:dyDescent="0.2">
      <c r="I11" s="2">
        <v>8</v>
      </c>
      <c r="J11" t="s">
        <v>7</v>
      </c>
    </row>
    <row r="12" spans="1:10" x14ac:dyDescent="0.2">
      <c r="I12" s="2">
        <v>9</v>
      </c>
      <c r="J12" t="s">
        <v>8</v>
      </c>
    </row>
    <row r="13" spans="1:10" x14ac:dyDescent="0.2">
      <c r="I13" s="2">
        <v>10</v>
      </c>
      <c r="J13" t="s">
        <v>29</v>
      </c>
    </row>
    <row r="24" spans="1:1" x14ac:dyDescent="0.2">
      <c r="A24" s="1" t="s">
        <v>19</v>
      </c>
    </row>
    <row r="47" spans="1:1" x14ac:dyDescent="0.2">
      <c r="A47" s="1" t="s">
        <v>44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0A8BB-0A21-2E44-A058-F43006D170FF}">
  <dimension ref="A2:L31"/>
  <sheetViews>
    <sheetView tabSelected="1" topLeftCell="A7" workbookViewId="0">
      <selection activeCell="L34" sqref="L34"/>
    </sheetView>
  </sheetViews>
  <sheetFormatPr baseColWidth="10" defaultRowHeight="16" x14ac:dyDescent="0.2"/>
  <cols>
    <col min="11" max="11" width="16.6640625" bestFit="1" customWidth="1"/>
    <col min="12" max="12" width="19.1640625" bestFit="1" customWidth="1"/>
  </cols>
  <sheetData>
    <row r="2" spans="1:12" x14ac:dyDescent="0.2">
      <c r="A2" s="1" t="s">
        <v>33</v>
      </c>
    </row>
    <row r="3" spans="1:12" x14ac:dyDescent="0.2">
      <c r="K3" s="1" t="s">
        <v>37</v>
      </c>
    </row>
    <row r="4" spans="1:12" x14ac:dyDescent="0.2">
      <c r="K4" s="1" t="s">
        <v>16</v>
      </c>
      <c r="L4" s="1" t="s">
        <v>17</v>
      </c>
    </row>
    <row r="5" spans="1:12" x14ac:dyDescent="0.2">
      <c r="K5" s="2">
        <v>1</v>
      </c>
      <c r="L5" t="s">
        <v>39</v>
      </c>
    </row>
    <row r="6" spans="1:12" x14ac:dyDescent="0.2">
      <c r="K6" s="2">
        <v>2</v>
      </c>
      <c r="L6" t="s">
        <v>39</v>
      </c>
    </row>
    <row r="7" spans="1:12" x14ac:dyDescent="0.2">
      <c r="K7" s="2">
        <v>3</v>
      </c>
      <c r="L7" t="s">
        <v>39</v>
      </c>
    </row>
    <row r="8" spans="1:12" x14ac:dyDescent="0.2">
      <c r="K8" s="2">
        <v>4</v>
      </c>
      <c r="L8" t="s">
        <v>39</v>
      </c>
    </row>
    <row r="9" spans="1:12" x14ac:dyDescent="0.2">
      <c r="K9" s="2">
        <v>5</v>
      </c>
      <c r="L9" t="s">
        <v>39</v>
      </c>
    </row>
    <row r="10" spans="1:12" x14ac:dyDescent="0.2">
      <c r="K10" s="2">
        <v>6</v>
      </c>
      <c r="L10" t="s">
        <v>25</v>
      </c>
    </row>
    <row r="11" spans="1:12" x14ac:dyDescent="0.2">
      <c r="K11" s="2">
        <v>7</v>
      </c>
      <c r="L11" t="s">
        <v>27</v>
      </c>
    </row>
    <row r="12" spans="1:12" x14ac:dyDescent="0.2">
      <c r="K12" s="2">
        <v>8</v>
      </c>
      <c r="L12" t="s">
        <v>28</v>
      </c>
    </row>
    <row r="13" spans="1:12" x14ac:dyDescent="0.2">
      <c r="K13" s="2">
        <v>9</v>
      </c>
      <c r="L13" t="s">
        <v>39</v>
      </c>
    </row>
    <row r="14" spans="1:12" x14ac:dyDescent="0.2">
      <c r="K14" s="2">
        <v>10</v>
      </c>
      <c r="L14" t="s">
        <v>30</v>
      </c>
    </row>
    <row r="31" spans="1:1" x14ac:dyDescent="0.2">
      <c r="A31" s="1" t="s">
        <v>34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FAFA2-0111-3E4E-9502-D78AC209AFE7}">
  <dimension ref="A2:M25"/>
  <sheetViews>
    <sheetView workbookViewId="0">
      <selection activeCell="M14" sqref="M14"/>
    </sheetView>
  </sheetViews>
  <sheetFormatPr baseColWidth="10" defaultRowHeight="16" x14ac:dyDescent="0.2"/>
  <cols>
    <col min="11" max="11" width="16.6640625" bestFit="1" customWidth="1"/>
    <col min="12" max="12" width="19.6640625" bestFit="1" customWidth="1"/>
  </cols>
  <sheetData>
    <row r="2" spans="1:13" x14ac:dyDescent="0.2">
      <c r="A2" s="1" t="s">
        <v>35</v>
      </c>
    </row>
    <row r="3" spans="1:13" x14ac:dyDescent="0.2">
      <c r="K3" s="1" t="s">
        <v>38</v>
      </c>
    </row>
    <row r="4" spans="1:13" x14ac:dyDescent="0.2">
      <c r="K4" s="1" t="s">
        <v>16</v>
      </c>
      <c r="L4" s="1" t="s">
        <v>17</v>
      </c>
    </row>
    <row r="5" spans="1:13" x14ac:dyDescent="0.2">
      <c r="K5" s="2">
        <v>1</v>
      </c>
      <c r="L5" t="s">
        <v>39</v>
      </c>
    </row>
    <row r="6" spans="1:13" x14ac:dyDescent="0.2">
      <c r="K6" s="2">
        <v>2</v>
      </c>
      <c r="L6" t="s">
        <v>39</v>
      </c>
    </row>
    <row r="7" spans="1:13" x14ac:dyDescent="0.2">
      <c r="K7" s="2">
        <v>3</v>
      </c>
      <c r="L7" t="s">
        <v>39</v>
      </c>
    </row>
    <row r="8" spans="1:13" x14ac:dyDescent="0.2">
      <c r="K8" s="2">
        <v>4</v>
      </c>
      <c r="L8" t="s">
        <v>39</v>
      </c>
    </row>
    <row r="9" spans="1:13" x14ac:dyDescent="0.2">
      <c r="K9" s="2">
        <v>5</v>
      </c>
      <c r="L9" t="s">
        <v>39</v>
      </c>
    </row>
    <row r="10" spans="1:13" x14ac:dyDescent="0.2">
      <c r="K10" s="2">
        <v>6</v>
      </c>
      <c r="L10" t="s">
        <v>39</v>
      </c>
    </row>
    <row r="11" spans="1:13" x14ac:dyDescent="0.2">
      <c r="K11" s="2">
        <v>7</v>
      </c>
      <c r="L11" s="4" t="s">
        <v>22</v>
      </c>
      <c r="M11" t="s">
        <v>43</v>
      </c>
    </row>
    <row r="12" spans="1:13" x14ac:dyDescent="0.2">
      <c r="K12" s="2">
        <v>8</v>
      </c>
      <c r="L12" s="4" t="s">
        <v>23</v>
      </c>
      <c r="M12" t="s">
        <v>43</v>
      </c>
    </row>
    <row r="13" spans="1:13" x14ac:dyDescent="0.2">
      <c r="K13" s="2">
        <v>9</v>
      </c>
      <c r="L13" s="4" t="s">
        <v>24</v>
      </c>
      <c r="M13" t="s">
        <v>43</v>
      </c>
    </row>
    <row r="14" spans="1:13" x14ac:dyDescent="0.2">
      <c r="K14" s="2"/>
    </row>
    <row r="25" spans="1:1" x14ac:dyDescent="0.2">
      <c r="A25" s="1" t="s">
        <v>36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EF65A-2DEE-B04D-ADDD-17204804BB5D}">
  <dimension ref="A2:L31"/>
  <sheetViews>
    <sheetView topLeftCell="A14" workbookViewId="0">
      <selection activeCell="K24" sqref="K24"/>
    </sheetView>
  </sheetViews>
  <sheetFormatPr baseColWidth="10" defaultRowHeight="16" x14ac:dyDescent="0.2"/>
  <cols>
    <col min="11" max="11" width="16.6640625" bestFit="1" customWidth="1"/>
    <col min="12" max="12" width="19.6640625" bestFit="1" customWidth="1"/>
  </cols>
  <sheetData>
    <row r="2" spans="1:12" x14ac:dyDescent="0.2">
      <c r="A2" s="1" t="s">
        <v>40</v>
      </c>
    </row>
    <row r="3" spans="1:12" x14ac:dyDescent="0.2">
      <c r="K3" s="1" t="s">
        <v>42</v>
      </c>
    </row>
    <row r="4" spans="1:12" x14ac:dyDescent="0.2">
      <c r="K4" s="1" t="s">
        <v>16</v>
      </c>
      <c r="L4" s="1" t="s">
        <v>17</v>
      </c>
    </row>
    <row r="5" spans="1:12" x14ac:dyDescent="0.2">
      <c r="K5" s="2">
        <v>1</v>
      </c>
      <c r="L5" t="s">
        <v>39</v>
      </c>
    </row>
    <row r="6" spans="1:12" x14ac:dyDescent="0.2">
      <c r="K6" s="2">
        <v>2</v>
      </c>
      <c r="L6" t="s">
        <v>26</v>
      </c>
    </row>
    <row r="7" spans="1:12" x14ac:dyDescent="0.2">
      <c r="K7" s="2">
        <v>3</v>
      </c>
      <c r="L7" t="s">
        <v>39</v>
      </c>
    </row>
    <row r="8" spans="1:12" x14ac:dyDescent="0.2">
      <c r="K8" s="2">
        <v>4</v>
      </c>
      <c r="L8" t="s">
        <v>39</v>
      </c>
    </row>
    <row r="9" spans="1:12" x14ac:dyDescent="0.2">
      <c r="K9" s="2">
        <v>5</v>
      </c>
      <c r="L9" t="s">
        <v>39</v>
      </c>
    </row>
    <row r="10" spans="1:12" x14ac:dyDescent="0.2">
      <c r="K10" s="2">
        <v>6</v>
      </c>
      <c r="L10" t="s">
        <v>39</v>
      </c>
    </row>
    <row r="11" spans="1:12" x14ac:dyDescent="0.2">
      <c r="K11" s="2"/>
    </row>
    <row r="12" spans="1:12" x14ac:dyDescent="0.2">
      <c r="K12" s="2"/>
    </row>
    <row r="13" spans="1:12" x14ac:dyDescent="0.2">
      <c r="K13" s="2"/>
    </row>
    <row r="31" spans="1:1" x14ac:dyDescent="0.2">
      <c r="A31" s="1" t="s">
        <v>41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3CDFE-0D39-D841-9502-3BBA77AAE5F1}">
  <dimension ref="A1:J10"/>
  <sheetViews>
    <sheetView workbookViewId="0">
      <selection activeCell="C1" sqref="C1:C10"/>
    </sheetView>
  </sheetViews>
  <sheetFormatPr baseColWidth="10" defaultRowHeight="16" x14ac:dyDescent="0.2"/>
  <cols>
    <col min="1" max="1" width="11.1640625" bestFit="1" customWidth="1"/>
    <col min="2" max="2" width="19.1640625" bestFit="1" customWidth="1"/>
    <col min="3" max="4" width="11.33203125" bestFit="1" customWidth="1"/>
  </cols>
  <sheetData>
    <row r="1" spans="1:10" x14ac:dyDescent="0.2">
      <c r="A1" s="3" t="s">
        <v>21</v>
      </c>
      <c r="B1" s="1" t="s">
        <v>2</v>
      </c>
      <c r="C1" s="3" t="s">
        <v>0</v>
      </c>
      <c r="D1" s="1" t="s">
        <v>14</v>
      </c>
      <c r="E1" s="1" t="s">
        <v>1</v>
      </c>
      <c r="F1" s="1" t="s">
        <v>12</v>
      </c>
      <c r="G1" s="1"/>
      <c r="H1" s="1" t="s">
        <v>13</v>
      </c>
      <c r="I1" s="1"/>
      <c r="J1" s="1" t="s">
        <v>15</v>
      </c>
    </row>
    <row r="2" spans="1:10" x14ac:dyDescent="0.2">
      <c r="A2" s="2">
        <v>1</v>
      </c>
      <c r="B2" t="s">
        <v>9</v>
      </c>
      <c r="C2" s="2">
        <v>1</v>
      </c>
      <c r="D2">
        <v>1833.3050000000001</v>
      </c>
      <c r="E2">
        <v>2067.4259999999999</v>
      </c>
      <c r="F2">
        <f>E2/D2</f>
        <v>1.1277043372488482</v>
      </c>
      <c r="H2">
        <f>AVERAGE(F2:F4)</f>
        <v>1.1437293710502845</v>
      </c>
      <c r="J2">
        <f>F2/$H$2</f>
        <v>0.9859887887755121</v>
      </c>
    </row>
    <row r="3" spans="1:10" x14ac:dyDescent="0.2">
      <c r="A3" s="2">
        <v>1</v>
      </c>
      <c r="B3" t="s">
        <v>10</v>
      </c>
      <c r="C3" s="2">
        <v>2</v>
      </c>
      <c r="D3">
        <v>1665.4259999999999</v>
      </c>
      <c r="E3">
        <v>1321.77</v>
      </c>
      <c r="F3">
        <f t="shared" ref="F3:F10" si="0">E3/D3</f>
        <v>0.79365279514070275</v>
      </c>
      <c r="J3">
        <f t="shared" ref="J3:J10" si="1">F3/$H$2</f>
        <v>0.69391659882957535</v>
      </c>
    </row>
    <row r="4" spans="1:10" x14ac:dyDescent="0.2">
      <c r="A4" s="2">
        <v>1</v>
      </c>
      <c r="B4" t="s">
        <v>11</v>
      </c>
      <c r="C4" s="2">
        <v>3</v>
      </c>
      <c r="D4">
        <v>907.23400000000004</v>
      </c>
      <c r="E4">
        <v>1369.77</v>
      </c>
      <c r="F4">
        <f t="shared" si="0"/>
        <v>1.5098309807613031</v>
      </c>
      <c r="J4">
        <f t="shared" si="1"/>
        <v>1.3200946123949131</v>
      </c>
    </row>
    <row r="5" spans="1:10" x14ac:dyDescent="0.2">
      <c r="A5" s="2">
        <v>1</v>
      </c>
      <c r="B5" t="s">
        <v>3</v>
      </c>
      <c r="C5" s="2">
        <v>4</v>
      </c>
      <c r="D5">
        <v>6607.8819999999996</v>
      </c>
      <c r="E5">
        <v>6105.3969999999999</v>
      </c>
      <c r="F5">
        <f t="shared" si="0"/>
        <v>0.92395672319814437</v>
      </c>
      <c r="J5">
        <f t="shared" si="1"/>
        <v>0.80784558531506157</v>
      </c>
    </row>
    <row r="6" spans="1:10" x14ac:dyDescent="0.2">
      <c r="A6" s="2">
        <v>1</v>
      </c>
      <c r="B6" t="s">
        <v>4</v>
      </c>
      <c r="C6" s="2">
        <v>5</v>
      </c>
      <c r="D6">
        <v>9997.125</v>
      </c>
      <c r="E6">
        <v>5743.518</v>
      </c>
      <c r="F6">
        <f t="shared" si="0"/>
        <v>0.5745169736299186</v>
      </c>
      <c r="J6">
        <f t="shared" si="1"/>
        <v>0.50231898224519733</v>
      </c>
    </row>
    <row r="7" spans="1:10" x14ac:dyDescent="0.2">
      <c r="A7" s="2">
        <v>1</v>
      </c>
      <c r="B7" t="s">
        <v>5</v>
      </c>
      <c r="C7" s="2">
        <v>6</v>
      </c>
      <c r="D7">
        <v>5518.8109999999997</v>
      </c>
      <c r="E7">
        <v>4722.8609999999999</v>
      </c>
      <c r="F7">
        <f t="shared" si="0"/>
        <v>0.85577509358446957</v>
      </c>
      <c r="J7">
        <f t="shared" si="1"/>
        <v>0.74823215635234841</v>
      </c>
    </row>
    <row r="8" spans="1:10" x14ac:dyDescent="0.2">
      <c r="A8" s="2">
        <v>1</v>
      </c>
      <c r="B8" t="s">
        <v>6</v>
      </c>
      <c r="C8" s="2">
        <v>7</v>
      </c>
      <c r="D8">
        <v>2056.6689999999999</v>
      </c>
      <c r="E8">
        <v>3034.962</v>
      </c>
      <c r="F8">
        <f t="shared" si="0"/>
        <v>1.4756686661781746</v>
      </c>
      <c r="J8">
        <f t="shared" si="1"/>
        <v>1.2902253833204187</v>
      </c>
    </row>
    <row r="9" spans="1:10" x14ac:dyDescent="0.2">
      <c r="A9" s="2">
        <v>1</v>
      </c>
      <c r="B9" t="s">
        <v>7</v>
      </c>
      <c r="C9" s="2">
        <v>8</v>
      </c>
      <c r="D9">
        <v>8561.5889999999999</v>
      </c>
      <c r="E9">
        <v>7131.518</v>
      </c>
      <c r="F9">
        <f t="shared" si="0"/>
        <v>0.8329666373847191</v>
      </c>
      <c r="J9">
        <f t="shared" si="1"/>
        <v>0.72828997704221532</v>
      </c>
    </row>
    <row r="10" spans="1:10" x14ac:dyDescent="0.2">
      <c r="A10" s="2">
        <v>1</v>
      </c>
      <c r="B10" t="s">
        <v>8</v>
      </c>
      <c r="C10" s="2">
        <v>9</v>
      </c>
      <c r="D10">
        <v>5161.6899999999996</v>
      </c>
      <c r="E10">
        <v>5774.4470000000001</v>
      </c>
      <c r="F10">
        <f t="shared" si="0"/>
        <v>1.1187124759526434</v>
      </c>
      <c r="J10">
        <f t="shared" si="1"/>
        <v>0.9781269103243645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76B33-858A-A541-85E1-9BF6C4E5A68E}">
  <dimension ref="A1:K10"/>
  <sheetViews>
    <sheetView workbookViewId="0">
      <selection activeCell="B9" sqref="B9:E9"/>
    </sheetView>
  </sheetViews>
  <sheetFormatPr baseColWidth="10" defaultColWidth="11.1640625" defaultRowHeight="16" x14ac:dyDescent="0.2"/>
  <cols>
    <col min="2" max="2" width="20" customWidth="1"/>
    <col min="3" max="3" width="7.6640625" customWidth="1"/>
    <col min="7" max="7" width="12.1640625" bestFit="1" customWidth="1"/>
  </cols>
  <sheetData>
    <row r="1" spans="1:11" x14ac:dyDescent="0.2">
      <c r="A1" s="1" t="s">
        <v>21</v>
      </c>
      <c r="B1" s="1" t="s">
        <v>2</v>
      </c>
      <c r="C1" s="3" t="s">
        <v>0</v>
      </c>
      <c r="D1" s="1" t="s">
        <v>31</v>
      </c>
      <c r="E1" s="1" t="s">
        <v>32</v>
      </c>
      <c r="F1" s="1" t="s">
        <v>12</v>
      </c>
      <c r="G1" s="1" t="s">
        <v>15</v>
      </c>
      <c r="H1" s="1"/>
      <c r="I1" s="1"/>
      <c r="J1" s="1" t="s">
        <v>13</v>
      </c>
      <c r="K1">
        <f>AVERAGE(F2,F5,F10)</f>
        <v>0.42771651809038452</v>
      </c>
    </row>
    <row r="2" spans="1:11" x14ac:dyDescent="0.2">
      <c r="A2" s="2">
        <v>3</v>
      </c>
      <c r="B2" t="s">
        <v>22</v>
      </c>
      <c r="C2" s="2">
        <v>7</v>
      </c>
      <c r="D2">
        <v>9979.3469999999998</v>
      </c>
      <c r="E2">
        <v>2789.4679999999998</v>
      </c>
      <c r="F2">
        <v>0.27952410100000002</v>
      </c>
      <c r="G2">
        <f>F2/$K$1</f>
        <v>0.65352655129613524</v>
      </c>
    </row>
    <row r="3" spans="1:11" x14ac:dyDescent="0.2">
      <c r="A3" s="2">
        <v>3</v>
      </c>
      <c r="B3" t="s">
        <v>23</v>
      </c>
      <c r="C3" s="2">
        <v>8</v>
      </c>
      <c r="D3">
        <v>9424.2250000000004</v>
      </c>
      <c r="E3">
        <v>601.678</v>
      </c>
      <c r="F3">
        <v>6.3843763999999997E-2</v>
      </c>
      <c r="G3">
        <f t="shared" ref="G3:G7" si="0">F3/$K$1</f>
        <v>0.14926653823200864</v>
      </c>
    </row>
    <row r="4" spans="1:11" x14ac:dyDescent="0.2">
      <c r="A4" s="2">
        <v>3</v>
      </c>
      <c r="B4" t="s">
        <v>24</v>
      </c>
      <c r="C4" s="2">
        <v>9</v>
      </c>
      <c r="D4">
        <v>10745.811</v>
      </c>
      <c r="E4">
        <v>1053.991</v>
      </c>
      <c r="F4">
        <v>9.8083895000000004E-2</v>
      </c>
      <c r="G4">
        <f t="shared" si="0"/>
        <v>0.22931986690135975</v>
      </c>
    </row>
    <row r="5" spans="1:11" x14ac:dyDescent="0.2">
      <c r="A5" s="2">
        <v>2</v>
      </c>
      <c r="B5" t="s">
        <v>25</v>
      </c>
      <c r="C5" s="2">
        <v>6</v>
      </c>
      <c r="D5">
        <v>9347.2459999999992</v>
      </c>
      <c r="E5">
        <v>3965.5479999999998</v>
      </c>
      <c r="F5">
        <v>0.42424774100000001</v>
      </c>
      <c r="G5">
        <f t="shared" si="0"/>
        <v>0.99189000905115499</v>
      </c>
    </row>
    <row r="6" spans="1:11" x14ac:dyDescent="0.2">
      <c r="A6" s="2">
        <v>2</v>
      </c>
      <c r="B6" t="s">
        <v>27</v>
      </c>
      <c r="C6" s="2">
        <v>7</v>
      </c>
      <c r="D6">
        <v>6218.933</v>
      </c>
      <c r="E6">
        <v>32.484999999999999</v>
      </c>
      <c r="F6">
        <v>5.2235650000000003E-3</v>
      </c>
      <c r="G6">
        <f t="shared" si="0"/>
        <v>1.2212680079136347E-2</v>
      </c>
    </row>
    <row r="7" spans="1:11" x14ac:dyDescent="0.2">
      <c r="A7" s="2">
        <v>2</v>
      </c>
      <c r="B7" t="s">
        <v>28</v>
      </c>
      <c r="C7" s="2">
        <v>8</v>
      </c>
      <c r="D7">
        <v>4235.4470000000001</v>
      </c>
      <c r="E7">
        <v>16.364000000000001</v>
      </c>
      <c r="F7">
        <v>3.8635829999999999E-3</v>
      </c>
      <c r="G7">
        <f t="shared" si="0"/>
        <v>9.0330460400492463E-3</v>
      </c>
    </row>
    <row r="8" spans="1:11" x14ac:dyDescent="0.2">
      <c r="A8" s="2">
        <v>2</v>
      </c>
      <c r="B8" t="s">
        <v>30</v>
      </c>
      <c r="C8" s="2">
        <v>10</v>
      </c>
      <c r="D8">
        <v>6028.5690000000004</v>
      </c>
      <c r="E8">
        <v>50.899000000000001</v>
      </c>
      <c r="F8">
        <v>8.4429650000000002E-3</v>
      </c>
      <c r="G8">
        <f>F8/$K$1</f>
        <v>1.9739628101563857E-2</v>
      </c>
    </row>
    <row r="9" spans="1:11" x14ac:dyDescent="0.2">
      <c r="A9" s="2">
        <v>1</v>
      </c>
      <c r="B9" t="s">
        <v>29</v>
      </c>
      <c r="C9" s="2">
        <v>10</v>
      </c>
      <c r="D9">
        <v>13086.903</v>
      </c>
      <c r="E9">
        <v>1449.0619999999999</v>
      </c>
      <c r="F9">
        <f>E9/D9</f>
        <v>0.11072612061081219</v>
      </c>
      <c r="G9">
        <f t="shared" ref="G9" si="1">F9/$K$1</f>
        <v>0.25887735434013254</v>
      </c>
    </row>
    <row r="10" spans="1:11" x14ac:dyDescent="0.2">
      <c r="A10" s="2">
        <v>4</v>
      </c>
      <c r="B10" t="s">
        <v>26</v>
      </c>
      <c r="C10" s="2">
        <v>2</v>
      </c>
      <c r="D10">
        <v>14196.359</v>
      </c>
      <c r="E10">
        <v>8225.0540000000001</v>
      </c>
      <c r="F10">
        <f>E10/D10</f>
        <v>0.57937771227115342</v>
      </c>
      <c r="G10">
        <f>F10/$K$1</f>
        <v>1.3545834396527094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Gel1 Labelled</vt:lpstr>
      <vt:lpstr>Gel2 Labelled</vt:lpstr>
      <vt:lpstr>Figure_4_J_Gel3 Labelled</vt:lpstr>
      <vt:lpstr>Gel4 Labelled</vt:lpstr>
      <vt:lpstr>GIC19 Quantification</vt:lpstr>
      <vt:lpstr>U3118 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Boot</dc:creator>
  <cp:lastModifiedBy>James Boot</cp:lastModifiedBy>
  <dcterms:created xsi:type="dcterms:W3CDTF">2021-11-17T21:09:52Z</dcterms:created>
  <dcterms:modified xsi:type="dcterms:W3CDTF">2022-11-12T15:37:27Z</dcterms:modified>
</cp:coreProperties>
</file>