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8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cewald/polybox/2-Papers_EwaldLab/24_ssGFPabeta_Eline/"/>
    </mc:Choice>
  </mc:AlternateContent>
  <xr:revisionPtr revIDLastSave="0" documentId="13_ncr:1_{C5E23FF3-FB31-0542-9FE6-9F11D689EBF8}" xr6:coauthVersionLast="47" xr6:coauthVersionMax="47" xr10:uidLastSave="{00000000-0000-0000-0000-000000000000}"/>
  <bookViews>
    <workbookView xWindow="0" yWindow="760" windowWidth="34560" windowHeight="20020" tabRatio="784" xr2:uid="{80013176-A2C7-431A-88DD-41A9FE9B6E7D}"/>
  </bookViews>
  <sheets>
    <sheet name="AllGenesAssessed" sheetId="14" r:id="rId1"/>
    <sheet name="AllHitsSorted" sheetId="13" r:id="rId2"/>
    <sheet name="FULLscore" sheetId="12" r:id="rId3"/>
    <sheet name="ALZscore" sheetId="5" r:id="rId4"/>
    <sheet name="MATscore" sheetId="7" r:id="rId5"/>
    <sheet name="AGEscore" sheetId="8" r:id="rId6"/>
    <sheet name="ANCscore" sheetId="9" r:id="rId7"/>
    <sheet name="Dev" sheetId="10" r:id="rId8"/>
    <sheet name="DEVraw" sheetId="11" r:id="rId9"/>
    <sheet name="ANCraw" sheetId="1" r:id="rId10"/>
    <sheet name="MATraw" sheetId="3" r:id="rId11"/>
    <sheet name="AGEraw" sheetId="4" r:id="rId12"/>
    <sheet name="ALZraw" sheetId="6" r:id="rId1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9" i="12" l="1"/>
  <c r="H10" i="12"/>
  <c r="J10" i="12"/>
  <c r="I10" i="12"/>
  <c r="F10" i="12"/>
  <c r="K10" i="12" s="1"/>
  <c r="I10" i="5"/>
  <c r="J10" i="5"/>
  <c r="K10" i="5"/>
  <c r="G10" i="5"/>
  <c r="L10" i="5" s="1"/>
  <c r="H133" i="12"/>
  <c r="K3" i="13"/>
  <c r="F3" i="13"/>
  <c r="F4" i="13"/>
  <c r="K4" i="13" s="1"/>
  <c r="F5" i="13"/>
  <c r="K5" i="13" s="1"/>
  <c r="F6" i="13"/>
  <c r="K6" i="13" s="1"/>
  <c r="F7" i="13"/>
  <c r="K7" i="13" s="1"/>
  <c r="F8" i="13"/>
  <c r="K8" i="13" s="1"/>
  <c r="F9" i="13"/>
  <c r="K9" i="13" s="1"/>
  <c r="F10" i="13"/>
  <c r="K10" i="13" s="1"/>
  <c r="F11" i="13"/>
  <c r="K11" i="13" s="1"/>
  <c r="F12" i="13"/>
  <c r="K12" i="13" s="1"/>
  <c r="F13" i="13"/>
  <c r="K13" i="13" s="1"/>
  <c r="F14" i="13"/>
  <c r="K14" i="13" s="1"/>
  <c r="F15" i="13"/>
  <c r="K15" i="13" s="1"/>
  <c r="F16" i="13"/>
  <c r="K16" i="13" s="1"/>
  <c r="F17" i="13"/>
  <c r="K17" i="13" s="1"/>
  <c r="F18" i="13"/>
  <c r="K18" i="13" s="1"/>
  <c r="F19" i="13"/>
  <c r="K19" i="13" s="1"/>
  <c r="F20" i="13"/>
  <c r="K20" i="13" s="1"/>
  <c r="F21" i="13"/>
  <c r="K21" i="13" s="1"/>
  <c r="F22" i="13"/>
  <c r="K22" i="13" s="1"/>
  <c r="F23" i="13"/>
  <c r="K23" i="13" s="1"/>
  <c r="F24" i="13"/>
  <c r="K24" i="13" s="1"/>
  <c r="F25" i="13"/>
  <c r="K25" i="13" s="1"/>
  <c r="F26" i="13"/>
  <c r="K26" i="13" s="1"/>
  <c r="F27" i="13"/>
  <c r="K27" i="13" s="1"/>
  <c r="F28" i="13"/>
  <c r="K28" i="13" s="1"/>
  <c r="F29" i="13"/>
  <c r="K29" i="13" s="1"/>
  <c r="F30" i="13"/>
  <c r="K30" i="13" s="1"/>
  <c r="F31" i="13"/>
  <c r="K31" i="13" s="1"/>
  <c r="F32" i="13"/>
  <c r="K32" i="13" s="1"/>
  <c r="F33" i="13"/>
  <c r="K33" i="13" s="1"/>
  <c r="F34" i="13"/>
  <c r="K34" i="13" s="1"/>
  <c r="F35" i="13"/>
  <c r="K35" i="13" s="1"/>
  <c r="F36" i="13"/>
  <c r="K36" i="13" s="1"/>
  <c r="F37" i="13"/>
  <c r="K37" i="13" s="1"/>
  <c r="F38" i="13"/>
  <c r="K38" i="13" s="1"/>
  <c r="F39" i="13"/>
  <c r="K39" i="13" s="1"/>
  <c r="F40" i="13"/>
  <c r="K40" i="13" s="1"/>
  <c r="F41" i="13"/>
  <c r="K41" i="13" s="1"/>
  <c r="F42" i="13"/>
  <c r="K42" i="13" s="1"/>
  <c r="F43" i="13"/>
  <c r="K43" i="13" s="1"/>
  <c r="F44" i="13"/>
  <c r="K44" i="13" s="1"/>
  <c r="F45" i="13"/>
  <c r="K45" i="13" s="1"/>
  <c r="F46" i="13"/>
  <c r="K46" i="13" s="1"/>
  <c r="F47" i="13"/>
  <c r="K47" i="13" s="1"/>
  <c r="F48" i="13"/>
  <c r="K48" i="13" s="1"/>
  <c r="F49" i="13"/>
  <c r="K49" i="13" s="1"/>
  <c r="F50" i="13"/>
  <c r="K50" i="13" s="1"/>
  <c r="F51" i="13"/>
  <c r="K51" i="13" s="1"/>
  <c r="F52" i="13"/>
  <c r="K52" i="13" s="1"/>
  <c r="F53" i="13"/>
  <c r="K53" i="13" s="1"/>
  <c r="F54" i="13"/>
  <c r="K54" i="13" s="1"/>
  <c r="F55" i="13"/>
  <c r="K55" i="13" s="1"/>
  <c r="F56" i="13"/>
  <c r="K56" i="13" s="1"/>
  <c r="F57" i="13"/>
  <c r="K57" i="13" s="1"/>
  <c r="F58" i="13"/>
  <c r="K58" i="13" s="1"/>
  <c r="F59" i="13"/>
  <c r="K59" i="13" s="1"/>
  <c r="F60" i="13"/>
  <c r="K60" i="13" s="1"/>
  <c r="F61" i="13"/>
  <c r="K61" i="13" s="1"/>
  <c r="F62" i="13"/>
  <c r="K62" i="13" s="1"/>
  <c r="F63" i="13"/>
  <c r="K63" i="13" s="1"/>
  <c r="F64" i="13"/>
  <c r="K64" i="13" s="1"/>
  <c r="F65" i="13"/>
  <c r="K65" i="13" s="1"/>
  <c r="F66" i="13"/>
  <c r="K66" i="13" s="1"/>
  <c r="F67" i="13"/>
  <c r="K67" i="13" s="1"/>
  <c r="F68" i="13"/>
  <c r="K68" i="13" s="1"/>
  <c r="F69" i="13"/>
  <c r="K69" i="13" s="1"/>
  <c r="F70" i="13"/>
  <c r="K70" i="13" s="1"/>
  <c r="F71" i="13"/>
  <c r="K71" i="13" s="1"/>
  <c r="F72" i="13"/>
  <c r="K72" i="13" s="1"/>
  <c r="F73" i="13"/>
  <c r="K73" i="13" s="1"/>
  <c r="F74" i="13"/>
  <c r="K74" i="13" s="1"/>
  <c r="F75" i="13"/>
  <c r="K75" i="13" s="1"/>
  <c r="F76" i="13"/>
  <c r="K76" i="13" s="1"/>
  <c r="F77" i="13"/>
  <c r="K77" i="13" s="1"/>
  <c r="F78" i="13"/>
  <c r="K78" i="13" s="1"/>
  <c r="F79" i="13"/>
  <c r="K79" i="13" s="1"/>
  <c r="F80" i="13"/>
  <c r="K80" i="13" s="1"/>
  <c r="F81" i="13"/>
  <c r="K81" i="13" s="1"/>
  <c r="F82" i="13"/>
  <c r="K82" i="13" s="1"/>
  <c r="F83" i="13"/>
  <c r="K83" i="13" s="1"/>
  <c r="F84" i="13"/>
  <c r="K84" i="13" s="1"/>
  <c r="F85" i="13"/>
  <c r="K85" i="13" s="1"/>
  <c r="F86" i="13"/>
  <c r="K86" i="13" s="1"/>
  <c r="F87" i="13"/>
  <c r="K87" i="13" s="1"/>
  <c r="F88" i="13"/>
  <c r="K88" i="13" s="1"/>
  <c r="F89" i="13"/>
  <c r="K89" i="13" s="1"/>
  <c r="F90" i="13"/>
  <c r="K90" i="13" s="1"/>
  <c r="F91" i="13"/>
  <c r="K91" i="13" s="1"/>
  <c r="F92" i="13"/>
  <c r="K92" i="13" s="1"/>
  <c r="F93" i="13"/>
  <c r="K93" i="13" s="1"/>
  <c r="F94" i="13"/>
  <c r="K94" i="13" s="1"/>
  <c r="F95" i="13"/>
  <c r="K95" i="13" s="1"/>
  <c r="F96" i="13"/>
  <c r="K96" i="13" s="1"/>
  <c r="F97" i="13"/>
  <c r="K97" i="13" s="1"/>
  <c r="F98" i="13"/>
  <c r="K98" i="13" s="1"/>
  <c r="F99" i="13"/>
  <c r="K99" i="13" s="1"/>
  <c r="F100" i="13"/>
  <c r="K100" i="13" s="1"/>
  <c r="F101" i="13"/>
  <c r="K101" i="13" s="1"/>
  <c r="F102" i="13"/>
  <c r="K102" i="13" s="1"/>
  <c r="F103" i="13"/>
  <c r="K103" i="13" s="1"/>
  <c r="F104" i="13"/>
  <c r="K104" i="13" s="1"/>
  <c r="F172" i="13"/>
  <c r="K172" i="13" s="1"/>
  <c r="F173" i="13"/>
  <c r="K173" i="13" s="1"/>
  <c r="F174" i="13"/>
  <c r="K174" i="13" s="1"/>
  <c r="F175" i="13"/>
  <c r="K175" i="13" s="1"/>
  <c r="F176" i="13"/>
  <c r="K176" i="13" s="1"/>
  <c r="F177" i="13"/>
  <c r="K177" i="13" s="1"/>
  <c r="F167" i="13"/>
  <c r="K167" i="13" s="1"/>
  <c r="F168" i="13"/>
  <c r="K168" i="13" s="1"/>
  <c r="F150" i="13"/>
  <c r="K150" i="13" s="1"/>
  <c r="F151" i="13"/>
  <c r="K151" i="13" s="1"/>
  <c r="F152" i="13"/>
  <c r="K152" i="13" s="1"/>
  <c r="F153" i="13"/>
  <c r="K153" i="13" s="1"/>
  <c r="F154" i="13"/>
  <c r="K154" i="13" s="1"/>
  <c r="F155" i="13"/>
  <c r="K155" i="13" s="1"/>
  <c r="F156" i="13"/>
  <c r="K156" i="13" s="1"/>
  <c r="F157" i="13"/>
  <c r="K157" i="13" s="1"/>
  <c r="F158" i="13"/>
  <c r="K158" i="13" s="1"/>
  <c r="F116" i="13"/>
  <c r="K116" i="13" s="1"/>
  <c r="F118" i="13"/>
  <c r="K118" i="13" s="1"/>
  <c r="F120" i="13"/>
  <c r="K120" i="13" s="1"/>
  <c r="F122" i="13"/>
  <c r="K122" i="13" s="1"/>
  <c r="F132" i="13"/>
  <c r="K132" i="13" s="1"/>
  <c r="F171" i="13"/>
  <c r="K171" i="13" s="1"/>
  <c r="F105" i="13"/>
  <c r="K105" i="13" s="1"/>
  <c r="F106" i="13"/>
  <c r="K106" i="13" s="1"/>
  <c r="F124" i="13"/>
  <c r="K124" i="13" s="1"/>
  <c r="F125" i="13"/>
  <c r="K125" i="13" s="1"/>
  <c r="F108" i="13"/>
  <c r="K108" i="13" s="1"/>
  <c r="F107" i="13"/>
  <c r="K107" i="13" s="1"/>
  <c r="F109" i="13"/>
  <c r="K109" i="13" s="1"/>
  <c r="F110" i="13"/>
  <c r="K110" i="13" s="1"/>
  <c r="F111" i="13"/>
  <c r="K111" i="13" s="1"/>
  <c r="F112" i="13"/>
  <c r="K112" i="13" s="1"/>
  <c r="F113" i="13"/>
  <c r="K113" i="13" s="1"/>
  <c r="F114" i="13"/>
  <c r="K114" i="13" s="1"/>
  <c r="F115" i="13"/>
  <c r="K115" i="13" s="1"/>
  <c r="F117" i="13"/>
  <c r="K117" i="13" s="1"/>
  <c r="F119" i="13"/>
  <c r="K119" i="13" s="1"/>
  <c r="F121" i="13"/>
  <c r="K121" i="13" s="1"/>
  <c r="F123" i="13"/>
  <c r="K123" i="13" s="1"/>
  <c r="F126" i="13"/>
  <c r="K126" i="13" s="1"/>
  <c r="F127" i="13"/>
  <c r="K127" i="13" s="1"/>
  <c r="F128" i="13"/>
  <c r="K128" i="13" s="1"/>
  <c r="F129" i="13"/>
  <c r="K129" i="13" s="1"/>
  <c r="F130" i="13"/>
  <c r="K130" i="13" s="1"/>
  <c r="F131" i="13"/>
  <c r="K131" i="13" s="1"/>
  <c r="F133" i="13"/>
  <c r="K133" i="13" s="1"/>
  <c r="F170" i="13"/>
  <c r="K170" i="13" s="1"/>
  <c r="F169" i="13"/>
  <c r="K169" i="13" s="1"/>
  <c r="F162" i="13"/>
  <c r="K162" i="13" s="1"/>
  <c r="F163" i="13"/>
  <c r="K163" i="13" s="1"/>
  <c r="F164" i="13"/>
  <c r="K164" i="13" s="1"/>
  <c r="F165" i="13"/>
  <c r="K165" i="13" s="1"/>
  <c r="F166" i="13"/>
  <c r="K166" i="13" s="1"/>
  <c r="F160" i="13"/>
  <c r="K160" i="13" s="1"/>
  <c r="F161" i="13"/>
  <c r="K161" i="13" s="1"/>
  <c r="F159" i="13"/>
  <c r="K159" i="13" s="1"/>
  <c r="F134" i="13"/>
  <c r="K134" i="13" s="1"/>
  <c r="F135" i="13"/>
  <c r="K135" i="13" s="1"/>
  <c r="F136" i="13"/>
  <c r="K136" i="13" s="1"/>
  <c r="F137" i="13"/>
  <c r="K137" i="13" s="1"/>
  <c r="F138" i="13"/>
  <c r="K138" i="13" s="1"/>
  <c r="F139" i="13"/>
  <c r="K139" i="13" s="1"/>
  <c r="F140" i="13"/>
  <c r="K140" i="13" s="1"/>
  <c r="F141" i="13"/>
  <c r="K141" i="13" s="1"/>
  <c r="F142" i="13"/>
  <c r="K142" i="13" s="1"/>
  <c r="F143" i="13"/>
  <c r="K143" i="13" s="1"/>
  <c r="F144" i="13"/>
  <c r="K144" i="13" s="1"/>
  <c r="F145" i="13"/>
  <c r="K145" i="13" s="1"/>
  <c r="F146" i="13"/>
  <c r="K146" i="13" s="1"/>
  <c r="F147" i="13"/>
  <c r="K147" i="13" s="1"/>
  <c r="F148" i="13"/>
  <c r="K148" i="13" s="1"/>
  <c r="F149" i="13"/>
  <c r="K149" i="13" s="1"/>
  <c r="F2" i="13"/>
  <c r="K2" i="13" s="1"/>
  <c r="J66" i="13"/>
  <c r="I66" i="13"/>
  <c r="H66" i="13"/>
  <c r="J4" i="13"/>
  <c r="I4" i="13"/>
  <c r="H4" i="13"/>
  <c r="J2" i="13"/>
  <c r="I2" i="13"/>
  <c r="H2" i="13"/>
  <c r="J69" i="13"/>
  <c r="I69" i="13"/>
  <c r="H69" i="13"/>
  <c r="J70" i="13"/>
  <c r="I70" i="13"/>
  <c r="H70" i="13"/>
  <c r="J100" i="13"/>
  <c r="I100" i="13"/>
  <c r="H100" i="13"/>
  <c r="J68" i="13"/>
  <c r="I68" i="13"/>
  <c r="H68" i="13"/>
  <c r="J67" i="13"/>
  <c r="I67" i="13"/>
  <c r="H67" i="13"/>
  <c r="J72" i="13"/>
  <c r="I72" i="13"/>
  <c r="H72" i="13"/>
  <c r="J71" i="13"/>
  <c r="I71" i="13"/>
  <c r="H71" i="13"/>
  <c r="J73" i="13"/>
  <c r="I73" i="13"/>
  <c r="H73" i="13"/>
  <c r="J64" i="13"/>
  <c r="I64" i="13"/>
  <c r="H64" i="13"/>
  <c r="J112" i="13"/>
  <c r="I112" i="13"/>
  <c r="H112" i="13"/>
  <c r="J109" i="13"/>
  <c r="I109" i="13"/>
  <c r="H109" i="13"/>
  <c r="J8" i="13"/>
  <c r="I8" i="13"/>
  <c r="H8" i="13"/>
  <c r="J12" i="13"/>
  <c r="I12" i="13"/>
  <c r="H12" i="13"/>
  <c r="J10" i="13"/>
  <c r="I10" i="13"/>
  <c r="H10" i="13"/>
  <c r="J9" i="13"/>
  <c r="I9" i="13"/>
  <c r="H9" i="13"/>
  <c r="J3" i="13"/>
  <c r="I3" i="13"/>
  <c r="H3" i="13"/>
  <c r="J91" i="13"/>
  <c r="I91" i="13"/>
  <c r="H91" i="13"/>
  <c r="J93" i="13"/>
  <c r="I93" i="13"/>
  <c r="H93" i="13"/>
  <c r="J158" i="13"/>
  <c r="I158" i="13"/>
  <c r="H158" i="13"/>
  <c r="J153" i="13"/>
  <c r="I153" i="13"/>
  <c r="H153" i="13"/>
  <c r="J155" i="13"/>
  <c r="I155" i="13"/>
  <c r="H155" i="13"/>
  <c r="J154" i="13"/>
  <c r="I154" i="13"/>
  <c r="H154" i="13"/>
  <c r="J95" i="13"/>
  <c r="I95" i="13"/>
  <c r="H95" i="13"/>
  <c r="J141" i="13"/>
  <c r="I141" i="13"/>
  <c r="H141" i="13"/>
  <c r="J140" i="13"/>
  <c r="I140" i="13"/>
  <c r="H140" i="13"/>
  <c r="J148" i="13"/>
  <c r="I148" i="13"/>
  <c r="H148" i="13"/>
  <c r="J144" i="13"/>
  <c r="I144" i="13"/>
  <c r="H144" i="13"/>
  <c r="J147" i="13"/>
  <c r="I147" i="13"/>
  <c r="H147" i="13"/>
  <c r="J142" i="13"/>
  <c r="I142" i="13"/>
  <c r="H142" i="13"/>
  <c r="J99" i="13"/>
  <c r="I99" i="13"/>
  <c r="H99" i="13"/>
  <c r="J143" i="13"/>
  <c r="I143" i="13"/>
  <c r="H143" i="13"/>
  <c r="J145" i="13"/>
  <c r="I145" i="13"/>
  <c r="H145" i="13"/>
  <c r="J139" i="13"/>
  <c r="I139" i="13"/>
  <c r="H139" i="13"/>
  <c r="J146" i="13"/>
  <c r="I146" i="13"/>
  <c r="H146" i="13"/>
  <c r="J177" i="13"/>
  <c r="I177" i="13"/>
  <c r="H177" i="13"/>
  <c r="J166" i="13"/>
  <c r="I166" i="13"/>
  <c r="H166" i="13"/>
  <c r="J162" i="13"/>
  <c r="I162" i="13"/>
  <c r="H162" i="13"/>
  <c r="J113" i="13"/>
  <c r="I113" i="13"/>
  <c r="H113" i="13"/>
  <c r="J114" i="13"/>
  <c r="I114" i="13"/>
  <c r="H114" i="13"/>
  <c r="J56" i="13"/>
  <c r="I56" i="13"/>
  <c r="H56" i="13"/>
  <c r="J53" i="13"/>
  <c r="I53" i="13"/>
  <c r="H53" i="13"/>
  <c r="J62" i="13"/>
  <c r="I62" i="13"/>
  <c r="H62" i="13"/>
  <c r="J58" i="13"/>
  <c r="I58" i="13"/>
  <c r="H58" i="13"/>
  <c r="J52" i="13"/>
  <c r="I52" i="13"/>
  <c r="H52" i="13"/>
  <c r="J59" i="13"/>
  <c r="I59" i="13"/>
  <c r="H59" i="13"/>
  <c r="J42" i="13"/>
  <c r="I42" i="13"/>
  <c r="H42" i="13"/>
  <c r="J41" i="13"/>
  <c r="I41" i="13"/>
  <c r="H41" i="13"/>
  <c r="J61" i="13"/>
  <c r="I61" i="13"/>
  <c r="H61" i="13"/>
  <c r="J48" i="13"/>
  <c r="I48" i="13"/>
  <c r="H48" i="13"/>
  <c r="J33" i="13"/>
  <c r="I33" i="13"/>
  <c r="H33" i="13"/>
  <c r="J54" i="13"/>
  <c r="I54" i="13"/>
  <c r="H54" i="13"/>
  <c r="J44" i="13"/>
  <c r="I44" i="13"/>
  <c r="H44" i="13"/>
  <c r="J60" i="13"/>
  <c r="I60" i="13"/>
  <c r="H60" i="13"/>
  <c r="J46" i="13"/>
  <c r="I46" i="13"/>
  <c r="H46" i="13"/>
  <c r="J57" i="13"/>
  <c r="I57" i="13"/>
  <c r="H57" i="13"/>
  <c r="J50" i="13"/>
  <c r="I50" i="13"/>
  <c r="H50" i="13"/>
  <c r="J47" i="13"/>
  <c r="I47" i="13"/>
  <c r="H47" i="13"/>
  <c r="J49" i="13"/>
  <c r="I49" i="13"/>
  <c r="H49" i="13"/>
  <c r="J55" i="13"/>
  <c r="I55" i="13"/>
  <c r="H55" i="13"/>
  <c r="J32" i="13"/>
  <c r="I32" i="13"/>
  <c r="H32" i="13"/>
  <c r="J24" i="13"/>
  <c r="I24" i="13"/>
  <c r="H24" i="13"/>
  <c r="J18" i="13"/>
  <c r="I18" i="13"/>
  <c r="H18" i="13"/>
  <c r="J14" i="13"/>
  <c r="I14" i="13"/>
  <c r="H14" i="13"/>
  <c r="J17" i="13"/>
  <c r="I17" i="13"/>
  <c r="H17" i="13"/>
  <c r="J16" i="13"/>
  <c r="I16" i="13"/>
  <c r="H16" i="13"/>
  <c r="J13" i="13"/>
  <c r="I13" i="13"/>
  <c r="H13" i="13"/>
  <c r="J15" i="13"/>
  <c r="I15" i="13"/>
  <c r="H15" i="13"/>
  <c r="J26" i="13"/>
  <c r="I26" i="13"/>
  <c r="H26" i="13"/>
  <c r="J94" i="13"/>
  <c r="I94" i="13"/>
  <c r="H94" i="13"/>
  <c r="J150" i="13"/>
  <c r="I150" i="13"/>
  <c r="H150" i="13"/>
  <c r="J156" i="13"/>
  <c r="I156" i="13"/>
  <c r="H156" i="13"/>
  <c r="J151" i="13"/>
  <c r="I151" i="13"/>
  <c r="H151" i="13"/>
  <c r="J152" i="13"/>
  <c r="I152" i="13"/>
  <c r="H152" i="13"/>
  <c r="J168" i="13"/>
  <c r="I168" i="13"/>
  <c r="H168" i="13"/>
  <c r="J136" i="13"/>
  <c r="I136" i="13"/>
  <c r="H136" i="13"/>
  <c r="J137" i="13"/>
  <c r="I137" i="13"/>
  <c r="H137" i="13"/>
  <c r="J115" i="13"/>
  <c r="I115" i="13"/>
  <c r="H115" i="13"/>
  <c r="J138" i="13"/>
  <c r="I138" i="13"/>
  <c r="H138" i="13"/>
  <c r="J25" i="13"/>
  <c r="I25" i="13"/>
  <c r="H25" i="13"/>
  <c r="J126" i="13"/>
  <c r="I126" i="13"/>
  <c r="H126" i="13"/>
  <c r="J174" i="13"/>
  <c r="I174" i="13"/>
  <c r="H174" i="13"/>
  <c r="J172" i="13"/>
  <c r="I172" i="13"/>
  <c r="H172" i="13"/>
  <c r="J176" i="13"/>
  <c r="I176" i="13"/>
  <c r="H176" i="13"/>
  <c r="J175" i="13"/>
  <c r="I175" i="13"/>
  <c r="H175" i="13"/>
  <c r="J173" i="13"/>
  <c r="I173" i="13"/>
  <c r="H173" i="13"/>
  <c r="J165" i="13"/>
  <c r="I165" i="13"/>
  <c r="H165" i="13"/>
  <c r="J111" i="13"/>
  <c r="I111" i="13"/>
  <c r="H111" i="13"/>
  <c r="J164" i="13"/>
  <c r="I164" i="13"/>
  <c r="H164" i="13"/>
  <c r="J110" i="13"/>
  <c r="I110" i="13"/>
  <c r="H110" i="13"/>
  <c r="J163" i="13"/>
  <c r="I163" i="13"/>
  <c r="H163" i="13"/>
  <c r="J79" i="13"/>
  <c r="I79" i="13"/>
  <c r="H79" i="13"/>
  <c r="J88" i="13"/>
  <c r="I88" i="13"/>
  <c r="H88" i="13"/>
  <c r="J87" i="13"/>
  <c r="I87" i="13"/>
  <c r="H87" i="13"/>
  <c r="J29" i="13"/>
  <c r="I29" i="13"/>
  <c r="H29" i="13"/>
  <c r="J30" i="13"/>
  <c r="I30" i="13"/>
  <c r="H30" i="13"/>
  <c r="J28" i="13"/>
  <c r="I28" i="13"/>
  <c r="H28" i="13"/>
  <c r="J35" i="13"/>
  <c r="I35" i="13"/>
  <c r="H35" i="13"/>
  <c r="J43" i="13"/>
  <c r="I43" i="13"/>
  <c r="H43" i="13"/>
  <c r="J36" i="13"/>
  <c r="I36" i="13"/>
  <c r="H36" i="13"/>
  <c r="J34" i="13"/>
  <c r="I34" i="13"/>
  <c r="H34" i="13"/>
  <c r="J45" i="13"/>
  <c r="I45" i="13"/>
  <c r="H45" i="13"/>
  <c r="J38" i="13"/>
  <c r="I38" i="13"/>
  <c r="H38" i="13"/>
  <c r="J39" i="13"/>
  <c r="I39" i="13"/>
  <c r="H39" i="13"/>
  <c r="J23" i="13"/>
  <c r="I23" i="13"/>
  <c r="H23" i="13"/>
  <c r="J37" i="13"/>
  <c r="I37" i="13"/>
  <c r="H37" i="13"/>
  <c r="J40" i="13"/>
  <c r="I40" i="13"/>
  <c r="H40" i="13"/>
  <c r="J11" i="13"/>
  <c r="I11" i="13"/>
  <c r="H11" i="13"/>
  <c r="J92" i="13"/>
  <c r="I92" i="13"/>
  <c r="H92" i="13"/>
  <c r="J97" i="13"/>
  <c r="I97" i="13"/>
  <c r="H97" i="13"/>
  <c r="J102" i="13"/>
  <c r="I102" i="13"/>
  <c r="H102" i="13"/>
  <c r="J157" i="13"/>
  <c r="I157" i="13"/>
  <c r="H157" i="13"/>
  <c r="J167" i="13"/>
  <c r="I167" i="13"/>
  <c r="H167" i="13"/>
  <c r="J101" i="13"/>
  <c r="I101" i="13"/>
  <c r="H101" i="13"/>
  <c r="J132" i="13"/>
  <c r="I132" i="13"/>
  <c r="H132" i="13"/>
  <c r="J96" i="13"/>
  <c r="I96" i="13"/>
  <c r="H96" i="13"/>
  <c r="J171" i="13"/>
  <c r="I171" i="13"/>
  <c r="H171" i="13"/>
  <c r="J104" i="13"/>
  <c r="I104" i="13"/>
  <c r="H104" i="13"/>
  <c r="J129" i="13"/>
  <c r="I129" i="13"/>
  <c r="H129" i="13"/>
  <c r="J127" i="13"/>
  <c r="I127" i="13"/>
  <c r="H127" i="13"/>
  <c r="J128" i="13"/>
  <c r="I128" i="13"/>
  <c r="H128" i="13"/>
  <c r="J116" i="13"/>
  <c r="I116" i="13"/>
  <c r="H116" i="13"/>
  <c r="J118" i="13"/>
  <c r="I118" i="13"/>
  <c r="H118" i="13"/>
  <c r="J131" i="13"/>
  <c r="I131" i="13"/>
  <c r="H131" i="13"/>
  <c r="J130" i="13"/>
  <c r="I130" i="13"/>
  <c r="H130" i="13"/>
  <c r="J133" i="13"/>
  <c r="I133" i="13"/>
  <c r="H133" i="13"/>
  <c r="J135" i="13"/>
  <c r="I135" i="13"/>
  <c r="H135" i="13"/>
  <c r="J149" i="13"/>
  <c r="I149" i="13"/>
  <c r="H149" i="13"/>
  <c r="J134" i="13"/>
  <c r="I134" i="13"/>
  <c r="H134" i="13"/>
  <c r="J120" i="13"/>
  <c r="I120" i="13"/>
  <c r="H120" i="13"/>
  <c r="J159" i="13"/>
  <c r="I159" i="13"/>
  <c r="H159" i="13"/>
  <c r="J98" i="13"/>
  <c r="I98" i="13"/>
  <c r="H98" i="13"/>
  <c r="J124" i="13"/>
  <c r="I124" i="13"/>
  <c r="H124" i="13"/>
  <c r="J122" i="13"/>
  <c r="I122" i="13"/>
  <c r="H122" i="13"/>
  <c r="J161" i="13"/>
  <c r="I161" i="13"/>
  <c r="H161" i="13"/>
  <c r="J160" i="13"/>
  <c r="I160" i="13"/>
  <c r="H160" i="13"/>
  <c r="J169" i="13"/>
  <c r="I169" i="13"/>
  <c r="H169" i="13"/>
  <c r="J125" i="13"/>
  <c r="I125" i="13"/>
  <c r="H125" i="13"/>
  <c r="J170" i="13"/>
  <c r="I170" i="13"/>
  <c r="H170" i="13"/>
  <c r="J123" i="13"/>
  <c r="I123" i="13"/>
  <c r="H123" i="13"/>
  <c r="J103" i="13"/>
  <c r="I103" i="13"/>
  <c r="H103" i="13"/>
  <c r="J117" i="13"/>
  <c r="I117" i="13"/>
  <c r="H117" i="13"/>
  <c r="J119" i="13"/>
  <c r="I119" i="13"/>
  <c r="H119" i="13"/>
  <c r="J108" i="13"/>
  <c r="I108" i="13"/>
  <c r="H108" i="13"/>
  <c r="J121" i="13"/>
  <c r="I121" i="13"/>
  <c r="H121" i="13"/>
  <c r="J106" i="13"/>
  <c r="I106" i="13"/>
  <c r="H106" i="13"/>
  <c r="J107" i="13"/>
  <c r="I107" i="13"/>
  <c r="H107" i="13"/>
  <c r="J105" i="13"/>
  <c r="I105" i="13"/>
  <c r="H105" i="13"/>
  <c r="J86" i="13"/>
  <c r="I86" i="13"/>
  <c r="H86" i="13"/>
  <c r="J85" i="13"/>
  <c r="I85" i="13"/>
  <c r="H85" i="13"/>
  <c r="J89" i="13"/>
  <c r="I89" i="13"/>
  <c r="H89" i="13"/>
  <c r="J90" i="13"/>
  <c r="I90" i="13"/>
  <c r="H90" i="13"/>
  <c r="J81" i="13"/>
  <c r="I81" i="13"/>
  <c r="H81" i="13"/>
  <c r="J84" i="13"/>
  <c r="I84" i="13"/>
  <c r="H84" i="13"/>
  <c r="J82" i="13"/>
  <c r="I82" i="13"/>
  <c r="H82" i="13"/>
  <c r="J83" i="13"/>
  <c r="I83" i="13"/>
  <c r="H83" i="13"/>
  <c r="J80" i="13"/>
  <c r="I80" i="13"/>
  <c r="H80" i="13"/>
  <c r="J78" i="13"/>
  <c r="I78" i="13"/>
  <c r="H78" i="13"/>
  <c r="J77" i="13"/>
  <c r="I77" i="13"/>
  <c r="H77" i="13"/>
  <c r="J75" i="13"/>
  <c r="I75" i="13"/>
  <c r="H75" i="13"/>
  <c r="J74" i="13"/>
  <c r="I74" i="13"/>
  <c r="H74" i="13"/>
  <c r="J76" i="13"/>
  <c r="I76" i="13"/>
  <c r="H76" i="13"/>
  <c r="J65" i="13"/>
  <c r="I65" i="13"/>
  <c r="H65" i="13"/>
  <c r="J31" i="13"/>
  <c r="I31" i="13"/>
  <c r="H31" i="13"/>
  <c r="J51" i="13"/>
  <c r="I51" i="13"/>
  <c r="H51" i="13"/>
  <c r="J63" i="13"/>
  <c r="I63" i="13"/>
  <c r="H63" i="13"/>
  <c r="J21" i="13"/>
  <c r="I21" i="13"/>
  <c r="H21" i="13"/>
  <c r="J22" i="13"/>
  <c r="I22" i="13"/>
  <c r="H22" i="13"/>
  <c r="J19" i="13"/>
  <c r="I19" i="13"/>
  <c r="H19" i="13"/>
  <c r="J20" i="13"/>
  <c r="I20" i="13"/>
  <c r="H20" i="13"/>
  <c r="J27" i="13"/>
  <c r="I27" i="13"/>
  <c r="H27" i="13"/>
  <c r="J5" i="13"/>
  <c r="I5" i="13"/>
  <c r="H5" i="13"/>
  <c r="J7" i="13"/>
  <c r="I7" i="13"/>
  <c r="H7" i="13"/>
  <c r="J6" i="13"/>
  <c r="I6" i="13"/>
  <c r="H6" i="13"/>
  <c r="K178" i="12"/>
  <c r="J178" i="12"/>
  <c r="I178" i="12"/>
  <c r="H178" i="12"/>
  <c r="K177" i="12"/>
  <c r="J177" i="12"/>
  <c r="I177" i="12"/>
  <c r="H177" i="12"/>
  <c r="K176" i="12"/>
  <c r="J176" i="12"/>
  <c r="I176" i="12"/>
  <c r="H176" i="12"/>
  <c r="S6" i="12"/>
  <c r="U6" i="12"/>
  <c r="V6" i="12"/>
  <c r="W6" i="12"/>
  <c r="X6" i="12"/>
  <c r="S7" i="12"/>
  <c r="X7" i="12" s="1"/>
  <c r="U7" i="12"/>
  <c r="V7" i="12"/>
  <c r="W7" i="12"/>
  <c r="S8" i="12"/>
  <c r="X8" i="12" s="1"/>
  <c r="U8" i="12"/>
  <c r="V8" i="12"/>
  <c r="W8" i="12"/>
  <c r="S9" i="12"/>
  <c r="X9" i="12" s="1"/>
  <c r="U9" i="12"/>
  <c r="V9" i="12"/>
  <c r="W9" i="12"/>
  <c r="S10" i="12"/>
  <c r="U10" i="12"/>
  <c r="V10" i="12"/>
  <c r="W10" i="12"/>
  <c r="X10" i="12"/>
  <c r="S11" i="12"/>
  <c r="X11" i="12" s="1"/>
  <c r="U11" i="12"/>
  <c r="V11" i="12"/>
  <c r="W11" i="12"/>
  <c r="S12" i="12"/>
  <c r="X12" i="12" s="1"/>
  <c r="U12" i="12"/>
  <c r="V12" i="12"/>
  <c r="W12" i="12"/>
  <c r="S13" i="12"/>
  <c r="X13" i="12" s="1"/>
  <c r="U13" i="12"/>
  <c r="V13" i="12"/>
  <c r="W13" i="12"/>
  <c r="S14" i="12"/>
  <c r="X14" i="12" s="1"/>
  <c r="U14" i="12"/>
  <c r="V14" i="12"/>
  <c r="W14" i="12"/>
  <c r="S15" i="12"/>
  <c r="X15" i="12" s="1"/>
  <c r="U15" i="12"/>
  <c r="V15" i="12"/>
  <c r="W15" i="12"/>
  <c r="S16" i="12"/>
  <c r="X16" i="12" s="1"/>
  <c r="U16" i="12"/>
  <c r="V16" i="12"/>
  <c r="W16" i="12"/>
  <c r="S17" i="12"/>
  <c r="X17" i="12" s="1"/>
  <c r="U17" i="12"/>
  <c r="V17" i="12"/>
  <c r="W17" i="12"/>
  <c r="S18" i="12"/>
  <c r="X18" i="12" s="1"/>
  <c r="U18" i="12"/>
  <c r="V18" i="12"/>
  <c r="W18" i="12"/>
  <c r="S19" i="12"/>
  <c r="X19" i="12" s="1"/>
  <c r="U19" i="12"/>
  <c r="V19" i="12"/>
  <c r="W19" i="12"/>
  <c r="S20" i="12"/>
  <c r="X20" i="12" s="1"/>
  <c r="U20" i="12"/>
  <c r="V20" i="12"/>
  <c r="W20" i="12"/>
  <c r="S21" i="12"/>
  <c r="X21" i="12" s="1"/>
  <c r="U21" i="12"/>
  <c r="V21" i="12"/>
  <c r="W21" i="12"/>
  <c r="S22" i="12"/>
  <c r="X22" i="12" s="1"/>
  <c r="U22" i="12"/>
  <c r="V22" i="12"/>
  <c r="W22" i="12"/>
  <c r="S23" i="12"/>
  <c r="X23" i="12" s="1"/>
  <c r="U23" i="12"/>
  <c r="V23" i="12"/>
  <c r="W23" i="12"/>
  <c r="S24" i="12"/>
  <c r="X24" i="12" s="1"/>
  <c r="U24" i="12"/>
  <c r="V24" i="12"/>
  <c r="W24" i="12"/>
  <c r="S25" i="12"/>
  <c r="X25" i="12" s="1"/>
  <c r="U25" i="12"/>
  <c r="V25" i="12"/>
  <c r="W25" i="12"/>
  <c r="S26" i="12"/>
  <c r="X26" i="12" s="1"/>
  <c r="U26" i="12"/>
  <c r="V26" i="12"/>
  <c r="W26" i="12"/>
  <c r="S27" i="12"/>
  <c r="X27" i="12" s="1"/>
  <c r="U27" i="12"/>
  <c r="V27" i="12"/>
  <c r="W27" i="12"/>
  <c r="S28" i="12"/>
  <c r="X28" i="12" s="1"/>
  <c r="U28" i="12"/>
  <c r="V28" i="12"/>
  <c r="W28" i="12"/>
  <c r="S29" i="12"/>
  <c r="X29" i="12" s="1"/>
  <c r="U29" i="12"/>
  <c r="V29" i="12"/>
  <c r="W29" i="12"/>
  <c r="S30" i="12"/>
  <c r="X30" i="12" s="1"/>
  <c r="U30" i="12"/>
  <c r="V30" i="12"/>
  <c r="W30" i="12"/>
  <c r="S31" i="12"/>
  <c r="X31" i="12" s="1"/>
  <c r="U31" i="12"/>
  <c r="V31" i="12"/>
  <c r="W31" i="12"/>
  <c r="S32" i="12"/>
  <c r="X32" i="12" s="1"/>
  <c r="U32" i="12"/>
  <c r="V32" i="12"/>
  <c r="W32" i="12"/>
  <c r="S33" i="12"/>
  <c r="X33" i="12" s="1"/>
  <c r="U33" i="12"/>
  <c r="V33" i="12"/>
  <c r="W33" i="12"/>
  <c r="S34" i="12"/>
  <c r="X34" i="12" s="1"/>
  <c r="U34" i="12"/>
  <c r="V34" i="12"/>
  <c r="W34" i="12"/>
  <c r="S35" i="12"/>
  <c r="X35" i="12" s="1"/>
  <c r="U35" i="12"/>
  <c r="V35" i="12"/>
  <c r="W35" i="12"/>
  <c r="S36" i="12"/>
  <c r="X36" i="12" s="1"/>
  <c r="U36" i="12"/>
  <c r="V36" i="12"/>
  <c r="W36" i="12"/>
  <c r="S37" i="12"/>
  <c r="U37" i="12"/>
  <c r="V37" i="12"/>
  <c r="W37" i="12"/>
  <c r="X37" i="12"/>
  <c r="S38" i="12"/>
  <c r="X38" i="12" s="1"/>
  <c r="U38" i="12"/>
  <c r="V38" i="12"/>
  <c r="W38" i="12"/>
  <c r="S39" i="12"/>
  <c r="X39" i="12" s="1"/>
  <c r="U39" i="12"/>
  <c r="V39" i="12"/>
  <c r="W39" i="12"/>
  <c r="S40" i="12"/>
  <c r="X40" i="12" s="1"/>
  <c r="U40" i="12"/>
  <c r="V40" i="12"/>
  <c r="W40" i="12"/>
  <c r="S41" i="12"/>
  <c r="X41" i="12" s="1"/>
  <c r="U41" i="12"/>
  <c r="V41" i="12"/>
  <c r="W41" i="12"/>
  <c r="S42" i="12"/>
  <c r="X42" i="12" s="1"/>
  <c r="U42" i="12"/>
  <c r="V42" i="12"/>
  <c r="W42" i="12"/>
  <c r="S43" i="12"/>
  <c r="X43" i="12" s="1"/>
  <c r="U43" i="12"/>
  <c r="V43" i="12"/>
  <c r="W43" i="12"/>
  <c r="S44" i="12"/>
  <c r="X44" i="12" s="1"/>
  <c r="U44" i="12"/>
  <c r="V44" i="12"/>
  <c r="W44" i="12"/>
  <c r="S45" i="12"/>
  <c r="X45" i="12" s="1"/>
  <c r="U45" i="12"/>
  <c r="V45" i="12"/>
  <c r="W45" i="12"/>
  <c r="S46" i="12"/>
  <c r="X46" i="12" s="1"/>
  <c r="U46" i="12"/>
  <c r="V46" i="12"/>
  <c r="W46" i="12"/>
  <c r="S47" i="12"/>
  <c r="X47" i="12" s="1"/>
  <c r="U47" i="12"/>
  <c r="V47" i="12"/>
  <c r="W47" i="12"/>
  <c r="S48" i="12"/>
  <c r="U48" i="12"/>
  <c r="V48" i="12"/>
  <c r="W48" i="12"/>
  <c r="X48" i="12"/>
  <c r="S49" i="12"/>
  <c r="X49" i="12" s="1"/>
  <c r="U49" i="12"/>
  <c r="V49" i="12"/>
  <c r="W49" i="12"/>
  <c r="S50" i="12"/>
  <c r="X50" i="12" s="1"/>
  <c r="U50" i="12"/>
  <c r="V50" i="12"/>
  <c r="W50" i="12"/>
  <c r="G3" i="5"/>
  <c r="G4" i="5"/>
  <c r="G5" i="5"/>
  <c r="G6" i="5"/>
  <c r="G7" i="5"/>
  <c r="G8" i="5"/>
  <c r="G9" i="5"/>
  <c r="G11" i="5"/>
  <c r="G12" i="5"/>
  <c r="G13" i="5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G31" i="5"/>
  <c r="G32" i="5"/>
  <c r="G33" i="5"/>
  <c r="G34" i="5"/>
  <c r="G35" i="5"/>
  <c r="G36" i="5"/>
  <c r="G37" i="5"/>
  <c r="G38" i="5"/>
  <c r="G39" i="5"/>
  <c r="G40" i="5"/>
  <c r="G41" i="5"/>
  <c r="G42" i="5"/>
  <c r="G43" i="5"/>
  <c r="G44" i="5"/>
  <c r="G45" i="5"/>
  <c r="G46" i="5"/>
  <c r="G47" i="5"/>
  <c r="G48" i="5"/>
  <c r="G49" i="5"/>
  <c r="G50" i="5"/>
  <c r="G51" i="5"/>
  <c r="G52" i="5"/>
  <c r="G53" i="5"/>
  <c r="G54" i="5"/>
  <c r="G55" i="5"/>
  <c r="G56" i="5"/>
  <c r="G57" i="5"/>
  <c r="G58" i="5"/>
  <c r="G59" i="5"/>
  <c r="G60" i="5"/>
  <c r="G61" i="5"/>
  <c r="G62" i="5"/>
  <c r="G63" i="5"/>
  <c r="G64" i="5"/>
  <c r="G65" i="5"/>
  <c r="G66" i="5"/>
  <c r="G67" i="5"/>
  <c r="G68" i="5"/>
  <c r="G69" i="5"/>
  <c r="G70" i="5"/>
  <c r="G71" i="5"/>
  <c r="G72" i="5"/>
  <c r="G73" i="5"/>
  <c r="G2" i="5"/>
  <c r="F144" i="12"/>
  <c r="K144" i="12" s="1"/>
  <c r="H144" i="12"/>
  <c r="I144" i="12"/>
  <c r="J144" i="12"/>
  <c r="F5" i="12"/>
  <c r="K5" i="12" s="1"/>
  <c r="F3" i="12"/>
  <c r="K3" i="12" s="1"/>
  <c r="F4" i="12"/>
  <c r="K4" i="12" s="1"/>
  <c r="F6" i="12"/>
  <c r="K6" i="12" s="1"/>
  <c r="F7" i="12"/>
  <c r="K7" i="12" s="1"/>
  <c r="F8" i="12"/>
  <c r="K8" i="12" s="1"/>
  <c r="F9" i="12"/>
  <c r="K9" i="12" s="1"/>
  <c r="F11" i="12"/>
  <c r="K11" i="12" s="1"/>
  <c r="F12" i="12"/>
  <c r="K12" i="12" s="1"/>
  <c r="F13" i="12"/>
  <c r="K13" i="12" s="1"/>
  <c r="F14" i="12"/>
  <c r="K14" i="12" s="1"/>
  <c r="F15" i="12"/>
  <c r="K15" i="12" s="1"/>
  <c r="F16" i="12"/>
  <c r="K16" i="12" s="1"/>
  <c r="F17" i="12"/>
  <c r="K17" i="12" s="1"/>
  <c r="F18" i="12"/>
  <c r="K18" i="12" s="1"/>
  <c r="F19" i="12"/>
  <c r="K19" i="12" s="1"/>
  <c r="F20" i="12"/>
  <c r="K20" i="12" s="1"/>
  <c r="F21" i="12"/>
  <c r="K21" i="12" s="1"/>
  <c r="F22" i="12"/>
  <c r="K22" i="12" s="1"/>
  <c r="F23" i="12"/>
  <c r="K23" i="12" s="1"/>
  <c r="F24" i="12"/>
  <c r="K24" i="12" s="1"/>
  <c r="F25" i="12"/>
  <c r="F26" i="12"/>
  <c r="K26" i="12" s="1"/>
  <c r="F27" i="12"/>
  <c r="K27" i="12" s="1"/>
  <c r="F28" i="12"/>
  <c r="K28" i="12" s="1"/>
  <c r="F29" i="12"/>
  <c r="K29" i="12" s="1"/>
  <c r="F30" i="12"/>
  <c r="K30" i="12" s="1"/>
  <c r="F31" i="12"/>
  <c r="K31" i="12" s="1"/>
  <c r="F32" i="12"/>
  <c r="K32" i="12" s="1"/>
  <c r="F33" i="12"/>
  <c r="K33" i="12" s="1"/>
  <c r="F34" i="12"/>
  <c r="K34" i="12" s="1"/>
  <c r="F35" i="12"/>
  <c r="K35" i="12" s="1"/>
  <c r="F36" i="12"/>
  <c r="K36" i="12" s="1"/>
  <c r="F37" i="12"/>
  <c r="F38" i="12"/>
  <c r="K38" i="12" s="1"/>
  <c r="F39" i="12"/>
  <c r="K39" i="12" s="1"/>
  <c r="F40" i="12"/>
  <c r="K40" i="12" s="1"/>
  <c r="F41" i="12"/>
  <c r="K41" i="12" s="1"/>
  <c r="F42" i="12"/>
  <c r="F43" i="12"/>
  <c r="K43" i="12" s="1"/>
  <c r="F44" i="12"/>
  <c r="K44" i="12" s="1"/>
  <c r="F45" i="12"/>
  <c r="K45" i="12" s="1"/>
  <c r="F46" i="12"/>
  <c r="K46" i="12" s="1"/>
  <c r="F47" i="12"/>
  <c r="K47" i="12" s="1"/>
  <c r="F48" i="12"/>
  <c r="K48" i="12" s="1"/>
  <c r="F49" i="12"/>
  <c r="F50" i="12"/>
  <c r="K50" i="12" s="1"/>
  <c r="F51" i="12"/>
  <c r="K51" i="12" s="1"/>
  <c r="F52" i="12"/>
  <c r="F53" i="12"/>
  <c r="K53" i="12" s="1"/>
  <c r="F54" i="12"/>
  <c r="K54" i="12" s="1"/>
  <c r="F55" i="12"/>
  <c r="K55" i="12" s="1"/>
  <c r="F56" i="12"/>
  <c r="K56" i="12" s="1"/>
  <c r="F57" i="12"/>
  <c r="K57" i="12" s="1"/>
  <c r="F58" i="12"/>
  <c r="K58" i="12" s="1"/>
  <c r="F59" i="12"/>
  <c r="K59" i="12" s="1"/>
  <c r="F60" i="12"/>
  <c r="K60" i="12" s="1"/>
  <c r="F61" i="12"/>
  <c r="K61" i="12" s="1"/>
  <c r="F62" i="12"/>
  <c r="K62" i="12" s="1"/>
  <c r="F63" i="12"/>
  <c r="K63" i="12" s="1"/>
  <c r="F64" i="12"/>
  <c r="K64" i="12" s="1"/>
  <c r="F65" i="12"/>
  <c r="K65" i="12" s="1"/>
  <c r="F66" i="12"/>
  <c r="K66" i="12" s="1"/>
  <c r="F67" i="12"/>
  <c r="K67" i="12" s="1"/>
  <c r="F68" i="12"/>
  <c r="K68" i="12" s="1"/>
  <c r="F69" i="12"/>
  <c r="K69" i="12" s="1"/>
  <c r="F70" i="12"/>
  <c r="K70" i="12" s="1"/>
  <c r="F71" i="12"/>
  <c r="K71" i="12" s="1"/>
  <c r="F72" i="12"/>
  <c r="K72" i="12" s="1"/>
  <c r="F73" i="12"/>
  <c r="K73" i="12" s="1"/>
  <c r="F74" i="12"/>
  <c r="F75" i="12"/>
  <c r="K75" i="12" s="1"/>
  <c r="F76" i="12"/>
  <c r="K76" i="12" s="1"/>
  <c r="F77" i="12"/>
  <c r="K77" i="12" s="1"/>
  <c r="F78" i="12"/>
  <c r="K78" i="12" s="1"/>
  <c r="F79" i="12"/>
  <c r="K79" i="12" s="1"/>
  <c r="F80" i="12"/>
  <c r="K80" i="12" s="1"/>
  <c r="F81" i="12"/>
  <c r="K81" i="12" s="1"/>
  <c r="F82" i="12"/>
  <c r="K82" i="12" s="1"/>
  <c r="F83" i="12"/>
  <c r="K83" i="12" s="1"/>
  <c r="F84" i="12"/>
  <c r="K84" i="12" s="1"/>
  <c r="F85" i="12"/>
  <c r="K85" i="12" s="1"/>
  <c r="F86" i="12"/>
  <c r="K86" i="12" s="1"/>
  <c r="F87" i="12"/>
  <c r="K87" i="12" s="1"/>
  <c r="F88" i="12"/>
  <c r="K88" i="12" s="1"/>
  <c r="F89" i="12"/>
  <c r="K89" i="12" s="1"/>
  <c r="F90" i="12"/>
  <c r="K90" i="12" s="1"/>
  <c r="F91" i="12"/>
  <c r="K91" i="12" s="1"/>
  <c r="F92" i="12"/>
  <c r="K92" i="12" s="1"/>
  <c r="F93" i="12"/>
  <c r="K93" i="12" s="1"/>
  <c r="F94" i="12"/>
  <c r="K94" i="12" s="1"/>
  <c r="F95" i="12"/>
  <c r="K95" i="12" s="1"/>
  <c r="F96" i="12"/>
  <c r="K96" i="12" s="1"/>
  <c r="F97" i="12"/>
  <c r="K97" i="12" s="1"/>
  <c r="F98" i="12"/>
  <c r="F99" i="12"/>
  <c r="K99" i="12" s="1"/>
  <c r="F100" i="12"/>
  <c r="K100" i="12" s="1"/>
  <c r="F101" i="12"/>
  <c r="K101" i="12" s="1"/>
  <c r="F102" i="12"/>
  <c r="K102" i="12" s="1"/>
  <c r="F103" i="12"/>
  <c r="K103" i="12" s="1"/>
  <c r="F104" i="12"/>
  <c r="K104" i="12" s="1"/>
  <c r="F105" i="12"/>
  <c r="K105" i="12" s="1"/>
  <c r="F106" i="12"/>
  <c r="K106" i="12" s="1"/>
  <c r="F107" i="12"/>
  <c r="K107" i="12" s="1"/>
  <c r="F108" i="12"/>
  <c r="K108" i="12" s="1"/>
  <c r="F109" i="12"/>
  <c r="K109" i="12" s="1"/>
  <c r="F110" i="12"/>
  <c r="K110" i="12" s="1"/>
  <c r="F111" i="12"/>
  <c r="K111" i="12" s="1"/>
  <c r="F112" i="12"/>
  <c r="K112" i="12" s="1"/>
  <c r="F113" i="12"/>
  <c r="K113" i="12" s="1"/>
  <c r="F114" i="12"/>
  <c r="K114" i="12" s="1"/>
  <c r="F115" i="12"/>
  <c r="K115" i="12" s="1"/>
  <c r="F116" i="12"/>
  <c r="K116" i="12" s="1"/>
  <c r="F117" i="12"/>
  <c r="K117" i="12" s="1"/>
  <c r="F118" i="12"/>
  <c r="F119" i="12"/>
  <c r="K119" i="12" s="1"/>
  <c r="F120" i="12"/>
  <c r="K120" i="12" s="1"/>
  <c r="F121" i="12"/>
  <c r="K121" i="12" s="1"/>
  <c r="F122" i="12"/>
  <c r="K122" i="12" s="1"/>
  <c r="F123" i="12"/>
  <c r="K123" i="12" s="1"/>
  <c r="F124" i="12"/>
  <c r="K124" i="12" s="1"/>
  <c r="F125" i="12"/>
  <c r="K125" i="12" s="1"/>
  <c r="F126" i="12"/>
  <c r="K126" i="12" s="1"/>
  <c r="F127" i="12"/>
  <c r="K127" i="12" s="1"/>
  <c r="F128" i="12"/>
  <c r="K128" i="12" s="1"/>
  <c r="F129" i="12"/>
  <c r="K129" i="12" s="1"/>
  <c r="F130" i="12"/>
  <c r="K130" i="12" s="1"/>
  <c r="F131" i="12"/>
  <c r="K131" i="12" s="1"/>
  <c r="F132" i="12"/>
  <c r="K132" i="12" s="1"/>
  <c r="F133" i="12"/>
  <c r="K133" i="12" s="1"/>
  <c r="F134" i="12"/>
  <c r="K134" i="12" s="1"/>
  <c r="F135" i="12"/>
  <c r="K135" i="12" s="1"/>
  <c r="F136" i="12"/>
  <c r="K136" i="12" s="1"/>
  <c r="F137" i="12"/>
  <c r="K137" i="12" s="1"/>
  <c r="F138" i="12"/>
  <c r="K138" i="12" s="1"/>
  <c r="F139" i="12"/>
  <c r="K139" i="12" s="1"/>
  <c r="F140" i="12"/>
  <c r="K140" i="12" s="1"/>
  <c r="F141" i="12"/>
  <c r="K141" i="12" s="1"/>
  <c r="F142" i="12"/>
  <c r="K142" i="12" s="1"/>
  <c r="F143" i="12"/>
  <c r="K143" i="12" s="1"/>
  <c r="F145" i="12"/>
  <c r="K145" i="12" s="1"/>
  <c r="F146" i="12"/>
  <c r="K146" i="12" s="1"/>
  <c r="F147" i="12"/>
  <c r="K147" i="12" s="1"/>
  <c r="F148" i="12"/>
  <c r="K148" i="12" s="1"/>
  <c r="F149" i="12"/>
  <c r="K149" i="12" s="1"/>
  <c r="F150" i="12"/>
  <c r="K150" i="12" s="1"/>
  <c r="F151" i="12"/>
  <c r="K151" i="12" s="1"/>
  <c r="F152" i="12"/>
  <c r="K152" i="12" s="1"/>
  <c r="F153" i="12"/>
  <c r="K153" i="12" s="1"/>
  <c r="F154" i="12"/>
  <c r="K154" i="12" s="1"/>
  <c r="F155" i="12"/>
  <c r="K155" i="12" s="1"/>
  <c r="F156" i="12"/>
  <c r="K156" i="12" s="1"/>
  <c r="F157" i="12"/>
  <c r="K157" i="12" s="1"/>
  <c r="F158" i="12"/>
  <c r="K158" i="12" s="1"/>
  <c r="F159" i="12"/>
  <c r="K159" i="12" s="1"/>
  <c r="F160" i="12"/>
  <c r="K160" i="12" s="1"/>
  <c r="F161" i="12"/>
  <c r="K161" i="12" s="1"/>
  <c r="F162" i="12"/>
  <c r="K162" i="12" s="1"/>
  <c r="F163" i="12"/>
  <c r="K163" i="12" s="1"/>
  <c r="F164" i="12"/>
  <c r="K164" i="12" s="1"/>
  <c r="F165" i="12"/>
  <c r="K165" i="12" s="1"/>
  <c r="F166" i="12"/>
  <c r="K166" i="12" s="1"/>
  <c r="F167" i="12"/>
  <c r="K167" i="12" s="1"/>
  <c r="F168" i="12"/>
  <c r="K168" i="12" s="1"/>
  <c r="F169" i="12"/>
  <c r="K169" i="12" s="1"/>
  <c r="F170" i="12"/>
  <c r="K170" i="12" s="1"/>
  <c r="F171" i="12"/>
  <c r="K171" i="12" s="1"/>
  <c r="F172" i="12"/>
  <c r="K172" i="12" s="1"/>
  <c r="F173" i="12"/>
  <c r="K173" i="12" s="1"/>
  <c r="F174" i="12"/>
  <c r="K174" i="12" s="1"/>
  <c r="F175" i="12"/>
  <c r="K175" i="12" s="1"/>
  <c r="F2" i="12"/>
  <c r="K2" i="12" s="1"/>
  <c r="J175" i="12"/>
  <c r="I175" i="12"/>
  <c r="H175" i="12"/>
  <c r="J174" i="12"/>
  <c r="I174" i="12"/>
  <c r="H174" i="12"/>
  <c r="J173" i="12"/>
  <c r="I173" i="12"/>
  <c r="H173" i="12"/>
  <c r="J172" i="12"/>
  <c r="I172" i="12"/>
  <c r="H172" i="12"/>
  <c r="J171" i="12"/>
  <c r="I171" i="12"/>
  <c r="H171" i="12"/>
  <c r="J170" i="12"/>
  <c r="I170" i="12"/>
  <c r="H170" i="12"/>
  <c r="J169" i="12"/>
  <c r="I169" i="12"/>
  <c r="H169" i="12"/>
  <c r="J168" i="12"/>
  <c r="I168" i="12"/>
  <c r="H168" i="12"/>
  <c r="J167" i="12"/>
  <c r="I167" i="12"/>
  <c r="H167" i="12"/>
  <c r="J166" i="12"/>
  <c r="I166" i="12"/>
  <c r="H166" i="12"/>
  <c r="J165" i="12"/>
  <c r="I165" i="12"/>
  <c r="H165" i="12"/>
  <c r="J164" i="12"/>
  <c r="I164" i="12"/>
  <c r="H164" i="12"/>
  <c r="J163" i="12"/>
  <c r="I163" i="12"/>
  <c r="H163" i="12"/>
  <c r="J162" i="12"/>
  <c r="I162" i="12"/>
  <c r="H162" i="12"/>
  <c r="J161" i="12"/>
  <c r="I161" i="12"/>
  <c r="H161" i="12"/>
  <c r="J160" i="12"/>
  <c r="I160" i="12"/>
  <c r="H160" i="12"/>
  <c r="J159" i="12"/>
  <c r="I159" i="12"/>
  <c r="H159" i="12"/>
  <c r="J158" i="12"/>
  <c r="I158" i="12"/>
  <c r="H158" i="12"/>
  <c r="J157" i="12"/>
  <c r="I157" i="12"/>
  <c r="H157" i="12"/>
  <c r="J156" i="12"/>
  <c r="I156" i="12"/>
  <c r="H156" i="12"/>
  <c r="J155" i="12"/>
  <c r="I155" i="12"/>
  <c r="H155" i="12"/>
  <c r="J154" i="12"/>
  <c r="I154" i="12"/>
  <c r="H154" i="12"/>
  <c r="J153" i="12"/>
  <c r="I153" i="12"/>
  <c r="H153" i="12"/>
  <c r="J152" i="12"/>
  <c r="I152" i="12"/>
  <c r="H152" i="12"/>
  <c r="J151" i="12"/>
  <c r="I151" i="12"/>
  <c r="H151" i="12"/>
  <c r="J150" i="12"/>
  <c r="I150" i="12"/>
  <c r="H150" i="12"/>
  <c r="J149" i="12"/>
  <c r="I149" i="12"/>
  <c r="H149" i="12"/>
  <c r="J148" i="12"/>
  <c r="I148" i="12"/>
  <c r="H148" i="12"/>
  <c r="J147" i="12"/>
  <c r="I147" i="12"/>
  <c r="H147" i="12"/>
  <c r="J146" i="12"/>
  <c r="I146" i="12"/>
  <c r="H146" i="12"/>
  <c r="J145" i="12"/>
  <c r="I145" i="12"/>
  <c r="H145" i="12"/>
  <c r="J143" i="12"/>
  <c r="I143" i="12"/>
  <c r="H143" i="12"/>
  <c r="J142" i="12"/>
  <c r="I142" i="12"/>
  <c r="H142" i="12"/>
  <c r="J141" i="12"/>
  <c r="I141" i="12"/>
  <c r="H141" i="12"/>
  <c r="J140" i="12"/>
  <c r="I140" i="12"/>
  <c r="H140" i="12"/>
  <c r="J139" i="12"/>
  <c r="I139" i="12"/>
  <c r="H139" i="12"/>
  <c r="J138" i="12"/>
  <c r="I138" i="12"/>
  <c r="H138" i="12"/>
  <c r="J137" i="12"/>
  <c r="I137" i="12"/>
  <c r="H137" i="12"/>
  <c r="J136" i="12"/>
  <c r="I136" i="12"/>
  <c r="H136" i="12"/>
  <c r="J135" i="12"/>
  <c r="I135" i="12"/>
  <c r="H135" i="12"/>
  <c r="J134" i="12"/>
  <c r="I134" i="12"/>
  <c r="H134" i="12"/>
  <c r="J133" i="12"/>
  <c r="I133" i="12"/>
  <c r="J132" i="12"/>
  <c r="I132" i="12"/>
  <c r="H132" i="12"/>
  <c r="J131" i="12"/>
  <c r="I131" i="12"/>
  <c r="H131" i="12"/>
  <c r="J130" i="12"/>
  <c r="I130" i="12"/>
  <c r="H130" i="12"/>
  <c r="J129" i="12"/>
  <c r="I129" i="12"/>
  <c r="H129" i="12"/>
  <c r="J128" i="12"/>
  <c r="I128" i="12"/>
  <c r="H128" i="12"/>
  <c r="J127" i="12"/>
  <c r="I127" i="12"/>
  <c r="H127" i="12"/>
  <c r="J126" i="12"/>
  <c r="I126" i="12"/>
  <c r="H126" i="12"/>
  <c r="J125" i="12"/>
  <c r="I125" i="12"/>
  <c r="H125" i="12"/>
  <c r="J124" i="12"/>
  <c r="I124" i="12"/>
  <c r="H124" i="12"/>
  <c r="J123" i="12"/>
  <c r="I123" i="12"/>
  <c r="H123" i="12"/>
  <c r="J122" i="12"/>
  <c r="I122" i="12"/>
  <c r="H122" i="12"/>
  <c r="J121" i="12"/>
  <c r="I121" i="12"/>
  <c r="H121" i="12"/>
  <c r="J120" i="12"/>
  <c r="I120" i="12"/>
  <c r="H120" i="12"/>
  <c r="J119" i="12"/>
  <c r="I119" i="12"/>
  <c r="H119" i="12"/>
  <c r="K118" i="12"/>
  <c r="J118" i="12"/>
  <c r="I118" i="12"/>
  <c r="H118" i="12"/>
  <c r="J117" i="12"/>
  <c r="I117" i="12"/>
  <c r="H117" i="12"/>
  <c r="J116" i="12"/>
  <c r="I116" i="12"/>
  <c r="H116" i="12"/>
  <c r="J115" i="12"/>
  <c r="I115" i="12"/>
  <c r="H115" i="12"/>
  <c r="J114" i="12"/>
  <c r="I114" i="12"/>
  <c r="H114" i="12"/>
  <c r="J113" i="12"/>
  <c r="I113" i="12"/>
  <c r="H113" i="12"/>
  <c r="J112" i="12"/>
  <c r="I112" i="12"/>
  <c r="H112" i="12"/>
  <c r="J111" i="12"/>
  <c r="I111" i="12"/>
  <c r="H111" i="12"/>
  <c r="J110" i="12"/>
  <c r="I110" i="12"/>
  <c r="H110" i="12"/>
  <c r="J109" i="12"/>
  <c r="I109" i="12"/>
  <c r="H109" i="12"/>
  <c r="J108" i="12"/>
  <c r="I108" i="12"/>
  <c r="H108" i="12"/>
  <c r="J107" i="12"/>
  <c r="I107" i="12"/>
  <c r="H107" i="12"/>
  <c r="J106" i="12"/>
  <c r="I106" i="12"/>
  <c r="H106" i="12"/>
  <c r="J105" i="12"/>
  <c r="I105" i="12"/>
  <c r="H105" i="12"/>
  <c r="J104" i="12"/>
  <c r="I104" i="12"/>
  <c r="H104" i="12"/>
  <c r="J103" i="12"/>
  <c r="I103" i="12"/>
  <c r="H103" i="12"/>
  <c r="J102" i="12"/>
  <c r="I102" i="12"/>
  <c r="H102" i="12"/>
  <c r="J101" i="12"/>
  <c r="I101" i="12"/>
  <c r="H101" i="12"/>
  <c r="J100" i="12"/>
  <c r="I100" i="12"/>
  <c r="H100" i="12"/>
  <c r="J99" i="12"/>
  <c r="I99" i="12"/>
  <c r="H99" i="12"/>
  <c r="J98" i="12"/>
  <c r="I98" i="12"/>
  <c r="H98" i="12"/>
  <c r="K98" i="12"/>
  <c r="J97" i="12"/>
  <c r="I97" i="12"/>
  <c r="H97" i="12"/>
  <c r="J96" i="12"/>
  <c r="I96" i="12"/>
  <c r="H96" i="12"/>
  <c r="J95" i="12"/>
  <c r="I95" i="12"/>
  <c r="H95" i="12"/>
  <c r="J94" i="12"/>
  <c r="I94" i="12"/>
  <c r="H94" i="12"/>
  <c r="J93" i="12"/>
  <c r="I93" i="12"/>
  <c r="H93" i="12"/>
  <c r="J92" i="12"/>
  <c r="I92" i="12"/>
  <c r="H92" i="12"/>
  <c r="J91" i="12"/>
  <c r="I91" i="12"/>
  <c r="H91" i="12"/>
  <c r="J90" i="12"/>
  <c r="I90" i="12"/>
  <c r="H90" i="12"/>
  <c r="J89" i="12"/>
  <c r="I89" i="12"/>
  <c r="H89" i="12"/>
  <c r="J88" i="12"/>
  <c r="I88" i="12"/>
  <c r="H88" i="12"/>
  <c r="J87" i="12"/>
  <c r="I87" i="12"/>
  <c r="H87" i="12"/>
  <c r="J86" i="12"/>
  <c r="I86" i="12"/>
  <c r="H86" i="12"/>
  <c r="J85" i="12"/>
  <c r="I85" i="12"/>
  <c r="H85" i="12"/>
  <c r="J84" i="12"/>
  <c r="I84" i="12"/>
  <c r="H84" i="12"/>
  <c r="J83" i="12"/>
  <c r="I83" i="12"/>
  <c r="H83" i="12"/>
  <c r="J82" i="12"/>
  <c r="I82" i="12"/>
  <c r="H82" i="12"/>
  <c r="J81" i="12"/>
  <c r="I81" i="12"/>
  <c r="H81" i="12"/>
  <c r="J80" i="12"/>
  <c r="I80" i="12"/>
  <c r="H80" i="12"/>
  <c r="J79" i="12"/>
  <c r="I79" i="12"/>
  <c r="H79" i="12"/>
  <c r="J78" i="12"/>
  <c r="I78" i="12"/>
  <c r="H78" i="12"/>
  <c r="J77" i="12"/>
  <c r="I77" i="12"/>
  <c r="H77" i="12"/>
  <c r="J76" i="12"/>
  <c r="I76" i="12"/>
  <c r="H76" i="12"/>
  <c r="J75" i="12"/>
  <c r="I75" i="12"/>
  <c r="H75" i="12"/>
  <c r="J74" i="12"/>
  <c r="I74" i="12"/>
  <c r="H74" i="12"/>
  <c r="K74" i="12"/>
  <c r="J73" i="12"/>
  <c r="I73" i="12"/>
  <c r="H73" i="12"/>
  <c r="J72" i="12"/>
  <c r="I72" i="12"/>
  <c r="H72" i="12"/>
  <c r="J71" i="12"/>
  <c r="I71" i="12"/>
  <c r="H71" i="12"/>
  <c r="J70" i="12"/>
  <c r="I70" i="12"/>
  <c r="H70" i="12"/>
  <c r="J69" i="12"/>
  <c r="I69" i="12"/>
  <c r="H69" i="12"/>
  <c r="K52" i="12"/>
  <c r="H4" i="12"/>
  <c r="I4" i="12"/>
  <c r="J4" i="12"/>
  <c r="H5" i="12"/>
  <c r="I5" i="12"/>
  <c r="J5" i="12"/>
  <c r="H6" i="12"/>
  <c r="I6" i="12"/>
  <c r="J6" i="12"/>
  <c r="H7" i="12"/>
  <c r="I7" i="12"/>
  <c r="J7" i="12"/>
  <c r="H8" i="12"/>
  <c r="I8" i="12"/>
  <c r="J8" i="12"/>
  <c r="I9" i="12"/>
  <c r="J9" i="12"/>
  <c r="H11" i="12"/>
  <c r="I11" i="12"/>
  <c r="J11" i="12"/>
  <c r="H12" i="12"/>
  <c r="I12" i="12"/>
  <c r="J12" i="12"/>
  <c r="H13" i="12"/>
  <c r="I13" i="12"/>
  <c r="J13" i="12"/>
  <c r="H14" i="12"/>
  <c r="I14" i="12"/>
  <c r="J14" i="12"/>
  <c r="H15" i="12"/>
  <c r="I15" i="12"/>
  <c r="J15" i="12"/>
  <c r="H16" i="12"/>
  <c r="I16" i="12"/>
  <c r="J16" i="12"/>
  <c r="H17" i="12"/>
  <c r="I17" i="12"/>
  <c r="J17" i="12"/>
  <c r="H18" i="12"/>
  <c r="I18" i="12"/>
  <c r="J18" i="12"/>
  <c r="H19" i="12"/>
  <c r="I19" i="12"/>
  <c r="J19" i="12"/>
  <c r="H20" i="12"/>
  <c r="I20" i="12"/>
  <c r="J20" i="12"/>
  <c r="H21" i="12"/>
  <c r="I21" i="12"/>
  <c r="J21" i="12"/>
  <c r="H22" i="12"/>
  <c r="I22" i="12"/>
  <c r="J22" i="12"/>
  <c r="H23" i="12"/>
  <c r="I23" i="12"/>
  <c r="J23" i="12"/>
  <c r="H24" i="12"/>
  <c r="I24" i="12"/>
  <c r="J24" i="12"/>
  <c r="H25" i="12"/>
  <c r="I25" i="12"/>
  <c r="J25" i="12"/>
  <c r="H26" i="12"/>
  <c r="I26" i="12"/>
  <c r="J26" i="12"/>
  <c r="H27" i="12"/>
  <c r="I27" i="12"/>
  <c r="J27" i="12"/>
  <c r="H28" i="12"/>
  <c r="I28" i="12"/>
  <c r="J28" i="12"/>
  <c r="H29" i="12"/>
  <c r="I29" i="12"/>
  <c r="J29" i="12"/>
  <c r="H30" i="12"/>
  <c r="I30" i="12"/>
  <c r="J30" i="12"/>
  <c r="H31" i="12"/>
  <c r="I31" i="12"/>
  <c r="J31" i="12"/>
  <c r="H32" i="12"/>
  <c r="I32" i="12"/>
  <c r="J32" i="12"/>
  <c r="H33" i="12"/>
  <c r="I33" i="12"/>
  <c r="J33" i="12"/>
  <c r="H34" i="12"/>
  <c r="I34" i="12"/>
  <c r="J34" i="12"/>
  <c r="H35" i="12"/>
  <c r="I35" i="12"/>
  <c r="J35" i="12"/>
  <c r="H36" i="12"/>
  <c r="I36" i="12"/>
  <c r="J36" i="12"/>
  <c r="H37" i="12"/>
  <c r="I37" i="12"/>
  <c r="J37" i="12"/>
  <c r="H38" i="12"/>
  <c r="I38" i="12"/>
  <c r="J38" i="12"/>
  <c r="H39" i="12"/>
  <c r="I39" i="12"/>
  <c r="J39" i="12"/>
  <c r="H40" i="12"/>
  <c r="I40" i="12"/>
  <c r="J40" i="12"/>
  <c r="H41" i="12"/>
  <c r="I41" i="12"/>
  <c r="J41" i="12"/>
  <c r="H42" i="12"/>
  <c r="I42" i="12"/>
  <c r="J42" i="12"/>
  <c r="H43" i="12"/>
  <c r="I43" i="12"/>
  <c r="J43" i="12"/>
  <c r="H44" i="12"/>
  <c r="I44" i="12"/>
  <c r="J44" i="12"/>
  <c r="H45" i="12"/>
  <c r="I45" i="12"/>
  <c r="J45" i="12"/>
  <c r="H46" i="12"/>
  <c r="I46" i="12"/>
  <c r="J46" i="12"/>
  <c r="H47" i="12"/>
  <c r="I47" i="12"/>
  <c r="J47" i="12"/>
  <c r="H48" i="12"/>
  <c r="I48" i="12"/>
  <c r="J48" i="12"/>
  <c r="H49" i="12"/>
  <c r="I49" i="12"/>
  <c r="J49" i="12"/>
  <c r="H50" i="12"/>
  <c r="I50" i="12"/>
  <c r="J50" i="12"/>
  <c r="H51" i="12"/>
  <c r="I51" i="12"/>
  <c r="J51" i="12"/>
  <c r="H52" i="12"/>
  <c r="I52" i="12"/>
  <c r="J52" i="12"/>
  <c r="H53" i="12"/>
  <c r="I53" i="12"/>
  <c r="J53" i="12"/>
  <c r="H54" i="12"/>
  <c r="I54" i="12"/>
  <c r="J54" i="12"/>
  <c r="H55" i="12"/>
  <c r="I55" i="12"/>
  <c r="J55" i="12"/>
  <c r="H56" i="12"/>
  <c r="I56" i="12"/>
  <c r="J56" i="12"/>
  <c r="H57" i="12"/>
  <c r="I57" i="12"/>
  <c r="J57" i="12"/>
  <c r="H58" i="12"/>
  <c r="I58" i="12"/>
  <c r="J58" i="12"/>
  <c r="H59" i="12"/>
  <c r="I59" i="12"/>
  <c r="J59" i="12"/>
  <c r="H60" i="12"/>
  <c r="I60" i="12"/>
  <c r="J60" i="12"/>
  <c r="H61" i="12"/>
  <c r="I61" i="12"/>
  <c r="J61" i="12"/>
  <c r="H62" i="12"/>
  <c r="I62" i="12"/>
  <c r="J62" i="12"/>
  <c r="H63" i="12"/>
  <c r="I63" i="12"/>
  <c r="J63" i="12"/>
  <c r="H64" i="12"/>
  <c r="I64" i="12"/>
  <c r="J64" i="12"/>
  <c r="H65" i="12"/>
  <c r="I65" i="12"/>
  <c r="J65" i="12"/>
  <c r="H66" i="12"/>
  <c r="I66" i="12"/>
  <c r="J66" i="12"/>
  <c r="H67" i="12"/>
  <c r="I67" i="12"/>
  <c r="J67" i="12"/>
  <c r="H68" i="12"/>
  <c r="I68" i="12"/>
  <c r="J68" i="12"/>
  <c r="J3" i="12"/>
  <c r="I3" i="12"/>
  <c r="H3" i="12"/>
  <c r="J2" i="12"/>
  <c r="I2" i="12"/>
  <c r="H2" i="12"/>
  <c r="K49" i="12"/>
  <c r="K42" i="12"/>
  <c r="K37" i="12"/>
  <c r="K25" i="12"/>
  <c r="J13" i="5"/>
  <c r="K3" i="5"/>
  <c r="H2" i="7"/>
  <c r="I2" i="7"/>
  <c r="J2" i="7"/>
  <c r="I3" i="5"/>
  <c r="J3" i="5"/>
  <c r="I4" i="5"/>
  <c r="J4" i="5"/>
  <c r="K4" i="5"/>
  <c r="I5" i="5"/>
  <c r="J5" i="5"/>
  <c r="K5" i="5"/>
  <c r="I6" i="5"/>
  <c r="J6" i="5"/>
  <c r="K6" i="5"/>
  <c r="I7" i="5"/>
  <c r="J7" i="5"/>
  <c r="K7" i="5"/>
  <c r="I8" i="5"/>
  <c r="J8" i="5"/>
  <c r="K8" i="5"/>
  <c r="I9" i="5"/>
  <c r="J9" i="5"/>
  <c r="K9" i="5"/>
  <c r="I11" i="5"/>
  <c r="J11" i="5"/>
  <c r="K11" i="5"/>
  <c r="I12" i="5"/>
  <c r="J12" i="5"/>
  <c r="K12" i="5"/>
  <c r="I13" i="5"/>
  <c r="K13" i="5"/>
  <c r="I14" i="5"/>
  <c r="J14" i="5"/>
  <c r="K14" i="5"/>
  <c r="I15" i="5"/>
  <c r="J15" i="5"/>
  <c r="K15" i="5"/>
  <c r="I16" i="5"/>
  <c r="J16" i="5"/>
  <c r="K16" i="5"/>
  <c r="I17" i="5"/>
  <c r="J17" i="5"/>
  <c r="K17" i="5"/>
  <c r="I18" i="5"/>
  <c r="J18" i="5"/>
  <c r="K18" i="5"/>
  <c r="I19" i="5"/>
  <c r="J19" i="5"/>
  <c r="K19" i="5"/>
  <c r="I20" i="5"/>
  <c r="J20" i="5"/>
  <c r="K20" i="5"/>
  <c r="I21" i="5"/>
  <c r="J21" i="5"/>
  <c r="K21" i="5"/>
  <c r="I22" i="5"/>
  <c r="J22" i="5"/>
  <c r="K22" i="5"/>
  <c r="I23" i="5"/>
  <c r="J23" i="5"/>
  <c r="K23" i="5"/>
  <c r="I24" i="5"/>
  <c r="J24" i="5"/>
  <c r="K24" i="5"/>
  <c r="I25" i="5"/>
  <c r="J25" i="5"/>
  <c r="K25" i="5"/>
  <c r="I26" i="5"/>
  <c r="J26" i="5"/>
  <c r="K26" i="5"/>
  <c r="I27" i="5"/>
  <c r="J27" i="5"/>
  <c r="K27" i="5"/>
  <c r="I28" i="5"/>
  <c r="J28" i="5"/>
  <c r="K28" i="5"/>
  <c r="I29" i="5"/>
  <c r="J29" i="5"/>
  <c r="K29" i="5"/>
  <c r="I30" i="5"/>
  <c r="J30" i="5"/>
  <c r="K30" i="5"/>
  <c r="I31" i="5"/>
  <c r="J31" i="5"/>
  <c r="K31" i="5"/>
  <c r="I32" i="5"/>
  <c r="J32" i="5"/>
  <c r="K32" i="5"/>
  <c r="I33" i="5"/>
  <c r="J33" i="5"/>
  <c r="K33" i="5"/>
  <c r="I34" i="5"/>
  <c r="J34" i="5"/>
  <c r="K34" i="5"/>
  <c r="I35" i="5"/>
  <c r="J35" i="5"/>
  <c r="K35" i="5"/>
  <c r="I36" i="5"/>
  <c r="J36" i="5"/>
  <c r="K36" i="5"/>
  <c r="I37" i="5"/>
  <c r="J37" i="5"/>
  <c r="K37" i="5"/>
  <c r="I38" i="5"/>
  <c r="J38" i="5"/>
  <c r="K38" i="5"/>
  <c r="I39" i="5"/>
  <c r="J39" i="5"/>
  <c r="K39" i="5"/>
  <c r="I40" i="5"/>
  <c r="J40" i="5"/>
  <c r="K40" i="5"/>
  <c r="I41" i="5"/>
  <c r="J41" i="5"/>
  <c r="K41" i="5"/>
  <c r="I42" i="5"/>
  <c r="J42" i="5"/>
  <c r="K42" i="5"/>
  <c r="I43" i="5"/>
  <c r="J43" i="5"/>
  <c r="K43" i="5"/>
  <c r="I44" i="5"/>
  <c r="J44" i="5"/>
  <c r="K44" i="5"/>
  <c r="I45" i="5"/>
  <c r="J45" i="5"/>
  <c r="K45" i="5"/>
  <c r="I46" i="5"/>
  <c r="J46" i="5"/>
  <c r="K46" i="5"/>
  <c r="I47" i="5"/>
  <c r="J47" i="5"/>
  <c r="K47" i="5"/>
  <c r="I48" i="5"/>
  <c r="J48" i="5"/>
  <c r="K48" i="5"/>
  <c r="I49" i="5"/>
  <c r="J49" i="5"/>
  <c r="K49" i="5"/>
  <c r="I50" i="5"/>
  <c r="J50" i="5"/>
  <c r="K50" i="5"/>
  <c r="I51" i="5"/>
  <c r="J51" i="5"/>
  <c r="K51" i="5"/>
  <c r="I52" i="5"/>
  <c r="J52" i="5"/>
  <c r="K52" i="5"/>
  <c r="I53" i="5"/>
  <c r="J53" i="5"/>
  <c r="K53" i="5"/>
  <c r="I54" i="5"/>
  <c r="J54" i="5"/>
  <c r="K54" i="5"/>
  <c r="I55" i="5"/>
  <c r="J55" i="5"/>
  <c r="K55" i="5"/>
  <c r="I56" i="5"/>
  <c r="J56" i="5"/>
  <c r="K56" i="5"/>
  <c r="I57" i="5"/>
  <c r="J57" i="5"/>
  <c r="K57" i="5"/>
  <c r="I58" i="5"/>
  <c r="J58" i="5"/>
  <c r="K58" i="5"/>
  <c r="I59" i="5"/>
  <c r="J59" i="5"/>
  <c r="K59" i="5"/>
  <c r="I60" i="5"/>
  <c r="J60" i="5"/>
  <c r="K60" i="5"/>
  <c r="I61" i="5"/>
  <c r="J61" i="5"/>
  <c r="K61" i="5"/>
  <c r="I62" i="5"/>
  <c r="J62" i="5"/>
  <c r="K62" i="5"/>
  <c r="I63" i="5"/>
  <c r="J63" i="5"/>
  <c r="K63" i="5"/>
  <c r="I64" i="5"/>
  <c r="J64" i="5"/>
  <c r="K64" i="5"/>
  <c r="I65" i="5"/>
  <c r="J65" i="5"/>
  <c r="K65" i="5"/>
  <c r="I66" i="5"/>
  <c r="J66" i="5"/>
  <c r="K66" i="5"/>
  <c r="I70" i="5"/>
  <c r="J70" i="5"/>
  <c r="K70" i="5"/>
  <c r="I72" i="5"/>
  <c r="J72" i="5"/>
  <c r="K72" i="5"/>
  <c r="I71" i="5"/>
  <c r="J71" i="5"/>
  <c r="K71" i="5"/>
  <c r="I67" i="5"/>
  <c r="J67" i="5"/>
  <c r="K67" i="5"/>
  <c r="I69" i="5"/>
  <c r="J69" i="5"/>
  <c r="K69" i="5"/>
  <c r="I68" i="5"/>
  <c r="J68" i="5"/>
  <c r="K68" i="5"/>
  <c r="K2" i="5"/>
  <c r="J2" i="5"/>
  <c r="I2" i="5"/>
  <c r="L3" i="9"/>
  <c r="L4" i="9"/>
  <c r="L5" i="9"/>
  <c r="L6" i="9"/>
  <c r="L7" i="9"/>
  <c r="L8" i="9"/>
  <c r="L9" i="9"/>
  <c r="L10" i="9"/>
  <c r="L11" i="9"/>
  <c r="L12" i="9"/>
  <c r="L13" i="9"/>
  <c r="L14" i="9"/>
  <c r="L15" i="9"/>
  <c r="L16" i="9"/>
  <c r="L17" i="9"/>
  <c r="L18" i="9"/>
  <c r="L19" i="9"/>
  <c r="L20" i="9"/>
  <c r="L21" i="9"/>
  <c r="L22" i="9"/>
  <c r="L23" i="9"/>
  <c r="L24" i="9"/>
  <c r="L25" i="9"/>
  <c r="L26" i="9"/>
  <c r="L27" i="9"/>
  <c r="L28" i="9"/>
  <c r="L29" i="9"/>
  <c r="L30" i="9"/>
  <c r="L31" i="9"/>
  <c r="L32" i="9"/>
  <c r="L33" i="9"/>
  <c r="L34" i="9"/>
  <c r="L35" i="9"/>
  <c r="L36" i="9"/>
  <c r="L37" i="9"/>
  <c r="L38" i="9"/>
  <c r="I3" i="10"/>
  <c r="J3" i="10"/>
  <c r="K3" i="10"/>
  <c r="L3" i="10"/>
  <c r="I4" i="10"/>
  <c r="J4" i="10"/>
  <c r="K4" i="10"/>
  <c r="L4" i="10"/>
  <c r="L2" i="10"/>
  <c r="K2" i="10"/>
  <c r="J2" i="10"/>
  <c r="I2" i="10"/>
  <c r="AT18" i="11"/>
  <c r="AS18" i="11"/>
  <c r="AR18" i="11"/>
  <c r="AQ18" i="11"/>
  <c r="AP18" i="11"/>
  <c r="AO18" i="11"/>
  <c r="AN18" i="11"/>
  <c r="AM18" i="11"/>
  <c r="AL18" i="11"/>
  <c r="AK18" i="11"/>
  <c r="AJ18" i="11"/>
  <c r="AI18" i="11"/>
  <c r="AH18" i="11"/>
  <c r="AG18" i="11"/>
  <c r="AF18" i="11"/>
  <c r="AE18" i="11"/>
  <c r="AD18" i="11"/>
  <c r="AC18" i="11"/>
  <c r="AB18" i="11"/>
  <c r="AA18" i="11"/>
  <c r="Z18" i="11"/>
  <c r="Y18" i="11"/>
  <c r="X18" i="11"/>
  <c r="W18" i="11"/>
  <c r="V18" i="11"/>
  <c r="U18" i="11"/>
  <c r="T18" i="11"/>
  <c r="S18" i="11"/>
  <c r="R18" i="11"/>
  <c r="Q18" i="11"/>
  <c r="P18" i="11"/>
  <c r="O18" i="11"/>
  <c r="N18" i="11"/>
  <c r="M18" i="11"/>
  <c r="L18" i="11"/>
  <c r="K18" i="11"/>
  <c r="AR17" i="11"/>
  <c r="AO17" i="11"/>
  <c r="AL17" i="11"/>
  <c r="AI17" i="11"/>
  <c r="AF17" i="11"/>
  <c r="AC17" i="11"/>
  <c r="Z17" i="11"/>
  <c r="W17" i="11"/>
  <c r="Q17" i="11"/>
  <c r="N17" i="11"/>
  <c r="K17" i="11"/>
  <c r="AT16" i="11"/>
  <c r="AS16" i="11"/>
  <c r="AR16" i="11"/>
  <c r="AQ16" i="11"/>
  <c r="AP16" i="11"/>
  <c r="AO16" i="11"/>
  <c r="AN16" i="11"/>
  <c r="AM16" i="11"/>
  <c r="AL16" i="11"/>
  <c r="AK16" i="11"/>
  <c r="AJ16" i="11"/>
  <c r="AI16" i="11"/>
  <c r="AH16" i="11"/>
  <c r="AG16" i="11"/>
  <c r="AF16" i="11"/>
  <c r="AE16" i="11"/>
  <c r="AD16" i="11"/>
  <c r="AC16" i="11"/>
  <c r="AB16" i="11"/>
  <c r="AA16" i="11"/>
  <c r="Z16" i="11"/>
  <c r="Y16" i="11"/>
  <c r="X16" i="11"/>
  <c r="W16" i="11"/>
  <c r="V16" i="11"/>
  <c r="U16" i="11"/>
  <c r="T16" i="11"/>
  <c r="S16" i="11"/>
  <c r="R16" i="11"/>
  <c r="Q16" i="11"/>
  <c r="P16" i="11"/>
  <c r="O16" i="11"/>
  <c r="N16" i="11"/>
  <c r="M16" i="11"/>
  <c r="L16" i="11"/>
  <c r="K16" i="11"/>
  <c r="AR15" i="11"/>
  <c r="AO15" i="11"/>
  <c r="AL15" i="11"/>
  <c r="AF15" i="11"/>
  <c r="AC15" i="11"/>
  <c r="Z15" i="11"/>
  <c r="W15" i="11"/>
  <c r="T15" i="11"/>
  <c r="Q15" i="11"/>
  <c r="N15" i="11"/>
  <c r="K15" i="11"/>
  <c r="AT14" i="11"/>
  <c r="AS14" i="11"/>
  <c r="AR14" i="11"/>
  <c r="AQ14" i="11"/>
  <c r="AP14" i="11"/>
  <c r="AO14" i="11"/>
  <c r="AN14" i="11"/>
  <c r="AM14" i="11"/>
  <c r="AL14" i="11"/>
  <c r="AK14" i="11"/>
  <c r="AJ14" i="11"/>
  <c r="AI14" i="11"/>
  <c r="AH14" i="11"/>
  <c r="AG14" i="11"/>
  <c r="AF14" i="11"/>
  <c r="AE14" i="11"/>
  <c r="AD14" i="11"/>
  <c r="AC14" i="11"/>
  <c r="AB14" i="11"/>
  <c r="AA14" i="11"/>
  <c r="Z14" i="11"/>
  <c r="Y14" i="11"/>
  <c r="X14" i="11"/>
  <c r="W14" i="11"/>
  <c r="V14" i="11"/>
  <c r="U14" i="11"/>
  <c r="T14" i="11"/>
  <c r="S14" i="11"/>
  <c r="R14" i="11"/>
  <c r="Q14" i="11"/>
  <c r="P14" i="11"/>
  <c r="O14" i="11"/>
  <c r="N14" i="11"/>
  <c r="M14" i="11"/>
  <c r="L14" i="11"/>
  <c r="K14" i="11"/>
  <c r="AR13" i="11"/>
  <c r="AO13" i="11"/>
  <c r="AL13" i="11"/>
  <c r="AI13" i="11"/>
  <c r="AF13" i="11"/>
  <c r="AC13" i="11"/>
  <c r="Z13" i="11"/>
  <c r="T13" i="11"/>
  <c r="Q13" i="11"/>
  <c r="K13" i="11"/>
  <c r="AT12" i="11"/>
  <c r="AS12" i="11"/>
  <c r="AR12" i="11"/>
  <c r="AQ12" i="11"/>
  <c r="AP12" i="11"/>
  <c r="AO12" i="11"/>
  <c r="AN12" i="11"/>
  <c r="AM12" i="11"/>
  <c r="AL12" i="11"/>
  <c r="AK12" i="11"/>
  <c r="AJ12" i="11"/>
  <c r="AI12" i="11"/>
  <c r="AH12" i="11"/>
  <c r="AG12" i="11"/>
  <c r="AF12" i="11"/>
  <c r="AE12" i="11"/>
  <c r="AD12" i="11"/>
  <c r="AC12" i="11"/>
  <c r="AB12" i="11"/>
  <c r="AA12" i="11"/>
  <c r="Z12" i="11"/>
  <c r="Y12" i="11"/>
  <c r="X12" i="11"/>
  <c r="W12" i="11"/>
  <c r="V12" i="11"/>
  <c r="U12" i="11"/>
  <c r="T12" i="11"/>
  <c r="S12" i="11"/>
  <c r="R12" i="11"/>
  <c r="Q12" i="11"/>
  <c r="P12" i="11"/>
  <c r="O12" i="11"/>
  <c r="N12" i="11"/>
  <c r="M12" i="11"/>
  <c r="L12" i="11"/>
  <c r="K12" i="11"/>
  <c r="AR11" i="11"/>
  <c r="AO11" i="11"/>
  <c r="AL11" i="11"/>
  <c r="AI11" i="11"/>
  <c r="AF11" i="11"/>
  <c r="Z11" i="11"/>
  <c r="W11" i="11"/>
  <c r="T11" i="11"/>
  <c r="Q11" i="11"/>
  <c r="N11" i="11"/>
  <c r="K11" i="11"/>
  <c r="AT10" i="11"/>
  <c r="AS10" i="11"/>
  <c r="AR10" i="11"/>
  <c r="AQ10" i="11"/>
  <c r="AP10" i="11"/>
  <c r="AO10" i="11"/>
  <c r="AN10" i="11"/>
  <c r="AM10" i="11"/>
  <c r="AL10" i="11"/>
  <c r="AK10" i="11"/>
  <c r="AJ10" i="11"/>
  <c r="AI10" i="11"/>
  <c r="AH10" i="11"/>
  <c r="AG10" i="11"/>
  <c r="AF10" i="11"/>
  <c r="AE10" i="11"/>
  <c r="AD10" i="11"/>
  <c r="AC10" i="11"/>
  <c r="AB10" i="11"/>
  <c r="AA10" i="11"/>
  <c r="Z10" i="11"/>
  <c r="Y10" i="11"/>
  <c r="X10" i="11"/>
  <c r="W10" i="11"/>
  <c r="V10" i="11"/>
  <c r="U10" i="11"/>
  <c r="T10" i="11"/>
  <c r="S10" i="11"/>
  <c r="R10" i="11"/>
  <c r="Q10" i="11"/>
  <c r="P10" i="11"/>
  <c r="O10" i="11"/>
  <c r="N10" i="11"/>
  <c r="M10" i="11"/>
  <c r="L10" i="11"/>
  <c r="K10" i="11"/>
  <c r="AR9" i="11"/>
  <c r="AO9" i="11"/>
  <c r="AL9" i="11"/>
  <c r="AI9" i="11"/>
  <c r="AF9" i="11"/>
  <c r="AC9" i="11"/>
  <c r="Z9" i="11"/>
  <c r="W9" i="11"/>
  <c r="T9" i="11"/>
  <c r="Q9" i="11"/>
  <c r="N9" i="11"/>
  <c r="K9" i="11"/>
  <c r="AT8" i="11"/>
  <c r="AS8" i="11"/>
  <c r="AR8" i="11"/>
  <c r="AQ8" i="11"/>
  <c r="AP8" i="11"/>
  <c r="AO8" i="11"/>
  <c r="AN8" i="11"/>
  <c r="AM8" i="11"/>
  <c r="AL8" i="11"/>
  <c r="AK8" i="11"/>
  <c r="AJ8" i="11"/>
  <c r="AI8" i="11"/>
  <c r="AH8" i="11"/>
  <c r="AG8" i="11"/>
  <c r="AF8" i="11"/>
  <c r="AE8" i="11"/>
  <c r="AD8" i="11"/>
  <c r="AC8" i="11"/>
  <c r="AB8" i="11"/>
  <c r="AA8" i="11"/>
  <c r="Z8" i="11"/>
  <c r="Y8" i="11"/>
  <c r="X8" i="11"/>
  <c r="W8" i="11"/>
  <c r="V8" i="11"/>
  <c r="U8" i="11"/>
  <c r="T8" i="11"/>
  <c r="S8" i="11"/>
  <c r="R8" i="11"/>
  <c r="Q8" i="11"/>
  <c r="P8" i="11"/>
  <c r="O8" i="11"/>
  <c r="N8" i="11"/>
  <c r="M8" i="11"/>
  <c r="L8" i="11"/>
  <c r="K8" i="11"/>
  <c r="AR7" i="11"/>
  <c r="AL7" i="11"/>
  <c r="AI7" i="11"/>
  <c r="AF7" i="11"/>
  <c r="AC7" i="11"/>
  <c r="Z7" i="11"/>
  <c r="W7" i="11"/>
  <c r="T7" i="11"/>
  <c r="Q7" i="11"/>
  <c r="N7" i="11"/>
  <c r="K7" i="11"/>
  <c r="AT6" i="11"/>
  <c r="AS6" i="11"/>
  <c r="AR6" i="11"/>
  <c r="AQ6" i="11"/>
  <c r="AP6" i="11"/>
  <c r="AO6" i="11"/>
  <c r="AN6" i="11"/>
  <c r="AM6" i="11"/>
  <c r="AL6" i="11"/>
  <c r="AK6" i="11"/>
  <c r="AJ6" i="11"/>
  <c r="AI6" i="11"/>
  <c r="AH6" i="11"/>
  <c r="AG6" i="11"/>
  <c r="AF6" i="11"/>
  <c r="AE6" i="11"/>
  <c r="AD6" i="11"/>
  <c r="AC6" i="11"/>
  <c r="AB6" i="11"/>
  <c r="AA6" i="11"/>
  <c r="Z6" i="11"/>
  <c r="Y6" i="11"/>
  <c r="X6" i="11"/>
  <c r="W6" i="11"/>
  <c r="V6" i="11"/>
  <c r="U6" i="11"/>
  <c r="T6" i="11"/>
  <c r="S6" i="11"/>
  <c r="R6" i="11"/>
  <c r="Q6" i="11"/>
  <c r="P6" i="11"/>
  <c r="O6" i="11"/>
  <c r="N6" i="11"/>
  <c r="M6" i="11"/>
  <c r="L6" i="11"/>
  <c r="K6" i="11"/>
  <c r="AR5" i="11"/>
  <c r="AO5" i="11"/>
  <c r="AL5" i="11"/>
  <c r="AF5" i="11"/>
  <c r="AC5" i="11"/>
  <c r="Z5" i="11"/>
  <c r="T5" i="11"/>
  <c r="Q5" i="11"/>
  <c r="N5" i="11"/>
  <c r="K5" i="11"/>
  <c r="AT4" i="11"/>
  <c r="AS4" i="11"/>
  <c r="AR4" i="11"/>
  <c r="AQ4" i="11"/>
  <c r="AP4" i="11"/>
  <c r="AO4" i="11"/>
  <c r="AN4" i="11"/>
  <c r="AM4" i="11"/>
  <c r="AL4" i="11"/>
  <c r="AK4" i="11"/>
  <c r="AJ4" i="11"/>
  <c r="AI4" i="11"/>
  <c r="AH4" i="11"/>
  <c r="AG4" i="11"/>
  <c r="AF4" i="11"/>
  <c r="AE4" i="11"/>
  <c r="AD4" i="11"/>
  <c r="AC4" i="11"/>
  <c r="AB4" i="11"/>
  <c r="AA4" i="11"/>
  <c r="Z4" i="11"/>
  <c r="Y4" i="11"/>
  <c r="X4" i="11"/>
  <c r="W4" i="11"/>
  <c r="V4" i="11"/>
  <c r="U4" i="11"/>
  <c r="T4" i="11"/>
  <c r="S4" i="11"/>
  <c r="R4" i="11"/>
  <c r="Q4" i="11"/>
  <c r="P4" i="11"/>
  <c r="O4" i="11"/>
  <c r="N4" i="11"/>
  <c r="M4" i="11"/>
  <c r="L4" i="11"/>
  <c r="K4" i="11"/>
  <c r="AR3" i="11"/>
  <c r="AO3" i="11"/>
  <c r="AL3" i="11"/>
  <c r="AI3" i="11"/>
  <c r="AF3" i="11"/>
  <c r="AC3" i="11"/>
  <c r="Z3" i="11"/>
  <c r="W3" i="11"/>
  <c r="T3" i="11"/>
  <c r="Q3" i="11"/>
  <c r="N3" i="11"/>
  <c r="I73" i="5" l="1"/>
  <c r="J73" i="5"/>
  <c r="K73" i="5"/>
  <c r="H3" i="7"/>
  <c r="I3" i="7"/>
  <c r="J3" i="7"/>
  <c r="H4" i="7"/>
  <c r="I4" i="7"/>
  <c r="J4" i="7"/>
  <c r="H5" i="7"/>
  <c r="I5" i="7"/>
  <c r="J5" i="7"/>
  <c r="K5" i="7"/>
  <c r="H6" i="7"/>
  <c r="I6" i="7"/>
  <c r="J6" i="7"/>
  <c r="H7" i="7"/>
  <c r="I7" i="7"/>
  <c r="J7" i="7"/>
  <c r="H8" i="7"/>
  <c r="I8" i="7"/>
  <c r="J8" i="7"/>
  <c r="K8" i="7"/>
  <c r="H9" i="7"/>
  <c r="I9" i="7"/>
  <c r="J9" i="7"/>
  <c r="H10" i="7"/>
  <c r="I10" i="7"/>
  <c r="J10" i="7"/>
  <c r="K10" i="7"/>
  <c r="H11" i="7"/>
  <c r="I11" i="7"/>
  <c r="J11" i="7"/>
  <c r="K11" i="7"/>
  <c r="H12" i="7"/>
  <c r="I12" i="7"/>
  <c r="J12" i="7"/>
  <c r="H13" i="7"/>
  <c r="I13" i="7"/>
  <c r="J13" i="7"/>
  <c r="K13" i="7"/>
  <c r="H14" i="7"/>
  <c r="I14" i="7"/>
  <c r="J14" i="7"/>
  <c r="K14" i="7"/>
  <c r="H15" i="7"/>
  <c r="I15" i="7"/>
  <c r="J15" i="7"/>
  <c r="H16" i="7"/>
  <c r="I16" i="7"/>
  <c r="J16" i="7"/>
  <c r="H17" i="7"/>
  <c r="I17" i="7"/>
  <c r="J17" i="7"/>
  <c r="K17" i="7"/>
  <c r="H18" i="7"/>
  <c r="I18" i="7"/>
  <c r="J18" i="7"/>
  <c r="H19" i="7"/>
  <c r="I19" i="7"/>
  <c r="J19" i="7"/>
  <c r="H20" i="7"/>
  <c r="I20" i="7"/>
  <c r="J20" i="7"/>
  <c r="K20" i="7"/>
  <c r="H21" i="7"/>
  <c r="I21" i="7"/>
  <c r="J21" i="7"/>
  <c r="H22" i="7"/>
  <c r="I22" i="7"/>
  <c r="J22" i="7"/>
  <c r="K22" i="7"/>
  <c r="H23" i="7"/>
  <c r="I23" i="7"/>
  <c r="J23" i="7"/>
  <c r="K23" i="7"/>
  <c r="H24" i="7"/>
  <c r="I24" i="7"/>
  <c r="J24" i="7"/>
  <c r="H25" i="7"/>
  <c r="I25" i="7"/>
  <c r="J25" i="7"/>
  <c r="K25" i="7"/>
  <c r="H26" i="7"/>
  <c r="I26" i="7"/>
  <c r="J26" i="7"/>
  <c r="K26" i="7"/>
  <c r="H27" i="7"/>
  <c r="I27" i="7"/>
  <c r="J27" i="7"/>
  <c r="H28" i="7"/>
  <c r="I28" i="7"/>
  <c r="J28" i="7"/>
  <c r="H29" i="7"/>
  <c r="I29" i="7"/>
  <c r="J29" i="7"/>
  <c r="K29" i="7"/>
  <c r="H30" i="7"/>
  <c r="I30" i="7"/>
  <c r="J30" i="7"/>
  <c r="H31" i="7"/>
  <c r="I31" i="7"/>
  <c r="J31" i="7"/>
  <c r="H32" i="7"/>
  <c r="I32" i="7"/>
  <c r="J32" i="7"/>
  <c r="K32" i="7"/>
  <c r="H33" i="7"/>
  <c r="I33" i="7"/>
  <c r="J33" i="7"/>
  <c r="H34" i="7"/>
  <c r="I34" i="7"/>
  <c r="J34" i="7"/>
  <c r="K34" i="7"/>
  <c r="H35" i="7"/>
  <c r="I35" i="7"/>
  <c r="J35" i="7"/>
  <c r="K35" i="7"/>
  <c r="H36" i="7"/>
  <c r="I36" i="7"/>
  <c r="J36" i="7"/>
  <c r="H37" i="7"/>
  <c r="I37" i="7"/>
  <c r="J37" i="7"/>
  <c r="K37" i="7"/>
  <c r="H38" i="7"/>
  <c r="I38" i="7"/>
  <c r="J38" i="7"/>
  <c r="K38" i="7"/>
  <c r="H39" i="7"/>
  <c r="I39" i="7"/>
  <c r="J39" i="7"/>
  <c r="H40" i="7"/>
  <c r="I40" i="7"/>
  <c r="J40" i="7"/>
  <c r="H41" i="7"/>
  <c r="I41" i="7"/>
  <c r="J41" i="7"/>
  <c r="K41" i="7"/>
  <c r="H43" i="7"/>
  <c r="I43" i="7"/>
  <c r="J43" i="7"/>
  <c r="H44" i="7"/>
  <c r="I44" i="7"/>
  <c r="J44" i="7"/>
  <c r="H42" i="7"/>
  <c r="I42" i="7"/>
  <c r="J42" i="7"/>
  <c r="K42" i="7"/>
  <c r="H45" i="7"/>
  <c r="I45" i="7"/>
  <c r="J45" i="7"/>
  <c r="H46" i="7"/>
  <c r="I46" i="7"/>
  <c r="J46" i="7"/>
  <c r="K46" i="7"/>
  <c r="H47" i="7"/>
  <c r="I47" i="7"/>
  <c r="J47" i="7"/>
  <c r="K47" i="7"/>
  <c r="H48" i="7"/>
  <c r="I48" i="7"/>
  <c r="J48" i="7"/>
  <c r="H49" i="7"/>
  <c r="I49" i="7"/>
  <c r="J49" i="7"/>
  <c r="K49" i="7"/>
  <c r="H50" i="7"/>
  <c r="I50" i="7"/>
  <c r="J50" i="7"/>
  <c r="K50" i="7"/>
  <c r="H51" i="7"/>
  <c r="I51" i="7"/>
  <c r="J51" i="7"/>
  <c r="H52" i="7"/>
  <c r="I52" i="7"/>
  <c r="J52" i="7"/>
  <c r="H53" i="7"/>
  <c r="I53" i="7"/>
  <c r="J53" i="7"/>
  <c r="K53" i="7"/>
  <c r="H54" i="7"/>
  <c r="I54" i="7"/>
  <c r="J54" i="7"/>
  <c r="H55" i="7"/>
  <c r="I55" i="7"/>
  <c r="J55" i="7"/>
  <c r="H56" i="7"/>
  <c r="I56" i="7"/>
  <c r="J56" i="7"/>
  <c r="K56" i="7"/>
  <c r="I3" i="8"/>
  <c r="J3" i="8"/>
  <c r="K3" i="8"/>
  <c r="L3" i="8"/>
  <c r="I4" i="8"/>
  <c r="J4" i="8"/>
  <c r="K4" i="8"/>
  <c r="L4" i="8"/>
  <c r="I5" i="8"/>
  <c r="J5" i="8"/>
  <c r="K5" i="8"/>
  <c r="L5" i="8"/>
  <c r="I6" i="8"/>
  <c r="J6" i="8"/>
  <c r="K6" i="8"/>
  <c r="L6" i="8"/>
  <c r="I7" i="8"/>
  <c r="J7" i="8"/>
  <c r="K7" i="8"/>
  <c r="L7" i="8"/>
  <c r="I8" i="8"/>
  <c r="J8" i="8"/>
  <c r="K8" i="8"/>
  <c r="L8" i="8"/>
  <c r="I9" i="8"/>
  <c r="J9" i="8"/>
  <c r="K9" i="8"/>
  <c r="L9" i="8"/>
  <c r="I10" i="8"/>
  <c r="J10" i="8"/>
  <c r="K10" i="8"/>
  <c r="L10" i="8"/>
  <c r="I11" i="8"/>
  <c r="J11" i="8"/>
  <c r="K11" i="8"/>
  <c r="L11" i="8"/>
  <c r="I12" i="8"/>
  <c r="J12" i="8"/>
  <c r="K12" i="8"/>
  <c r="L12" i="8"/>
  <c r="I13" i="8"/>
  <c r="J13" i="8"/>
  <c r="K13" i="8"/>
  <c r="L13" i="8"/>
  <c r="I14" i="8"/>
  <c r="J14" i="8"/>
  <c r="K14" i="8"/>
  <c r="L14" i="8"/>
  <c r="I15" i="8"/>
  <c r="J15" i="8"/>
  <c r="K15" i="8"/>
  <c r="L15" i="8"/>
  <c r="I16" i="8"/>
  <c r="J16" i="8"/>
  <c r="K16" i="8"/>
  <c r="L16" i="8"/>
  <c r="I17" i="8"/>
  <c r="J17" i="8"/>
  <c r="K17" i="8"/>
  <c r="L17" i="8"/>
  <c r="I18" i="8"/>
  <c r="J18" i="8"/>
  <c r="K18" i="8"/>
  <c r="L18" i="8"/>
  <c r="I19" i="8"/>
  <c r="J19" i="8"/>
  <c r="K19" i="8"/>
  <c r="L19" i="8"/>
  <c r="I20" i="8"/>
  <c r="J20" i="8"/>
  <c r="K20" i="8"/>
  <c r="L20" i="8"/>
  <c r="I21" i="8"/>
  <c r="J21" i="8"/>
  <c r="K21" i="8"/>
  <c r="L21" i="8"/>
  <c r="I22" i="8"/>
  <c r="J22" i="8"/>
  <c r="K22" i="8"/>
  <c r="L22" i="8"/>
  <c r="I23" i="8"/>
  <c r="J23" i="8"/>
  <c r="K23" i="8"/>
  <c r="L23" i="8"/>
  <c r="I24" i="8"/>
  <c r="J24" i="8"/>
  <c r="K24" i="8"/>
  <c r="L24" i="8"/>
  <c r="I25" i="8"/>
  <c r="J25" i="8"/>
  <c r="K25" i="8"/>
  <c r="L25" i="8"/>
  <c r="I26" i="8"/>
  <c r="J26" i="8"/>
  <c r="K26" i="8"/>
  <c r="L26" i="8"/>
  <c r="I27" i="8"/>
  <c r="J27" i="8"/>
  <c r="K27" i="8"/>
  <c r="L27" i="8"/>
  <c r="I28" i="8"/>
  <c r="J28" i="8"/>
  <c r="K28" i="8"/>
  <c r="L28" i="8"/>
  <c r="I29" i="8"/>
  <c r="J29" i="8"/>
  <c r="K29" i="8"/>
  <c r="L29" i="8"/>
  <c r="I30" i="8"/>
  <c r="J30" i="8"/>
  <c r="K30" i="8"/>
  <c r="L30" i="8"/>
  <c r="I31" i="8"/>
  <c r="J31" i="8"/>
  <c r="K31" i="8"/>
  <c r="L31" i="8"/>
  <c r="I32" i="8"/>
  <c r="J32" i="8"/>
  <c r="K32" i="8"/>
  <c r="L32" i="8"/>
  <c r="I33" i="8"/>
  <c r="J33" i="8"/>
  <c r="K33" i="8"/>
  <c r="L33" i="8"/>
  <c r="I34" i="8"/>
  <c r="J34" i="8"/>
  <c r="K34" i="8"/>
  <c r="L34" i="8"/>
  <c r="I35" i="8"/>
  <c r="J35" i="8"/>
  <c r="K35" i="8"/>
  <c r="L35" i="8"/>
  <c r="I36" i="8"/>
  <c r="J36" i="8"/>
  <c r="K36" i="8"/>
  <c r="L36" i="8"/>
  <c r="I37" i="8"/>
  <c r="J37" i="8"/>
  <c r="K37" i="8"/>
  <c r="L37" i="8"/>
  <c r="I38" i="8"/>
  <c r="J38" i="8"/>
  <c r="K38" i="8"/>
  <c r="L38" i="8"/>
  <c r="I39" i="8"/>
  <c r="J39" i="8"/>
  <c r="K39" i="8"/>
  <c r="L39" i="8"/>
  <c r="I40" i="8"/>
  <c r="J40" i="8"/>
  <c r="K40" i="8"/>
  <c r="L40" i="8"/>
  <c r="I41" i="8"/>
  <c r="J41" i="8"/>
  <c r="K41" i="8"/>
  <c r="L41" i="8"/>
  <c r="I42" i="8"/>
  <c r="J42" i="8"/>
  <c r="K42" i="8"/>
  <c r="L42" i="8"/>
  <c r="I43" i="8"/>
  <c r="J43" i="8"/>
  <c r="K43" i="8"/>
  <c r="L43" i="8"/>
  <c r="I44" i="8"/>
  <c r="J44" i="8"/>
  <c r="K44" i="8"/>
  <c r="L44" i="8"/>
  <c r="I45" i="8"/>
  <c r="J45" i="8"/>
  <c r="K45" i="8"/>
  <c r="L45" i="8"/>
  <c r="I46" i="8"/>
  <c r="J46" i="8"/>
  <c r="K46" i="8"/>
  <c r="L46" i="8"/>
  <c r="I47" i="8"/>
  <c r="J47" i="8"/>
  <c r="K47" i="8"/>
  <c r="L47" i="8"/>
  <c r="I48" i="8"/>
  <c r="J48" i="8"/>
  <c r="K48" i="8"/>
  <c r="L48" i="8"/>
  <c r="I49" i="8"/>
  <c r="J49" i="8"/>
  <c r="K49" i="8"/>
  <c r="L49" i="8"/>
  <c r="I50" i="8"/>
  <c r="J50" i="8"/>
  <c r="K50" i="8"/>
  <c r="L50" i="8"/>
  <c r="I51" i="8"/>
  <c r="J51" i="8"/>
  <c r="K51" i="8"/>
  <c r="L51" i="8"/>
  <c r="I52" i="8"/>
  <c r="J52" i="8"/>
  <c r="K52" i="8"/>
  <c r="L52" i="8"/>
  <c r="I53" i="8"/>
  <c r="J53" i="8"/>
  <c r="K53" i="8"/>
  <c r="L53" i="8"/>
  <c r="I54" i="8"/>
  <c r="J54" i="8"/>
  <c r="K54" i="8"/>
  <c r="L54" i="8"/>
  <c r="I55" i="8"/>
  <c r="J55" i="8"/>
  <c r="K55" i="8"/>
  <c r="L55" i="8"/>
  <c r="I56" i="8"/>
  <c r="J56" i="8"/>
  <c r="K56" i="8"/>
  <c r="L56" i="8"/>
  <c r="I57" i="8"/>
  <c r="J57" i="8"/>
  <c r="K57" i="8"/>
  <c r="L57" i="8"/>
  <c r="I58" i="8"/>
  <c r="J58" i="8"/>
  <c r="K58" i="8"/>
  <c r="L58" i="8"/>
  <c r="I59" i="8"/>
  <c r="J59" i="8"/>
  <c r="K59" i="8"/>
  <c r="L59" i="8"/>
  <c r="I60" i="8"/>
  <c r="J60" i="8"/>
  <c r="K60" i="8"/>
  <c r="L60" i="8"/>
  <c r="I61" i="8"/>
  <c r="J61" i="8"/>
  <c r="K61" i="8"/>
  <c r="L61" i="8"/>
  <c r="I62" i="8"/>
  <c r="J62" i="8"/>
  <c r="K62" i="8"/>
  <c r="L62" i="8"/>
  <c r="I63" i="8"/>
  <c r="J63" i="8"/>
  <c r="K63" i="8"/>
  <c r="L63" i="8"/>
  <c r="I64" i="8"/>
  <c r="J64" i="8"/>
  <c r="K64" i="8"/>
  <c r="L64" i="8"/>
  <c r="I65" i="8"/>
  <c r="J65" i="8"/>
  <c r="K65" i="8"/>
  <c r="L65" i="8"/>
  <c r="I66" i="8"/>
  <c r="J66" i="8"/>
  <c r="K66" i="8"/>
  <c r="L66" i="8"/>
  <c r="I67" i="8"/>
  <c r="J67" i="8"/>
  <c r="K67" i="8"/>
  <c r="L67" i="8"/>
  <c r="I68" i="8"/>
  <c r="J68" i="8"/>
  <c r="K68" i="8"/>
  <c r="L68" i="8"/>
  <c r="I69" i="8"/>
  <c r="J69" i="8"/>
  <c r="K69" i="8"/>
  <c r="L69" i="8"/>
  <c r="I70" i="8"/>
  <c r="J70" i="8"/>
  <c r="K70" i="8"/>
  <c r="L70" i="8"/>
  <c r="I71" i="8"/>
  <c r="J71" i="8"/>
  <c r="K71" i="8"/>
  <c r="L71" i="8"/>
  <c r="I72" i="8"/>
  <c r="J72" i="8"/>
  <c r="K72" i="8"/>
  <c r="L72" i="8"/>
  <c r="I73" i="8"/>
  <c r="J73" i="8"/>
  <c r="K73" i="8"/>
  <c r="L73" i="8"/>
  <c r="I74" i="8"/>
  <c r="J74" i="8"/>
  <c r="K74" i="8"/>
  <c r="L74" i="8"/>
  <c r="I75" i="8"/>
  <c r="J75" i="8"/>
  <c r="K75" i="8"/>
  <c r="L75" i="8"/>
  <c r="I76" i="8"/>
  <c r="J76" i="8"/>
  <c r="K76" i="8"/>
  <c r="L76" i="8"/>
  <c r="I77" i="8"/>
  <c r="J77" i="8"/>
  <c r="K77" i="8"/>
  <c r="L77" i="8"/>
  <c r="I78" i="8"/>
  <c r="J78" i="8"/>
  <c r="K78" i="8"/>
  <c r="L78" i="8"/>
  <c r="I79" i="8"/>
  <c r="J79" i="8"/>
  <c r="K79" i="8"/>
  <c r="L79" i="8"/>
  <c r="I80" i="8"/>
  <c r="J80" i="8"/>
  <c r="K80" i="8"/>
  <c r="L80" i="8"/>
  <c r="I81" i="8"/>
  <c r="J81" i="8"/>
  <c r="K81" i="8"/>
  <c r="L81" i="8"/>
  <c r="I82" i="8"/>
  <c r="J82" i="8"/>
  <c r="K82" i="8"/>
  <c r="L82" i="8"/>
  <c r="I83" i="8"/>
  <c r="J83" i="8"/>
  <c r="K83" i="8"/>
  <c r="L83" i="8"/>
  <c r="L2" i="8"/>
  <c r="K2" i="8"/>
  <c r="J2" i="8"/>
  <c r="I2" i="8"/>
  <c r="I3" i="9"/>
  <c r="J3" i="9"/>
  <c r="K3" i="9"/>
  <c r="I4" i="9"/>
  <c r="J4" i="9"/>
  <c r="K4" i="9"/>
  <c r="I5" i="9"/>
  <c r="J5" i="9"/>
  <c r="K5" i="9"/>
  <c r="I6" i="9"/>
  <c r="J6" i="9"/>
  <c r="K6" i="9"/>
  <c r="I7" i="9"/>
  <c r="J7" i="9"/>
  <c r="K7" i="9"/>
  <c r="I12" i="9"/>
  <c r="J12" i="9"/>
  <c r="K12" i="9"/>
  <c r="I13" i="9"/>
  <c r="J13" i="9"/>
  <c r="K13" i="9"/>
  <c r="I14" i="9"/>
  <c r="J14" i="9"/>
  <c r="K14" i="9"/>
  <c r="I15" i="9"/>
  <c r="J15" i="9"/>
  <c r="K15" i="9"/>
  <c r="I16" i="9"/>
  <c r="J16" i="9"/>
  <c r="K16" i="9"/>
  <c r="I17" i="9"/>
  <c r="J17" i="9"/>
  <c r="K17" i="9"/>
  <c r="I18" i="9"/>
  <c r="J18" i="9"/>
  <c r="K18" i="9"/>
  <c r="I19" i="9"/>
  <c r="J19" i="9"/>
  <c r="K19" i="9"/>
  <c r="I20" i="9"/>
  <c r="J20" i="9"/>
  <c r="K20" i="9"/>
  <c r="I11" i="9"/>
  <c r="J11" i="9"/>
  <c r="K11" i="9"/>
  <c r="I8" i="9"/>
  <c r="J8" i="9"/>
  <c r="K8" i="9"/>
  <c r="I9" i="9"/>
  <c r="J9" i="9"/>
  <c r="K9" i="9"/>
  <c r="I10" i="9"/>
  <c r="J10" i="9"/>
  <c r="K10" i="9"/>
  <c r="I21" i="9"/>
  <c r="J21" i="9"/>
  <c r="K21" i="9"/>
  <c r="I22" i="9"/>
  <c r="J22" i="9"/>
  <c r="K22" i="9"/>
  <c r="I23" i="9"/>
  <c r="J23" i="9"/>
  <c r="K23" i="9"/>
  <c r="I24" i="9"/>
  <c r="J24" i="9"/>
  <c r="K24" i="9"/>
  <c r="I25" i="9"/>
  <c r="J25" i="9"/>
  <c r="K25" i="9"/>
  <c r="I26" i="9"/>
  <c r="J26" i="9"/>
  <c r="K26" i="9"/>
  <c r="I27" i="9"/>
  <c r="J27" i="9"/>
  <c r="K27" i="9"/>
  <c r="I28" i="9"/>
  <c r="J28" i="9"/>
  <c r="K28" i="9"/>
  <c r="I29" i="9"/>
  <c r="J29" i="9"/>
  <c r="K29" i="9"/>
  <c r="I30" i="9"/>
  <c r="J30" i="9"/>
  <c r="K30" i="9"/>
  <c r="I31" i="9"/>
  <c r="J31" i="9"/>
  <c r="K31" i="9"/>
  <c r="I32" i="9"/>
  <c r="J32" i="9"/>
  <c r="K32" i="9"/>
  <c r="I33" i="9"/>
  <c r="J33" i="9"/>
  <c r="K33" i="9"/>
  <c r="I34" i="9"/>
  <c r="J34" i="9"/>
  <c r="K34" i="9"/>
  <c r="I35" i="9"/>
  <c r="J35" i="9"/>
  <c r="K35" i="9"/>
  <c r="I36" i="9"/>
  <c r="J36" i="9"/>
  <c r="K36" i="9"/>
  <c r="I37" i="9"/>
  <c r="J37" i="9"/>
  <c r="K37" i="9"/>
  <c r="I38" i="9"/>
  <c r="J38" i="9"/>
  <c r="K38" i="9"/>
  <c r="K2" i="9"/>
  <c r="J2" i="9"/>
  <c r="I2" i="9"/>
  <c r="G3" i="9"/>
  <c r="G4" i="9"/>
  <c r="G5" i="9"/>
  <c r="G6" i="9"/>
  <c r="G7" i="9"/>
  <c r="G12" i="9"/>
  <c r="G13" i="9"/>
  <c r="G14" i="9"/>
  <c r="G15" i="9"/>
  <c r="G16" i="9"/>
  <c r="G17" i="9"/>
  <c r="G18" i="9"/>
  <c r="G19" i="9"/>
  <c r="G20" i="9"/>
  <c r="G11" i="9"/>
  <c r="G8" i="9"/>
  <c r="G9" i="9"/>
  <c r="G10" i="9"/>
  <c r="G21" i="9"/>
  <c r="G22" i="9"/>
  <c r="G23" i="9"/>
  <c r="G24" i="9"/>
  <c r="G25" i="9"/>
  <c r="G26" i="9"/>
  <c r="G27" i="9"/>
  <c r="G28" i="9"/>
  <c r="G29" i="9"/>
  <c r="G30" i="9"/>
  <c r="G31" i="9"/>
  <c r="G32" i="9"/>
  <c r="G33" i="9"/>
  <c r="G34" i="9"/>
  <c r="G35" i="9"/>
  <c r="G36" i="9"/>
  <c r="G37" i="9"/>
  <c r="G38" i="9"/>
  <c r="G2" i="9"/>
  <c r="L2" i="9" s="1"/>
  <c r="G3" i="8"/>
  <c r="G4" i="8"/>
  <c r="G5" i="8"/>
  <c r="G6" i="8"/>
  <c r="G7" i="8"/>
  <c r="G8" i="8"/>
  <c r="G9" i="8"/>
  <c r="G10" i="8"/>
  <c r="G11" i="8"/>
  <c r="G12" i="8"/>
  <c r="G13" i="8"/>
  <c r="G14" i="8"/>
  <c r="G15" i="8"/>
  <c r="G16" i="8"/>
  <c r="G17" i="8"/>
  <c r="G18" i="8"/>
  <c r="G19" i="8"/>
  <c r="G20" i="8"/>
  <c r="G21" i="8"/>
  <c r="G22" i="8"/>
  <c r="G23" i="8"/>
  <c r="G24" i="8"/>
  <c r="G25" i="8"/>
  <c r="G26" i="8"/>
  <c r="G27" i="8"/>
  <c r="G28" i="8"/>
  <c r="G29" i="8"/>
  <c r="G30" i="8"/>
  <c r="G31" i="8"/>
  <c r="G32" i="8"/>
  <c r="G33" i="8"/>
  <c r="G34" i="8"/>
  <c r="G35" i="8"/>
  <c r="G36" i="8"/>
  <c r="G37" i="8"/>
  <c r="G38" i="8"/>
  <c r="G39" i="8"/>
  <c r="G40" i="8"/>
  <c r="G41" i="8"/>
  <c r="G42" i="8"/>
  <c r="G43" i="8"/>
  <c r="G44" i="8"/>
  <c r="G45" i="8"/>
  <c r="G46" i="8"/>
  <c r="G47" i="8"/>
  <c r="G48" i="8"/>
  <c r="G49" i="8"/>
  <c r="G50" i="8"/>
  <c r="G51" i="8"/>
  <c r="G52" i="8"/>
  <c r="G53" i="8"/>
  <c r="G54" i="8"/>
  <c r="G55" i="8"/>
  <c r="G56" i="8"/>
  <c r="G57" i="8"/>
  <c r="G58" i="8"/>
  <c r="G59" i="8"/>
  <c r="G60" i="8"/>
  <c r="G61" i="8"/>
  <c r="G62" i="8"/>
  <c r="G63" i="8"/>
  <c r="G64" i="8"/>
  <c r="G65" i="8"/>
  <c r="G66" i="8"/>
  <c r="G67" i="8"/>
  <c r="G68" i="8"/>
  <c r="G69" i="8"/>
  <c r="G70" i="8"/>
  <c r="G71" i="8"/>
  <c r="G72" i="8"/>
  <c r="G73" i="8"/>
  <c r="G74" i="8"/>
  <c r="G75" i="8"/>
  <c r="G76" i="8"/>
  <c r="G77" i="8"/>
  <c r="G78" i="8"/>
  <c r="G79" i="8"/>
  <c r="G80" i="8"/>
  <c r="G81" i="8"/>
  <c r="G82" i="8"/>
  <c r="G83" i="8"/>
  <c r="G2" i="8"/>
  <c r="F2" i="7"/>
  <c r="K2" i="7" s="1"/>
  <c r="F3" i="7"/>
  <c r="K3" i="7" s="1"/>
  <c r="F4" i="7"/>
  <c r="K4" i="7" s="1"/>
  <c r="F5" i="7"/>
  <c r="F6" i="7"/>
  <c r="K6" i="7" s="1"/>
  <c r="F7" i="7"/>
  <c r="K7" i="7" s="1"/>
  <c r="F8" i="7"/>
  <c r="F9" i="7"/>
  <c r="K9" i="7" s="1"/>
  <c r="F10" i="7"/>
  <c r="F11" i="7"/>
  <c r="F12" i="7"/>
  <c r="K12" i="7" s="1"/>
  <c r="F13" i="7"/>
  <c r="F14" i="7"/>
  <c r="F15" i="7"/>
  <c r="K15" i="7" s="1"/>
  <c r="F16" i="7"/>
  <c r="K16" i="7" s="1"/>
  <c r="F17" i="7"/>
  <c r="F18" i="7"/>
  <c r="K18" i="7" s="1"/>
  <c r="F19" i="7"/>
  <c r="K19" i="7" s="1"/>
  <c r="F20" i="7"/>
  <c r="F21" i="7"/>
  <c r="K21" i="7" s="1"/>
  <c r="F22" i="7"/>
  <c r="F23" i="7"/>
  <c r="F24" i="7"/>
  <c r="K24" i="7" s="1"/>
  <c r="F25" i="7"/>
  <c r="F26" i="7"/>
  <c r="F27" i="7"/>
  <c r="K27" i="7" s="1"/>
  <c r="F28" i="7"/>
  <c r="K28" i="7" s="1"/>
  <c r="F29" i="7"/>
  <c r="F30" i="7"/>
  <c r="K30" i="7" s="1"/>
  <c r="F31" i="7"/>
  <c r="K31" i="7" s="1"/>
  <c r="F32" i="7"/>
  <c r="F33" i="7"/>
  <c r="K33" i="7" s="1"/>
  <c r="F34" i="7"/>
  <c r="F35" i="7"/>
  <c r="F36" i="7"/>
  <c r="K36" i="7" s="1"/>
  <c r="F37" i="7"/>
  <c r="F38" i="7"/>
  <c r="F39" i="7"/>
  <c r="K39" i="7" s="1"/>
  <c r="F40" i="7"/>
  <c r="K40" i="7" s="1"/>
  <c r="F41" i="7"/>
  <c r="F43" i="7"/>
  <c r="K43" i="7" s="1"/>
  <c r="F44" i="7"/>
  <c r="K44" i="7" s="1"/>
  <c r="F42" i="7"/>
  <c r="F45" i="7"/>
  <c r="K45" i="7" s="1"/>
  <c r="F46" i="7"/>
  <c r="F47" i="7"/>
  <c r="F48" i="7"/>
  <c r="K48" i="7" s="1"/>
  <c r="F49" i="7"/>
  <c r="F50" i="7"/>
  <c r="F51" i="7"/>
  <c r="K51" i="7" s="1"/>
  <c r="F52" i="7"/>
  <c r="K52" i="7" s="1"/>
  <c r="F53" i="7"/>
  <c r="F54" i="7"/>
  <c r="K54" i="7" s="1"/>
  <c r="F55" i="7"/>
  <c r="K55" i="7" s="1"/>
  <c r="F56" i="7"/>
  <c r="R83" i="8"/>
  <c r="R82" i="8"/>
  <c r="R81" i="8"/>
  <c r="R80" i="8"/>
  <c r="R79" i="8"/>
  <c r="R78" i="8"/>
  <c r="R77" i="8"/>
  <c r="R76" i="8"/>
  <c r="R75" i="8"/>
  <c r="R74" i="8"/>
  <c r="R73" i="8"/>
  <c r="R72" i="8"/>
  <c r="R71" i="8"/>
  <c r="R70" i="8"/>
  <c r="R69" i="8"/>
  <c r="R68" i="8"/>
  <c r="R67" i="8"/>
  <c r="R66" i="8"/>
  <c r="R65" i="8"/>
  <c r="R64" i="8"/>
  <c r="R63" i="8"/>
  <c r="R62" i="8"/>
  <c r="R61" i="8"/>
  <c r="R60" i="8"/>
  <c r="R59" i="8"/>
  <c r="R58" i="8"/>
  <c r="R57" i="8"/>
  <c r="R56" i="8"/>
  <c r="R55" i="8"/>
  <c r="R54" i="8"/>
  <c r="R53" i="8"/>
  <c r="R52" i="8"/>
  <c r="R51" i="8"/>
  <c r="R50" i="8"/>
  <c r="R49" i="8"/>
  <c r="R48" i="8"/>
  <c r="R47" i="8"/>
  <c r="R46" i="8"/>
  <c r="R45" i="8"/>
  <c r="R44" i="8"/>
  <c r="R43" i="8"/>
  <c r="R42" i="8"/>
  <c r="R41" i="8"/>
  <c r="R40" i="8"/>
  <c r="R39" i="8"/>
  <c r="R38" i="8"/>
  <c r="R37" i="8"/>
  <c r="R36" i="8"/>
  <c r="R35" i="8"/>
  <c r="R34" i="8"/>
  <c r="R33" i="8"/>
  <c r="R32" i="8"/>
  <c r="R31" i="8"/>
  <c r="R30" i="8"/>
  <c r="R29" i="8"/>
  <c r="R28" i="8"/>
  <c r="R27" i="8"/>
  <c r="R26" i="8"/>
  <c r="R25" i="8"/>
  <c r="R24" i="8"/>
  <c r="R23" i="8"/>
  <c r="R22" i="8"/>
  <c r="R21" i="8"/>
  <c r="R20" i="8"/>
  <c r="R19" i="8"/>
  <c r="R18" i="8"/>
  <c r="R17" i="8"/>
  <c r="R16" i="8"/>
  <c r="R15" i="8"/>
  <c r="R14" i="8"/>
  <c r="R13" i="8"/>
  <c r="R12" i="8"/>
  <c r="R11" i="8"/>
  <c r="R10" i="8"/>
  <c r="R9" i="8"/>
  <c r="R8" i="8"/>
  <c r="R7" i="8"/>
  <c r="R6" i="8"/>
  <c r="R5" i="8"/>
  <c r="R4" i="8"/>
  <c r="R3" i="8"/>
  <c r="R2" i="8"/>
  <c r="L73" i="5"/>
  <c r="L68" i="5"/>
  <c r="L69" i="5"/>
  <c r="L67" i="5"/>
  <c r="L71" i="5"/>
  <c r="L72" i="5"/>
  <c r="L70" i="5"/>
  <c r="L66" i="5"/>
  <c r="L65" i="5"/>
  <c r="L64" i="5"/>
  <c r="L63" i="5"/>
  <c r="L62" i="5"/>
  <c r="L61" i="5"/>
  <c r="L60" i="5"/>
  <c r="L59" i="5"/>
  <c r="L58" i="5"/>
  <c r="L57" i="5"/>
  <c r="L56" i="5"/>
  <c r="L55" i="5"/>
  <c r="L54" i="5"/>
  <c r="L53" i="5"/>
  <c r="L52" i="5"/>
  <c r="L51" i="5"/>
  <c r="L50" i="5"/>
  <c r="L49" i="5"/>
  <c r="L48" i="5"/>
  <c r="L47" i="5"/>
  <c r="L46" i="5"/>
  <c r="L45" i="5"/>
  <c r="L44" i="5"/>
  <c r="L43" i="5"/>
  <c r="L42" i="5"/>
  <c r="L41" i="5"/>
  <c r="L40" i="5"/>
  <c r="L39" i="5"/>
  <c r="L38" i="5"/>
  <c r="L37" i="5"/>
  <c r="L36" i="5"/>
  <c r="L35" i="5"/>
  <c r="L34" i="5"/>
  <c r="L33" i="5"/>
  <c r="L32" i="5"/>
  <c r="L31" i="5"/>
  <c r="L30" i="5"/>
  <c r="L29" i="5"/>
  <c r="L28" i="5"/>
  <c r="L27" i="5"/>
  <c r="L26" i="5"/>
  <c r="L25" i="5"/>
  <c r="L24" i="5"/>
  <c r="L23" i="5"/>
  <c r="L22" i="5"/>
  <c r="L21" i="5"/>
  <c r="L20" i="5"/>
  <c r="L19" i="5"/>
  <c r="L18" i="5"/>
  <c r="L17" i="5"/>
  <c r="L16" i="5"/>
  <c r="L15" i="5"/>
  <c r="L14" i="5"/>
  <c r="L13" i="5"/>
  <c r="L12" i="5"/>
  <c r="L11" i="5"/>
  <c r="L9" i="5"/>
  <c r="L8" i="5"/>
  <c r="L7" i="5"/>
  <c r="L6" i="5"/>
  <c r="L5" i="5"/>
  <c r="L4" i="5"/>
  <c r="L3" i="5"/>
  <c r="L2" i="5"/>
</calcChain>
</file>

<file path=xl/sharedStrings.xml><?xml version="1.0" encoding="utf-8"?>
<sst xmlns="http://schemas.openxmlformats.org/spreadsheetml/2006/main" count="14210" uniqueCount="6392">
  <si>
    <t>dev</t>
  </si>
  <si>
    <t>increase</t>
  </si>
  <si>
    <t>decrease</t>
  </si>
  <si>
    <t xml:space="preserve"> mixed</t>
  </si>
  <si>
    <t>mup-4</t>
  </si>
  <si>
    <t xml:space="preserve">sqv-6 </t>
  </si>
  <si>
    <t xml:space="preserve">tln-1 </t>
  </si>
  <si>
    <t>dpy-3</t>
  </si>
  <si>
    <t>let-805</t>
  </si>
  <si>
    <t>hda-1</t>
  </si>
  <si>
    <t xml:space="preserve">unc-112 </t>
  </si>
  <si>
    <t xml:space="preserve">tpst-1 </t>
  </si>
  <si>
    <t>lec-2</t>
  </si>
  <si>
    <t>col-126</t>
  </si>
  <si>
    <t>pat-10</t>
  </si>
  <si>
    <t>clec-182</t>
  </si>
  <si>
    <t>noah-2</t>
  </si>
  <si>
    <t>col-98</t>
  </si>
  <si>
    <t>rack-1</t>
  </si>
  <si>
    <t>dpy-10</t>
  </si>
  <si>
    <t>T05E7.1</t>
  </si>
  <si>
    <t>nas-22</t>
  </si>
  <si>
    <t>mig-6</t>
  </si>
  <si>
    <t>sec-23</t>
  </si>
  <si>
    <t>col-73</t>
  </si>
  <si>
    <t>epi-1</t>
  </si>
  <si>
    <t>icd-2</t>
  </si>
  <si>
    <t>lam-2</t>
  </si>
  <si>
    <t>pan-1</t>
  </si>
  <si>
    <t>Lgg-1</t>
  </si>
  <si>
    <t>nekl-2</t>
  </si>
  <si>
    <t>git-1</t>
  </si>
  <si>
    <t>T19A5.3</t>
  </si>
  <si>
    <t>cuti-1</t>
  </si>
  <si>
    <t>pat-3</t>
  </si>
  <si>
    <t>Y71G12B.11</t>
  </si>
  <si>
    <t>val 3</t>
  </si>
  <si>
    <t>F10</t>
  </si>
  <si>
    <t>ptr-4</t>
  </si>
  <si>
    <t>C47E8.7</t>
  </si>
  <si>
    <t>E10</t>
  </si>
  <si>
    <t>F52B5.2</t>
  </si>
  <si>
    <t>F54C1.7</t>
  </si>
  <si>
    <t>E6</t>
  </si>
  <si>
    <t>lpin-1</t>
  </si>
  <si>
    <t>K04D7.1</t>
  </si>
  <si>
    <t>C5</t>
  </si>
  <si>
    <t>Bli-3</t>
  </si>
  <si>
    <t>C37C3.6</t>
  </si>
  <si>
    <t>val 1</t>
  </si>
  <si>
    <t>G3</t>
  </si>
  <si>
    <t>paf-1</t>
  </si>
  <si>
    <t>K08C7.3</t>
  </si>
  <si>
    <t>H8</t>
  </si>
  <si>
    <t>sams-1</t>
  </si>
  <si>
    <t>C54D1.5</t>
  </si>
  <si>
    <t>H10</t>
  </si>
  <si>
    <t>next step for Dev.</t>
  </si>
  <si>
    <t>lgg-1</t>
  </si>
  <si>
    <t>val1</t>
  </si>
  <si>
    <t>A7</t>
  </si>
  <si>
    <t>re-assess from D1 on 6cm plates</t>
  </si>
  <si>
    <t>F14F3.2</t>
  </si>
  <si>
    <t xml:space="preserve">val3 </t>
  </si>
  <si>
    <t>F2</t>
  </si>
  <si>
    <t>put D1 animals on RNAI</t>
  </si>
  <si>
    <t>let them feed for 2 days</t>
  </si>
  <si>
    <t>on 2nd day HS 1h 33C</t>
  </si>
  <si>
    <t>24h after Score GFP</t>
  </si>
  <si>
    <t>sqv-6</t>
  </si>
  <si>
    <t>Is an ortholog of human XYLT1 (xylosyltransferase 1) and XYLT2 (xylosyltransferase 2). Exhibits protein xylosyltransferase activity. Is involved in several processes, including UDP-D-xylose metabolic process; glycosaminoglycan biosynthetic process; and oviposition.</t>
  </si>
  <si>
    <t>tln-1</t>
  </si>
  <si>
    <t xml:space="preserve">Is an ortholog of human TLN2 (talin 2). Is predicted to have actin filament binding activity. Is involved in negative regulation of epidermal growth factor receptor signaling pathway; regulation of vulval development; and vulval cell fate specification. Localizes to the basement membrane; contractile fiber; and lateral plasma membrane. Is expressed in DTC; uterine epithelial cell; and vulval cell. </t>
  </si>
  <si>
    <t>tpst-1</t>
  </si>
  <si>
    <t>Exhibits protein-tyrosine sulfotransferase activity. Is involved in several processes, including collagen metabolic process; cuticle development involved in collagen and cuticulin-based cuticle molting cycle; and peptidyl-tyrosine sulfation. Localizes to the trans-Golgi network. Is expressed in head neurons and the hypodermis.</t>
  </si>
  <si>
    <t>ALZ 1</t>
  </si>
  <si>
    <t>n assessment plate</t>
  </si>
  <si>
    <t>A</t>
  </si>
  <si>
    <t>L4440</t>
  </si>
  <si>
    <t>C18E9.6</t>
  </si>
  <si>
    <t>R13H8.1</t>
  </si>
  <si>
    <t>F20G4.3</t>
  </si>
  <si>
    <t>C42D8.8</t>
  </si>
  <si>
    <t>F35H12.3</t>
  </si>
  <si>
    <t>T21E3.3</t>
  </si>
  <si>
    <t>F15C11.2</t>
  </si>
  <si>
    <t>F29D11.1</t>
  </si>
  <si>
    <t>C32E8.10</t>
  </si>
  <si>
    <t>F58G6.1</t>
  </si>
  <si>
    <t>F59G1.3</t>
  </si>
  <si>
    <t>10x</t>
  </si>
  <si>
    <t>Method:</t>
  </si>
  <si>
    <t>Per repeated experiment, plates were assessed twice, once by VB and once by EJ, blind to eachothers and previous scoring.</t>
  </si>
  <si>
    <t>every plate has been tested at least 5 times, so 10 scores per plate</t>
  </si>
  <si>
    <t xml:space="preserve">wells are scored for increased or decreased GFP intensity inside the animals, 24h after heatshock, </t>
  </si>
  <si>
    <t>heatshock at 33C as young adults</t>
  </si>
  <si>
    <t>B</t>
  </si>
  <si>
    <t>B0350.2</t>
  </si>
  <si>
    <t>DY3.2</t>
  </si>
  <si>
    <t>F10D11.1</t>
  </si>
  <si>
    <t>M7.5</t>
  </si>
  <si>
    <t>Daf-16</t>
  </si>
  <si>
    <t>T27C10.6</t>
  </si>
  <si>
    <t xml:space="preserve">T23H2.5 </t>
  </si>
  <si>
    <t>C27C12.2</t>
  </si>
  <si>
    <t>GFP</t>
  </si>
  <si>
    <t>Y110A7A.3</t>
  </si>
  <si>
    <t>F29B9.6</t>
  </si>
  <si>
    <t>K12C11.4</t>
  </si>
  <si>
    <t>Plates were scored on paper, after which the excel file as on the left was updated.</t>
  </si>
  <si>
    <t xml:space="preserve">Chosen color indications </t>
  </si>
  <si>
    <t>red</t>
  </si>
  <si>
    <t>less GFP expression compared to empty vector L4440</t>
  </si>
  <si>
    <t>green</t>
  </si>
  <si>
    <t>more GFP expression compared to empty vector L4440</t>
  </si>
  <si>
    <t>gray</t>
  </si>
  <si>
    <t>missing data; e.g. no food, or contaminated food, well too wet and worms were swimming..</t>
  </si>
  <si>
    <t>C</t>
  </si>
  <si>
    <t>M02A10.3</t>
  </si>
  <si>
    <t>R12H7.2</t>
  </si>
  <si>
    <t>F44G4.4</t>
  </si>
  <si>
    <t>M117.2</t>
  </si>
  <si>
    <t xml:space="preserve">F10C1.2 </t>
  </si>
  <si>
    <t>B0412.2</t>
  </si>
  <si>
    <t xml:space="preserve">H17B01.1 </t>
  </si>
  <si>
    <t>C18E3.8</t>
  </si>
  <si>
    <t>K07E3.3</t>
  </si>
  <si>
    <t>T23B3.2</t>
  </si>
  <si>
    <t>Skn-1</t>
  </si>
  <si>
    <t>T23H2.2</t>
  </si>
  <si>
    <t>blue</t>
  </si>
  <si>
    <t>developmental delay</t>
  </si>
  <si>
    <t>D</t>
  </si>
  <si>
    <t>F46C3.1</t>
  </si>
  <si>
    <t>C36B7.6</t>
  </si>
  <si>
    <t>F41B5.4</t>
  </si>
  <si>
    <t>H04M03.1</t>
  </si>
  <si>
    <t>K10B3.8</t>
  </si>
  <si>
    <t>T22G5.2</t>
  </si>
  <si>
    <t>Y47D3B.7</t>
  </si>
  <si>
    <t>C34E10.7</t>
  </si>
  <si>
    <t>F14F3.1</t>
  </si>
  <si>
    <t>Y18D10A.5</t>
  </si>
  <si>
    <t>E</t>
  </si>
  <si>
    <t>T07A9.6</t>
  </si>
  <si>
    <t>F01G12.5</t>
  </si>
  <si>
    <t>C44C1.3</t>
  </si>
  <si>
    <t>K07A9.2</t>
  </si>
  <si>
    <t>W06A7.3</t>
  </si>
  <si>
    <t>R148.6</t>
  </si>
  <si>
    <t>C02C6.1</t>
  </si>
  <si>
    <t>B0272.1</t>
  </si>
  <si>
    <t>F42G9.9</t>
  </si>
  <si>
    <t>Y110A7A.10</t>
  </si>
  <si>
    <t>C12D8.10</t>
  </si>
  <si>
    <t xml:space="preserve">T23G5.5 </t>
  </si>
  <si>
    <t>F</t>
  </si>
  <si>
    <t xml:space="preserve">F52E10.5 </t>
  </si>
  <si>
    <t>Daf-2</t>
  </si>
  <si>
    <t xml:space="preserve">F10C1.7 </t>
  </si>
  <si>
    <t xml:space="preserve">W10C8.2 </t>
  </si>
  <si>
    <t xml:space="preserve">F26D10.3 </t>
  </si>
  <si>
    <t>C12C8.1</t>
  </si>
  <si>
    <t>F43E2.8</t>
  </si>
  <si>
    <t xml:space="preserve">F35H10.4 </t>
  </si>
  <si>
    <t xml:space="preserve">F38E9.2 </t>
  </si>
  <si>
    <t>Empty well</t>
  </si>
  <si>
    <t xml:space="preserve">T11F8.3 </t>
  </si>
  <si>
    <t>F02A9.6</t>
  </si>
  <si>
    <t>G</t>
  </si>
  <si>
    <t xml:space="preserve">T13F2.8 </t>
  </si>
  <si>
    <t xml:space="preserve">F53H8.1 </t>
  </si>
  <si>
    <t xml:space="preserve">T05G5.3 </t>
  </si>
  <si>
    <t xml:space="preserve">R07E4.4 </t>
  </si>
  <si>
    <t xml:space="preserve">F28H6.1 </t>
  </si>
  <si>
    <t xml:space="preserve">W10G6.2 </t>
  </si>
  <si>
    <t xml:space="preserve">Y48B6A.4 </t>
  </si>
  <si>
    <t xml:space="preserve">Y73B6BL.7 </t>
  </si>
  <si>
    <t>Col-120</t>
  </si>
  <si>
    <t xml:space="preserve">R05H10.6 </t>
  </si>
  <si>
    <t xml:space="preserve">K08E5.3 </t>
  </si>
  <si>
    <t>W10G6.3</t>
  </si>
  <si>
    <t>H</t>
  </si>
  <si>
    <t>K07D8.1</t>
  </si>
  <si>
    <t xml:space="preserve">T04C12.6 </t>
  </si>
  <si>
    <t>T04C12.4</t>
  </si>
  <si>
    <t>Col-144</t>
  </si>
  <si>
    <t>M03F4.2</t>
  </si>
  <si>
    <t xml:space="preserve">T25C8.2 </t>
  </si>
  <si>
    <t xml:space="preserve">K01G5.7 </t>
  </si>
  <si>
    <t xml:space="preserve">C36E8.5 </t>
  </si>
  <si>
    <t xml:space="preserve">K05B2.3 </t>
  </si>
  <si>
    <t xml:space="preserve">M6.1 </t>
  </si>
  <si>
    <t xml:space="preserve">R04E5.10 </t>
  </si>
  <si>
    <t xml:space="preserve">F25E2.4 </t>
  </si>
  <si>
    <t>ALZ 2</t>
  </si>
  <si>
    <t xml:space="preserve">K04H4.1 </t>
  </si>
  <si>
    <t>F56H11.1</t>
  </si>
  <si>
    <t xml:space="preserve">F54F3.1 </t>
  </si>
  <si>
    <t xml:space="preserve">ZC101.2 </t>
  </si>
  <si>
    <t xml:space="preserve">M01D7.7 </t>
  </si>
  <si>
    <t xml:space="preserve">K03B8.9 </t>
  </si>
  <si>
    <t xml:space="preserve">F29G9.4 </t>
  </si>
  <si>
    <t xml:space="preserve">F11A1.3 </t>
  </si>
  <si>
    <t>T05G5.3</t>
  </si>
  <si>
    <t>F43C1.2</t>
  </si>
  <si>
    <t>K08B4.1</t>
  </si>
  <si>
    <t>B0304.1</t>
  </si>
  <si>
    <t>F56G4.3</t>
  </si>
  <si>
    <t>C18D1.3</t>
  </si>
  <si>
    <t>B0025.1</t>
  </si>
  <si>
    <t>F38B2.1</t>
  </si>
  <si>
    <t>C36B1.1</t>
  </si>
  <si>
    <t>T14G10.6</t>
  </si>
  <si>
    <t>ZK520.4</t>
  </si>
  <si>
    <t>F53C3.3</t>
  </si>
  <si>
    <t>D2045.6</t>
  </si>
  <si>
    <t>B0281.5</t>
  </si>
  <si>
    <t>R10E4.2</t>
  </si>
  <si>
    <t>ZK637.8</t>
  </si>
  <si>
    <t>ZK84.1</t>
  </si>
  <si>
    <t>M110.5</t>
  </si>
  <si>
    <t xml:space="preserve">T20D3.7 </t>
  </si>
  <si>
    <t>C48D1.2</t>
  </si>
  <si>
    <t>F17E5.1</t>
  </si>
  <si>
    <t>F54E2.3</t>
  </si>
  <si>
    <t xml:space="preserve">F54E2.3 </t>
  </si>
  <si>
    <t>F26F12.7</t>
  </si>
  <si>
    <t>W04C9.1</t>
  </si>
  <si>
    <t>F12B6.1</t>
  </si>
  <si>
    <t>C45E1.1</t>
  </si>
  <si>
    <t>Y44E3A.4</t>
  </si>
  <si>
    <t>T28F2.5</t>
  </si>
  <si>
    <t>T03F1.5</t>
  </si>
  <si>
    <t>C34G6.4</t>
  </si>
  <si>
    <t>F56F4.6</t>
  </si>
  <si>
    <t>F26B1.5</t>
  </si>
  <si>
    <t>D2092.3</t>
  </si>
  <si>
    <t>R06C7.10</t>
  </si>
  <si>
    <t>F07A5.3</t>
  </si>
  <si>
    <t>C26C6.7</t>
  </si>
  <si>
    <t>D2030.8</t>
  </si>
  <si>
    <t>F55D12.4</t>
  </si>
  <si>
    <t>C54G4.4</t>
  </si>
  <si>
    <t>C09H6.2</t>
  </si>
  <si>
    <t>F16D3.7</t>
  </si>
  <si>
    <t>K02B12.1</t>
  </si>
  <si>
    <t>T01H8.1</t>
  </si>
  <si>
    <t>DY3.3</t>
  </si>
  <si>
    <t>C31H5.3</t>
  </si>
  <si>
    <t>T22H2.6</t>
  </si>
  <si>
    <t>Y53C10A.9</t>
  </si>
  <si>
    <t>B0281.8</t>
  </si>
  <si>
    <t>C01B12.2</t>
  </si>
  <si>
    <t>C32B5.7</t>
  </si>
  <si>
    <t>F56D12.4</t>
  </si>
  <si>
    <t>ZK1240.3</t>
  </si>
  <si>
    <t>ZK1240.6</t>
  </si>
  <si>
    <t>F02E11.1</t>
  </si>
  <si>
    <t>F39E9.4</t>
  </si>
  <si>
    <t>B0304.3</t>
  </si>
  <si>
    <t>M03A1.1</t>
  </si>
  <si>
    <t>C56E6.1</t>
  </si>
  <si>
    <t>C18H9.8</t>
  </si>
  <si>
    <t>F41G3.12</t>
  </si>
  <si>
    <t>E04F6.11</t>
  </si>
  <si>
    <t>C28F5.4</t>
  </si>
  <si>
    <t>DH11.3</t>
  </si>
  <si>
    <t>F33H1.2</t>
  </si>
  <si>
    <t>T01E8.3</t>
  </si>
  <si>
    <t>T09F3.3</t>
  </si>
  <si>
    <t>C52A11.2</t>
  </si>
  <si>
    <t>ZK20.6</t>
  </si>
  <si>
    <t>B0491.8</t>
  </si>
  <si>
    <t>F13D12.7</t>
  </si>
  <si>
    <t>T27D12.2</t>
  </si>
  <si>
    <t>F54F11.2</t>
  </si>
  <si>
    <t>Y54G11A.5</t>
  </si>
  <si>
    <t>R06A4.10</t>
  </si>
  <si>
    <t>K10H10.2</t>
  </si>
  <si>
    <t>C36A4.3</t>
  </si>
  <si>
    <t>ALZ 3</t>
  </si>
  <si>
    <t>C38D4.6</t>
  </si>
  <si>
    <t>C16A3.3</t>
  </si>
  <si>
    <t>T26A5.1</t>
  </si>
  <si>
    <t>F08F8.2</t>
  </si>
  <si>
    <t>ZK783.1</t>
  </si>
  <si>
    <t>C02C2.3</t>
  </si>
  <si>
    <t>F54H12.1</t>
  </si>
  <si>
    <t>F09G8.4</t>
  </si>
  <si>
    <t>PAR2.3</t>
  </si>
  <si>
    <t>F44E2.4</t>
  </si>
  <si>
    <t>R107.8</t>
  </si>
  <si>
    <t>12x</t>
  </si>
  <si>
    <t>C38C10.1</t>
  </si>
  <si>
    <t>Y75B8A.5</t>
  </si>
  <si>
    <t>Y51A2D.19</t>
  </si>
  <si>
    <t>F45G2.2</t>
  </si>
  <si>
    <t>F53H4.5</t>
  </si>
  <si>
    <t>C44H4.2</t>
  </si>
  <si>
    <t>C40C9.2</t>
  </si>
  <si>
    <t>F42G8.8</t>
  </si>
  <si>
    <t>F17E9.8</t>
  </si>
  <si>
    <t>C28D4.1</t>
  </si>
  <si>
    <t>R11A8.4</t>
  </si>
  <si>
    <t>K01A6.2</t>
  </si>
  <si>
    <t>F11A10.3</t>
  </si>
  <si>
    <t>C42C1.2</t>
  </si>
  <si>
    <t>F19B6.4</t>
  </si>
  <si>
    <t>T04A11.6</t>
  </si>
  <si>
    <t>K08E7.9</t>
  </si>
  <si>
    <t>C26H9A.1</t>
  </si>
  <si>
    <t>F09E8.7</t>
  </si>
  <si>
    <t>W02A2.5</t>
  </si>
  <si>
    <t>Y57G11B.3</t>
  </si>
  <si>
    <t>Y57G11C.1</t>
  </si>
  <si>
    <t>F38C2.2</t>
  </si>
  <si>
    <t>R02C2.4</t>
  </si>
  <si>
    <t>Y39D8C.1</t>
  </si>
  <si>
    <t>T02B11.7</t>
  </si>
  <si>
    <t>R09B5.11</t>
  </si>
  <si>
    <t>K04F1.15</t>
  </si>
  <si>
    <t>F41B5.3</t>
  </si>
  <si>
    <t>Y45G12B.1</t>
  </si>
  <si>
    <t>F37B4.2</t>
  </si>
  <si>
    <t>F59D6.3</t>
  </si>
  <si>
    <t>R08E5.2</t>
  </si>
  <si>
    <t>R08F11.7</t>
  </si>
  <si>
    <t>K07C6.3</t>
  </si>
  <si>
    <t>F13A2.8</t>
  </si>
  <si>
    <t>C18C4.2</t>
  </si>
  <si>
    <t>F44E7.4</t>
  </si>
  <si>
    <t>F46E10.8</t>
  </si>
  <si>
    <t>T10H9.2</t>
  </si>
  <si>
    <t>T15B7.2</t>
  </si>
  <si>
    <t>C03G6.18</t>
  </si>
  <si>
    <t>R13D7.7</t>
  </si>
  <si>
    <t>C12D5.7</t>
  </si>
  <si>
    <t>C26F1.2</t>
  </si>
  <si>
    <t>F58G4.1</t>
  </si>
  <si>
    <t>F21F8.3</t>
  </si>
  <si>
    <t>F21F8.4</t>
  </si>
  <si>
    <t>T18H9.2</t>
  </si>
  <si>
    <t>F44A2.3</t>
  </si>
  <si>
    <t>F36D4.3</t>
  </si>
  <si>
    <t>K09G1.4</t>
  </si>
  <si>
    <t>B0331.1</t>
  </si>
  <si>
    <t>C50H2.1</t>
  </si>
  <si>
    <t>T07C12.9</t>
  </si>
  <si>
    <t>T06E8.1</t>
  </si>
  <si>
    <t>T04C12.5</t>
  </si>
  <si>
    <t>T02E9.3</t>
  </si>
  <si>
    <t>C52E4.2</t>
  </si>
  <si>
    <t>R07B7.13</t>
  </si>
  <si>
    <t>C13C4.2</t>
  </si>
  <si>
    <t>C13C4.3</t>
  </si>
  <si>
    <t>C27A7.3</t>
  </si>
  <si>
    <t>K12F2.1</t>
  </si>
  <si>
    <t>C15C8.4</t>
  </si>
  <si>
    <t>T22G5.6</t>
  </si>
  <si>
    <t>C54G10.2</t>
  </si>
  <si>
    <t>Y70C5C.1</t>
  </si>
  <si>
    <t>Y102A5A.1</t>
  </si>
  <si>
    <t>C47A10.1</t>
  </si>
  <si>
    <t>ZK384.3</t>
  </si>
  <si>
    <t>F53F8.1</t>
  </si>
  <si>
    <t>F38A6.3</t>
  </si>
  <si>
    <t>F57C12.4</t>
  </si>
  <si>
    <t>F57C12.5</t>
  </si>
  <si>
    <t>ALZ 4</t>
  </si>
  <si>
    <t>F02G3.1</t>
  </si>
  <si>
    <t>M02A10.2</t>
  </si>
  <si>
    <t>C52B11.3</t>
  </si>
  <si>
    <t>C14E2.2</t>
  </si>
  <si>
    <t>F53H8.3</t>
  </si>
  <si>
    <t>T10H10.1</t>
  </si>
  <si>
    <t>ZK563.1</t>
  </si>
  <si>
    <t>R11G1.1</t>
  </si>
  <si>
    <t>F20B6.3</t>
  </si>
  <si>
    <t>F15A8.5</t>
  </si>
  <si>
    <t>K10C2.3</t>
  </si>
  <si>
    <t>?</t>
  </si>
  <si>
    <t>T14E8.3</t>
  </si>
  <si>
    <t>K11G12.4</t>
  </si>
  <si>
    <t>K11G12.7</t>
  </si>
  <si>
    <t>R03E9.4</t>
  </si>
  <si>
    <t>C54D1.1</t>
  </si>
  <si>
    <t>F46H5.7</t>
  </si>
  <si>
    <t>C54D2.4</t>
  </si>
  <si>
    <t>K07E3.4</t>
  </si>
  <si>
    <t>C28G1.2</t>
  </si>
  <si>
    <t>D1073.1</t>
  </si>
  <si>
    <t>C43C3.1</t>
  </si>
  <si>
    <t>F21G4.2</t>
  </si>
  <si>
    <t>F31B12.1</t>
  </si>
  <si>
    <t>T21E8.1</t>
  </si>
  <si>
    <t>T21E8.2</t>
  </si>
  <si>
    <t>ZK455.7</t>
  </si>
  <si>
    <t>F42E11.1</t>
  </si>
  <si>
    <t>C15A7.1</t>
  </si>
  <si>
    <t>F22E10.1</t>
  </si>
  <si>
    <t>F22E10.2</t>
  </si>
  <si>
    <t>F22E10.3</t>
  </si>
  <si>
    <t>s</t>
  </si>
  <si>
    <t>K11E4.3</t>
  </si>
  <si>
    <t>F14F4.3</t>
  </si>
  <si>
    <t>H13N06.6</t>
  </si>
  <si>
    <t>E03G2.2</t>
  </si>
  <si>
    <t>B0395.2</t>
  </si>
  <si>
    <t>C06G1.1</t>
  </si>
  <si>
    <t>T01C8.4</t>
  </si>
  <si>
    <t>T25G12.2</t>
  </si>
  <si>
    <t>T25G12.7</t>
  </si>
  <si>
    <t>F10D7.5</t>
  </si>
  <si>
    <t>F11C7.4</t>
  </si>
  <si>
    <t>F28C1.2</t>
  </si>
  <si>
    <t>T12C9.1</t>
  </si>
  <si>
    <t>M03E7.4</t>
  </si>
  <si>
    <t>ZK813.5</t>
  </si>
  <si>
    <t>Y73B6BL.42</t>
  </si>
  <si>
    <t>Y108G3AL.7</t>
  </si>
  <si>
    <t>D2062.12</t>
  </si>
  <si>
    <t>Y73B6BL.13</t>
  </si>
  <si>
    <t>Y57E12B.3</t>
  </si>
  <si>
    <t>ZC504.2</t>
  </si>
  <si>
    <t>C28G1.5</t>
  </si>
  <si>
    <t>R07B7.16</t>
  </si>
  <si>
    <t>ZK1240.8</t>
  </si>
  <si>
    <t>Y54E10BR.7</t>
  </si>
  <si>
    <t>Y43F8C.12</t>
  </si>
  <si>
    <t>T01C3.10</t>
  </si>
  <si>
    <t>T18D3.4</t>
  </si>
  <si>
    <t>F56C4.3</t>
  </si>
  <si>
    <t>Y54F10AM.5</t>
  </si>
  <si>
    <t>T02B11.8</t>
  </si>
  <si>
    <t>Y38C9B.1</t>
  </si>
  <si>
    <t>M6.3</t>
  </si>
  <si>
    <t>K07F5.16</t>
  </si>
  <si>
    <t>R102.9</t>
  </si>
  <si>
    <t>Y18D10A.3</t>
  </si>
  <si>
    <t>Y5H2B.5</t>
  </si>
  <si>
    <t>ZK1240.5</t>
  </si>
  <si>
    <t>ZK863.9</t>
  </si>
  <si>
    <t>Y40B10A.8</t>
  </si>
  <si>
    <t>Y39B6A.22</t>
  </si>
  <si>
    <t>Y39B6A.24</t>
  </si>
  <si>
    <t>Y32G9A.4</t>
  </si>
  <si>
    <t>Y39B6A.23</t>
  </si>
  <si>
    <t>Y38C1AA.11</t>
  </si>
  <si>
    <t>Y46E12BL.1</t>
  </si>
  <si>
    <t>Y71H2AM.25</t>
  </si>
  <si>
    <t>ZK697.8</t>
  </si>
  <si>
    <t>Y48E1B.16</t>
  </si>
  <si>
    <t>Y50E8A.7</t>
  </si>
  <si>
    <t>ZK1320.4</t>
  </si>
  <si>
    <t>Y76A2B.6</t>
  </si>
  <si>
    <t>ZC373.1</t>
  </si>
  <si>
    <t>ALZ 5</t>
  </si>
  <si>
    <t>C03B1.13</t>
  </si>
  <si>
    <t>C28G1.6</t>
  </si>
  <si>
    <t>ZK180.4</t>
  </si>
  <si>
    <t>F56C9.1</t>
  </si>
  <si>
    <t>F55F3.1</t>
  </si>
  <si>
    <t>CC8.a</t>
  </si>
  <si>
    <t>F52D10.3</t>
  </si>
  <si>
    <t>C47B2.4</t>
  </si>
  <si>
    <t>F29F11.6</t>
  </si>
  <si>
    <t>W02F12.5</t>
  </si>
  <si>
    <t>LLC1.3</t>
  </si>
  <si>
    <t>YA tiny, super short and fat half dumpy size. Laying eggs.</t>
  </si>
  <si>
    <t>some increase some decrease</t>
  </si>
  <si>
    <t>F26E4.1</t>
  </si>
  <si>
    <t>F49B2.5</t>
  </si>
  <si>
    <t>R107.7</t>
  </si>
  <si>
    <t>ZC53.7</t>
  </si>
  <si>
    <t>R07E5.2</t>
  </si>
  <si>
    <t>T11B7.3</t>
  </si>
  <si>
    <t>F55A12.4</t>
  </si>
  <si>
    <t>F54F3.3</t>
  </si>
  <si>
    <t>T06D8.3</t>
  </si>
  <si>
    <t>C14F11.1</t>
  </si>
  <si>
    <t>F47G4.3</t>
  </si>
  <si>
    <t>T02G5.7</t>
  </si>
  <si>
    <t>T03D8.1b</t>
  </si>
  <si>
    <t>Y39B6B.g</t>
  </si>
  <si>
    <t>C28C12.5</t>
  </si>
  <si>
    <t>F25G6.3</t>
  </si>
  <si>
    <t>T25B6.2</t>
  </si>
  <si>
    <t>ZK484.2</t>
  </si>
  <si>
    <t>Y75B12B.6</t>
  </si>
  <si>
    <t>T22H6.2</t>
  </si>
  <si>
    <t>AAB21850</t>
  </si>
  <si>
    <t>BAA77765</t>
  </si>
  <si>
    <t>AAC82328</t>
  </si>
  <si>
    <t>CAA33327</t>
  </si>
  <si>
    <t>CAA33320</t>
  </si>
  <si>
    <t>AAD03689</t>
  </si>
  <si>
    <t>AAB48299</t>
  </si>
  <si>
    <t>CAA74394</t>
  </si>
  <si>
    <t>CAA51446</t>
  </si>
  <si>
    <t>AAD12252</t>
  </si>
  <si>
    <t>CAA67197</t>
  </si>
  <si>
    <t>AAC06337</t>
  </si>
  <si>
    <t>AAD30115</t>
  </si>
  <si>
    <t>CAA82752</t>
  </si>
  <si>
    <t>AAD44756</t>
  </si>
  <si>
    <t>AAD03684</t>
  </si>
  <si>
    <t>AAC14017</t>
  </si>
  <si>
    <t>AAC14016</t>
  </si>
  <si>
    <t>AAA96983</t>
  </si>
  <si>
    <t>AAC14022</t>
  </si>
  <si>
    <t>AAC98095</t>
  </si>
  <si>
    <t>AAD48771</t>
  </si>
  <si>
    <t>AAA28002</t>
  </si>
  <si>
    <t>AAC15827</t>
  </si>
  <si>
    <t>CAA30857</t>
  </si>
  <si>
    <t>CAA84428</t>
  </si>
  <si>
    <t>Y5F2A.4</t>
  </si>
  <si>
    <t>H02I12.8</t>
  </si>
  <si>
    <t>C33H5.14</t>
  </si>
  <si>
    <t>C08F8.2</t>
  </si>
  <si>
    <t>F23B12.8</t>
  </si>
  <si>
    <t>Y40B10A.h</t>
  </si>
  <si>
    <t>G_YK7584</t>
  </si>
  <si>
    <t>G_YK7564</t>
  </si>
  <si>
    <t>G_YK6811</t>
  </si>
  <si>
    <t>G_YK3802</t>
  </si>
  <si>
    <t>G_YK53</t>
  </si>
  <si>
    <t>G_YK8603</t>
  </si>
  <si>
    <t>G_YK8799</t>
  </si>
  <si>
    <t>G_yc702D5</t>
  </si>
  <si>
    <t>G_YK4662</t>
  </si>
  <si>
    <t>G_YK1924</t>
  </si>
  <si>
    <t>G_YK4377</t>
  </si>
  <si>
    <t>G_YK8483</t>
  </si>
  <si>
    <t>G_YK5125</t>
  </si>
  <si>
    <t>F44B9.9</t>
  </si>
  <si>
    <t>R01H2.4</t>
  </si>
  <si>
    <t>C29E4.7</t>
  </si>
  <si>
    <t>C16C10.10</t>
  </si>
  <si>
    <t>F42A10.3</t>
  </si>
  <si>
    <t>T28D6.9</t>
  </si>
  <si>
    <t>Y56A3A.3</t>
  </si>
  <si>
    <t>ZK632.8</t>
  </si>
  <si>
    <t>Y47D3A.15</t>
  </si>
  <si>
    <t>T05G5.6</t>
  </si>
  <si>
    <t>ALZ 6</t>
  </si>
  <si>
    <t>C54G6.f</t>
  </si>
  <si>
    <t>D2030.4</t>
  </si>
  <si>
    <t>F52C6.k</t>
  </si>
  <si>
    <t>Y51H1A.3a</t>
  </si>
  <si>
    <t>Y57G11C.12</t>
  </si>
  <si>
    <t>K08B4.6</t>
  </si>
  <si>
    <t>F26D10.12</t>
  </si>
  <si>
    <t>CAA54319</t>
  </si>
  <si>
    <t>CAA45773</t>
  </si>
  <si>
    <t>CAA78450</t>
  </si>
  <si>
    <t>CAA53080</t>
  </si>
  <si>
    <t>C06A1.1</t>
  </si>
  <si>
    <t>C02F4.2</t>
  </si>
  <si>
    <t>F15A2.6</t>
  </si>
  <si>
    <t>B0395.3</t>
  </si>
  <si>
    <t>T01C8.1</t>
  </si>
  <si>
    <t>C47D12.8</t>
  </si>
  <si>
    <t>T27E9.3</t>
  </si>
  <si>
    <t>M117.3</t>
  </si>
  <si>
    <t>F18C5.2</t>
  </si>
  <si>
    <t>C16A3.10</t>
  </si>
  <si>
    <t>K11H3.1</t>
  </si>
  <si>
    <t>F54G8.2</t>
  </si>
  <si>
    <t>C06E8.5</t>
  </si>
  <si>
    <t>F14F7.2</t>
  </si>
  <si>
    <t>F44B9.4</t>
  </si>
  <si>
    <t>G_YK1384</t>
  </si>
  <si>
    <t>G_YK7607</t>
  </si>
  <si>
    <t>F45G2.6</t>
  </si>
  <si>
    <t>C36A4.1</t>
  </si>
  <si>
    <t>F10F2.4</t>
  </si>
  <si>
    <t>Y50D7A.h</t>
  </si>
  <si>
    <t>Y53G8B.1</t>
  </si>
  <si>
    <t>T19C3.5</t>
  </si>
  <si>
    <t>Y47D3A.11</t>
  </si>
  <si>
    <t>Y50D7A.g</t>
  </si>
  <si>
    <t>Y75B8A.26</t>
  </si>
  <si>
    <t>T23F11.3</t>
  </si>
  <si>
    <t>C36A4.6</t>
  </si>
  <si>
    <t>C23G10.1</t>
  </si>
  <si>
    <t>C44F1.2</t>
  </si>
  <si>
    <t>F10E9.6</t>
  </si>
  <si>
    <t>C54C6.2</t>
  </si>
  <si>
    <t>K10F12.4</t>
  </si>
  <si>
    <t>C07G2.2b</t>
  </si>
  <si>
    <t>F37C12.7</t>
  </si>
  <si>
    <t>C48B4.4a</t>
  </si>
  <si>
    <t>C16C10.12</t>
  </si>
  <si>
    <t>C36A4.2</t>
  </si>
  <si>
    <t>F44B9.3</t>
  </si>
  <si>
    <t>F56F11.3</t>
  </si>
  <si>
    <t>Y42G9A.3</t>
  </si>
  <si>
    <t>W05G11.6</t>
  </si>
  <si>
    <t>H06I04.3b</t>
  </si>
  <si>
    <t>Y39A1B.3</t>
  </si>
  <si>
    <t>Y49E10.20</t>
  </si>
  <si>
    <t>Y47D3A.16</t>
  </si>
  <si>
    <t>W02D3.7</t>
  </si>
  <si>
    <t>C17D12.2</t>
  </si>
  <si>
    <t>F13G3.9</t>
  </si>
  <si>
    <t>T10B9.8</t>
  </si>
  <si>
    <t>C49C8.4</t>
  </si>
  <si>
    <t>F36A2.6</t>
  </si>
  <si>
    <t>W02D3.5</t>
  </si>
  <si>
    <t>K04F10.1</t>
  </si>
  <si>
    <t>T22C1.2</t>
  </si>
  <si>
    <t>Y45G12C.2</t>
  </si>
  <si>
    <t>W10D5.2</t>
  </si>
  <si>
    <t>Y71F9AL.5</t>
  </si>
  <si>
    <t>F52A8.4</t>
  </si>
  <si>
    <t>Y40B1A.4</t>
  </si>
  <si>
    <t>F33D11.3</t>
  </si>
  <si>
    <t>VF36H2L.1</t>
  </si>
  <si>
    <t>F23C8.8</t>
  </si>
  <si>
    <t>W09C3.6</t>
  </si>
  <si>
    <t>W05B5.3</t>
  </si>
  <si>
    <t>ZK849.1</t>
  </si>
  <si>
    <t>K07A3.1</t>
  </si>
  <si>
    <t>R06C1.2</t>
  </si>
  <si>
    <t>T07D10.2</t>
  </si>
  <si>
    <t>W10C8.1</t>
  </si>
  <si>
    <t>F13G3.1</t>
  </si>
  <si>
    <t>Y38C1BA.2</t>
  </si>
  <si>
    <t>Y42H9B.c</t>
  </si>
  <si>
    <t>C44E4.3</t>
  </si>
  <si>
    <t>K10C3.6</t>
  </si>
  <si>
    <t>ALZ 7</t>
  </si>
  <si>
    <t>Y17G9B.3</t>
  </si>
  <si>
    <t>Y61A9LA.m</t>
  </si>
  <si>
    <t>Y18D10A.15</t>
  </si>
  <si>
    <t>C34B7.3</t>
  </si>
  <si>
    <t>R06C7.3</t>
  </si>
  <si>
    <t>C04F12.3</t>
  </si>
  <si>
    <t>R05D11.1</t>
  </si>
  <si>
    <t>Y87G2A.6</t>
  </si>
  <si>
    <t>K02F2.b</t>
  </si>
  <si>
    <t>Y65B4BL.5</t>
  </si>
  <si>
    <t>R11A5.4</t>
  </si>
  <si>
    <t>ZC434.6</t>
  </si>
  <si>
    <t>Y4C6B.d</t>
  </si>
  <si>
    <t>Y15E3A.1</t>
  </si>
  <si>
    <t>F11E6.1</t>
  </si>
  <si>
    <t>C07E3.9</t>
  </si>
  <si>
    <t>C32B5.13</t>
  </si>
  <si>
    <t>F49E12.4</t>
  </si>
  <si>
    <t>D2089.2</t>
  </si>
  <si>
    <t>M110.3</t>
  </si>
  <si>
    <t>EEED8.3</t>
  </si>
  <si>
    <t>K02E7.10</t>
  </si>
  <si>
    <t>F54H5.4</t>
  </si>
  <si>
    <t>Y53C12C.1</t>
  </si>
  <si>
    <t>T10B9.3</t>
  </si>
  <si>
    <t>T09A5.3</t>
  </si>
  <si>
    <t>C06A8.1</t>
  </si>
  <si>
    <t>T10B9.5</t>
  </si>
  <si>
    <t>K02F6.9</t>
  </si>
  <si>
    <t>T10B9.7</t>
  </si>
  <si>
    <t>T05A8.4</t>
  </si>
  <si>
    <t>T10B9.10</t>
  </si>
  <si>
    <t>T10B9.1</t>
  </si>
  <si>
    <t>T10B9.2</t>
  </si>
  <si>
    <t>T05C12.2</t>
  </si>
  <si>
    <t>C33C12.8</t>
  </si>
  <si>
    <t>Y46G5A.31</t>
  </si>
  <si>
    <t>B0252.1</t>
  </si>
  <si>
    <t>K10B4.1</t>
  </si>
  <si>
    <t>F37B1.5</t>
  </si>
  <si>
    <t>T06D4.3</t>
  </si>
  <si>
    <t>F12E12.e</t>
  </si>
  <si>
    <t>F43C11.7</t>
  </si>
  <si>
    <t>C29H12.3</t>
  </si>
  <si>
    <t>T01D1.2b</t>
  </si>
  <si>
    <t>T02G5.8</t>
  </si>
  <si>
    <t>B0491.4</t>
  </si>
  <si>
    <t>F28A10.6</t>
  </si>
  <si>
    <t>R03D7.8</t>
  </si>
  <si>
    <t>F43E2.4</t>
  </si>
  <si>
    <t>F12A10.4</t>
  </si>
  <si>
    <t>R166.2</t>
  </si>
  <si>
    <t>ZK430.8</t>
  </si>
  <si>
    <t>C56E6.5</t>
  </si>
  <si>
    <t>C33C12.3</t>
  </si>
  <si>
    <t>C34F11.5</t>
  </si>
  <si>
    <t>F18A12.8</t>
  </si>
  <si>
    <t>R03D7.1</t>
  </si>
  <si>
    <t>T10B9.4</t>
  </si>
  <si>
    <t>VW02B12L.1</t>
  </si>
  <si>
    <t>C41C4.8</t>
  </si>
  <si>
    <t>F14B4.1</t>
  </si>
  <si>
    <t>R09H10.3</t>
  </si>
  <si>
    <t>ZK616.b</t>
  </si>
  <si>
    <t>F58F6.2</t>
  </si>
  <si>
    <t>C23H5.2</t>
  </si>
  <si>
    <t>F01G10.7</t>
  </si>
  <si>
    <t>C01F6.2</t>
  </si>
  <si>
    <t>F49E11.7</t>
  </si>
  <si>
    <t>F12F6.9</t>
  </si>
  <si>
    <t>C49A9.7</t>
  </si>
  <si>
    <t>C25G4.4</t>
  </si>
  <si>
    <t>F42A9.5</t>
  </si>
  <si>
    <t>F01G10.10</t>
  </si>
  <si>
    <t>C47E12.8</t>
  </si>
  <si>
    <t>C55C3.1</t>
  </si>
  <si>
    <t>Y37A1A.3</t>
  </si>
  <si>
    <t>F45E4.9</t>
  </si>
  <si>
    <t>F58H7.3</t>
  </si>
  <si>
    <t>C47A4.3</t>
  </si>
  <si>
    <t>T21D12.2</t>
  </si>
  <si>
    <t>ZC477.2</t>
  </si>
  <si>
    <t>Y55F3AM.9</t>
  </si>
  <si>
    <t>Y41E3.7</t>
  </si>
  <si>
    <t>C49C8.5</t>
  </si>
  <si>
    <t>C53B4.5</t>
  </si>
  <si>
    <t>ALZ 8</t>
  </si>
  <si>
    <t>F58G6.5</t>
  </si>
  <si>
    <t>F01D4.4</t>
  </si>
  <si>
    <t>F12F6.6</t>
  </si>
  <si>
    <t>F20D12.2</t>
  </si>
  <si>
    <t>AAA52203</t>
  </si>
  <si>
    <t>AAA97606</t>
  </si>
  <si>
    <t>CAA60157</t>
  </si>
  <si>
    <t>AAC47112</t>
  </si>
  <si>
    <t>AAC05308</t>
  </si>
  <si>
    <t>CAA78522</t>
  </si>
  <si>
    <t>AAB25489</t>
  </si>
  <si>
    <t xml:space="preserve"> </t>
  </si>
  <si>
    <t>CAA09234</t>
  </si>
  <si>
    <t>AAB39358</t>
  </si>
  <si>
    <t>AAA79337</t>
  </si>
  <si>
    <t>F56A4.3</t>
  </si>
  <si>
    <t>K07C11.3</t>
  </si>
  <si>
    <t>Y97E10AM.a</t>
  </si>
  <si>
    <t>F59A7.7</t>
  </si>
  <si>
    <t>ZC513.2</t>
  </si>
  <si>
    <t>C01B7.5</t>
  </si>
  <si>
    <t>T04H1.6</t>
  </si>
  <si>
    <t>T28A11.11</t>
  </si>
  <si>
    <t>F13A7.10</t>
  </si>
  <si>
    <t>Y105E8E.b</t>
  </si>
  <si>
    <t>F20D6.6</t>
  </si>
  <si>
    <t>F21A3.6</t>
  </si>
  <si>
    <t>F59A7.9</t>
  </si>
  <si>
    <t>F10D2.9</t>
  </si>
  <si>
    <t>C09H5.7</t>
  </si>
  <si>
    <t>F20D6.3</t>
  </si>
  <si>
    <t>C37H5.1</t>
  </si>
  <si>
    <t>C45H4.17</t>
  </si>
  <si>
    <t>C03G6.19</t>
  </si>
  <si>
    <t>F59D6.2</t>
  </si>
  <si>
    <t>R07B7.15</t>
  </si>
  <si>
    <t>F46B6.8</t>
  </si>
  <si>
    <t>C13C4.1</t>
  </si>
  <si>
    <t>K08F9.1</t>
  </si>
  <si>
    <t>ZK6.7</t>
  </si>
  <si>
    <t>R07B7.14</t>
  </si>
  <si>
    <t>Y80D3A.5</t>
  </si>
  <si>
    <t>Y39B6A.d</t>
  </si>
  <si>
    <t>B0213.11</t>
  </si>
  <si>
    <t>C18C4.1</t>
  </si>
  <si>
    <t>C15C8.3</t>
  </si>
  <si>
    <t>F53E10.2</t>
  </si>
  <si>
    <t>K05D4.4</t>
  </si>
  <si>
    <t>K07C6.2</t>
  </si>
  <si>
    <t>F14H3.10</t>
  </si>
  <si>
    <t>R08F11.3</t>
  </si>
  <si>
    <t>B0213.12</t>
  </si>
  <si>
    <t>T19B10.1</t>
  </si>
  <si>
    <t>B0213.16</t>
  </si>
  <si>
    <t>F28G4.1</t>
  </si>
  <si>
    <t>Y111B2G.a</t>
  </si>
  <si>
    <t>F44C8.1</t>
  </si>
  <si>
    <t>F41B5.7</t>
  </si>
  <si>
    <t>C25E10.2</t>
  </si>
  <si>
    <t>C50H11.15</t>
  </si>
  <si>
    <t>B0213.14</t>
  </si>
  <si>
    <t>F41F3.2</t>
  </si>
  <si>
    <t>C45H4.2</t>
  </si>
  <si>
    <t>Y49C4A.a</t>
  </si>
  <si>
    <t>Y17D7A.4</t>
  </si>
  <si>
    <t>F25G6.4</t>
  </si>
  <si>
    <t>Y38H6C.20</t>
  </si>
  <si>
    <t>K07C6.4</t>
  </si>
  <si>
    <t>B0222.4</t>
  </si>
  <si>
    <t>C02G6.1</t>
  </si>
  <si>
    <t>C25A6.b</t>
  </si>
  <si>
    <t>Y50E8A.16</t>
  </si>
  <si>
    <t>C10F3.2</t>
  </si>
  <si>
    <t>K04A8.5</t>
  </si>
  <si>
    <t>F20D6.4</t>
  </si>
  <si>
    <t>C05E4.3</t>
  </si>
  <si>
    <t>F28A12.4</t>
  </si>
  <si>
    <t>R11G11.14</t>
  </si>
  <si>
    <t>R04B5.4</t>
  </si>
  <si>
    <t>K07C6.5</t>
  </si>
  <si>
    <t>F25B4.6</t>
  </si>
  <si>
    <t>F09F3.5</t>
  </si>
  <si>
    <t>C35A11.4</t>
  </si>
  <si>
    <t>F55B12.5</t>
  </si>
  <si>
    <t>F26D11.11</t>
  </si>
  <si>
    <t>T08B1.1</t>
  </si>
  <si>
    <t>ALZ 9</t>
  </si>
  <si>
    <t>C27A7.1</t>
  </si>
  <si>
    <t>Y76A2B.3</t>
  </si>
  <si>
    <t>T16A9.4</t>
  </si>
  <si>
    <t>C33E10.10</t>
  </si>
  <si>
    <t>F15G10.2</t>
  </si>
  <si>
    <t>F49E2.4</t>
  </si>
  <si>
    <t>D1053.1</t>
  </si>
  <si>
    <t>F45B8.2</t>
  </si>
  <si>
    <t>F19H6.2</t>
  </si>
  <si>
    <t>R09F10.1</t>
  </si>
  <si>
    <t>F59F4.4</t>
  </si>
  <si>
    <t>F46C8.7</t>
  </si>
  <si>
    <t>F35C8.5</t>
  </si>
  <si>
    <t>C56E10.4</t>
  </si>
  <si>
    <t>F14F4.1</t>
  </si>
  <si>
    <t>K08H2.8</t>
  </si>
  <si>
    <t>E03G2.4</t>
  </si>
  <si>
    <t>F22A3.3</t>
  </si>
  <si>
    <t>T23C6.5</t>
  </si>
  <si>
    <t>K11G12.3</t>
  </si>
  <si>
    <t>M03F4.3</t>
  </si>
  <si>
    <t>F11C1.3</t>
  </si>
  <si>
    <t>C35C5.5</t>
  </si>
  <si>
    <t>C02D4.2</t>
  </si>
  <si>
    <t>F52H2.6</t>
  </si>
  <si>
    <t>E03E2.1</t>
  </si>
  <si>
    <t>R07B1.3</t>
  </si>
  <si>
    <t>K06G5.2</t>
  </si>
  <si>
    <t>F45B8.1</t>
  </si>
  <si>
    <t>T01B10.4</t>
  </si>
  <si>
    <t>H22K11.1</t>
  </si>
  <si>
    <t>C05C9.1</t>
  </si>
  <si>
    <t>±?</t>
  </si>
  <si>
    <t>C33G3.3</t>
  </si>
  <si>
    <t>F02C12.5a</t>
  </si>
  <si>
    <t>C03F11.3</t>
  </si>
  <si>
    <t>C04A11.4</t>
  </si>
  <si>
    <t>C46F4.2</t>
  </si>
  <si>
    <t>C42D8.5</t>
  </si>
  <si>
    <t>ZK455.1</t>
  </si>
  <si>
    <t>C05A9.1</t>
  </si>
  <si>
    <t>B0416.1</t>
  </si>
  <si>
    <t>F09A5.2</t>
  </si>
  <si>
    <t>C04A11.3</t>
  </si>
  <si>
    <t>T21E8.3</t>
  </si>
  <si>
    <t>F40E10.4</t>
  </si>
  <si>
    <t>T14G8.1</t>
  </si>
  <si>
    <t>K09C8.5</t>
  </si>
  <si>
    <t>F52C6.3</t>
  </si>
  <si>
    <t>AAC98294</t>
  </si>
  <si>
    <t>B0303.2</t>
  </si>
  <si>
    <t>C27A2.6</t>
  </si>
  <si>
    <t>C05D10.3</t>
  </si>
  <si>
    <t>ZK328.3</t>
  </si>
  <si>
    <t>F29C4.8</t>
  </si>
  <si>
    <t>C03H5.4</t>
  </si>
  <si>
    <t>F52C6.2</t>
  </si>
  <si>
    <t>C44B7.4</t>
  </si>
  <si>
    <t>F52C6.c</t>
  </si>
  <si>
    <t>T05C12.6a</t>
  </si>
  <si>
    <t>C34F11.9a</t>
  </si>
  <si>
    <t>M7.4</t>
  </si>
  <si>
    <t>F08B4.6</t>
  </si>
  <si>
    <t>C02G6.2</t>
  </si>
  <si>
    <t>C46C11.1</t>
  </si>
  <si>
    <t>F14D12.6</t>
  </si>
  <si>
    <t>C07A12.3</t>
  </si>
  <si>
    <t>F02E8.6</t>
  </si>
  <si>
    <t>F52B10.1</t>
  </si>
  <si>
    <t>T06F4.b</t>
  </si>
  <si>
    <t>F56B6.2</t>
  </si>
  <si>
    <t>F48E8.5</t>
  </si>
  <si>
    <t>Y42G9A.5</t>
  </si>
  <si>
    <t>C02D5.3</t>
  </si>
  <si>
    <t>F32A7.3b</t>
  </si>
  <si>
    <t>F52B5.4</t>
  </si>
  <si>
    <t>Y38E10A.8</t>
  </si>
  <si>
    <t>C46E10.9</t>
  </si>
  <si>
    <t>F26G1.6</t>
  </si>
  <si>
    <t>C28C12.6</t>
  </si>
  <si>
    <t>C11D2.2</t>
  </si>
  <si>
    <t>C10C6.5</t>
  </si>
  <si>
    <t>T28F12.3</t>
  </si>
  <si>
    <t>F15A2.5</t>
  </si>
  <si>
    <t>ZK994.3</t>
  </si>
  <si>
    <t>F41B5.2</t>
  </si>
  <si>
    <t>F35B12.2</t>
  </si>
  <si>
    <t>Location</t>
  </si>
  <si>
    <t>Gene</t>
  </si>
  <si>
    <t>up</t>
  </si>
  <si>
    <t>down</t>
  </si>
  <si>
    <t>development</t>
  </si>
  <si>
    <t>total</t>
  </si>
  <si>
    <t>C elegans name</t>
  </si>
  <si>
    <t>%up</t>
  </si>
  <si>
    <t>%down</t>
  </si>
  <si>
    <t>%development</t>
  </si>
  <si>
    <t>%total</t>
  </si>
  <si>
    <t>4 C3</t>
  </si>
  <si>
    <t>plc-1</t>
  </si>
  <si>
    <t>4 H7</t>
  </si>
  <si>
    <t>9 D5</t>
  </si>
  <si>
    <t>adm-2</t>
  </si>
  <si>
    <t>1 D1</t>
  </si>
  <si>
    <t>pek-1</t>
  </si>
  <si>
    <t>1 G8</t>
  </si>
  <si>
    <t>csp-2</t>
  </si>
  <si>
    <t>4 G7</t>
  </si>
  <si>
    <t>clec-224</t>
  </si>
  <si>
    <t>3 F6</t>
  </si>
  <si>
    <t>asp-5</t>
  </si>
  <si>
    <t>3 A3</t>
  </si>
  <si>
    <t>let-716</t>
  </si>
  <si>
    <t>5 E2</t>
  </si>
  <si>
    <t>xol-1</t>
  </si>
  <si>
    <t>1 C4</t>
  </si>
  <si>
    <t>par-5</t>
  </si>
  <si>
    <t>2 C5</t>
  </si>
  <si>
    <t>dab-1</t>
  </si>
  <si>
    <t>5 H12</t>
  </si>
  <si>
    <t>ech-6</t>
  </si>
  <si>
    <t>4 D1</t>
  </si>
  <si>
    <t>poml-1</t>
  </si>
  <si>
    <t>7 H11</t>
  </si>
  <si>
    <t>7 H12</t>
  </si>
  <si>
    <t>col-119</t>
  </si>
  <si>
    <t>5 G1</t>
  </si>
  <si>
    <t>efn-2</t>
  </si>
  <si>
    <t>3 G1</t>
  </si>
  <si>
    <t>fshr-1</t>
  </si>
  <si>
    <t>2 H3</t>
  </si>
  <si>
    <t>nep-1</t>
  </si>
  <si>
    <t>5 E12</t>
  </si>
  <si>
    <t>deb-1</t>
  </si>
  <si>
    <t>5 F12</t>
  </si>
  <si>
    <t>cri-2</t>
  </si>
  <si>
    <t>5 G12</t>
  </si>
  <si>
    <t>Y43C5A.2</t>
  </si>
  <si>
    <t>6 E12</t>
  </si>
  <si>
    <t>H06I04.3</t>
  </si>
  <si>
    <t>2 A12</t>
  </si>
  <si>
    <t>7 H3</t>
  </si>
  <si>
    <t>hmg-5</t>
  </si>
  <si>
    <t>5 F1</t>
  </si>
  <si>
    <t>ser-1</t>
  </si>
  <si>
    <t>8 G12</t>
  </si>
  <si>
    <t>srp-1</t>
  </si>
  <si>
    <t>5 H5</t>
  </si>
  <si>
    <t>gsto-1</t>
  </si>
  <si>
    <t>4 D4</t>
  </si>
  <si>
    <t>tbh-1</t>
  </si>
  <si>
    <t>8 H8</t>
  </si>
  <si>
    <t>4 F2</t>
  </si>
  <si>
    <t>nhr-209</t>
  </si>
  <si>
    <t>2 E2</t>
  </si>
  <si>
    <t>daf-2</t>
  </si>
  <si>
    <t>4 A4</t>
  </si>
  <si>
    <t>dop-4</t>
  </si>
  <si>
    <t>4 F3</t>
  </si>
  <si>
    <t>-</t>
  </si>
  <si>
    <t>5 H1</t>
  </si>
  <si>
    <t>T09B4.8</t>
  </si>
  <si>
    <t>6 E1</t>
  </si>
  <si>
    <t>gsto-3</t>
  </si>
  <si>
    <t>6 H2</t>
  </si>
  <si>
    <t>8 C7</t>
  </si>
  <si>
    <t>fat-7</t>
  </si>
  <si>
    <t>7 E1</t>
  </si>
  <si>
    <t>rgs-3</t>
  </si>
  <si>
    <t>7 F11</t>
  </si>
  <si>
    <t>7 H2</t>
  </si>
  <si>
    <t>9 F12</t>
  </si>
  <si>
    <t>hosl-1</t>
  </si>
  <si>
    <t>5 B6</t>
  </si>
  <si>
    <t>prdx-3</t>
  </si>
  <si>
    <t>8 H9</t>
  </si>
  <si>
    <t>7 H1</t>
  </si>
  <si>
    <t>7 E5</t>
  </si>
  <si>
    <t>acdh-9</t>
  </si>
  <si>
    <t>5 C6</t>
  </si>
  <si>
    <t>acr-16</t>
  </si>
  <si>
    <t>6 B11</t>
  </si>
  <si>
    <t>wrn-1</t>
  </si>
  <si>
    <t>6 D9</t>
  </si>
  <si>
    <t>8 A10</t>
  </si>
  <si>
    <t>pop-1</t>
  </si>
  <si>
    <t>9 C7</t>
  </si>
  <si>
    <t>cyp-13B2</t>
  </si>
  <si>
    <t>9 F7</t>
  </si>
  <si>
    <t>mig-5</t>
  </si>
  <si>
    <t>9 D2</t>
  </si>
  <si>
    <t>cyp-13B1</t>
  </si>
  <si>
    <t>2 C3</t>
  </si>
  <si>
    <t>unc-32</t>
  </si>
  <si>
    <t>6 B2</t>
  </si>
  <si>
    <t>tax-6</t>
  </si>
  <si>
    <t>6 B6</t>
  </si>
  <si>
    <t>aak-2</t>
  </si>
  <si>
    <t>6 B7</t>
  </si>
  <si>
    <t>xpf-1</t>
  </si>
  <si>
    <t>6 D5</t>
  </si>
  <si>
    <t>Y50D7A</t>
  </si>
  <si>
    <t>nhr-49</t>
  </si>
  <si>
    <t>2 E1</t>
  </si>
  <si>
    <t>myo-1</t>
  </si>
  <si>
    <t>9 E5</t>
  </si>
  <si>
    <t>9 C3</t>
  </si>
  <si>
    <t>ser-2</t>
  </si>
  <si>
    <t>9 D6</t>
  </si>
  <si>
    <t>acs-17</t>
  </si>
  <si>
    <t>8 C12</t>
  </si>
  <si>
    <t>cyp-33C2</t>
  </si>
  <si>
    <t>6 A5</t>
  </si>
  <si>
    <t>Y51H1A.3</t>
  </si>
  <si>
    <t>9 C5</t>
  </si>
  <si>
    <t>cyp-43A1</t>
  </si>
  <si>
    <t>7 C2</t>
  </si>
  <si>
    <t>klf-3</t>
  </si>
  <si>
    <t>8 H12</t>
  </si>
  <si>
    <t>8 F3</t>
  </si>
  <si>
    <t>epc-1</t>
  </si>
  <si>
    <t>9 C8</t>
  </si>
  <si>
    <t>rgs-11</t>
  </si>
  <si>
    <t>7 F8</t>
  </si>
  <si>
    <t>vha-6</t>
  </si>
  <si>
    <t>8 H7</t>
  </si>
  <si>
    <t>hmgs-1</t>
  </si>
  <si>
    <t>8 A4</t>
  </si>
  <si>
    <t>sec-24.1</t>
  </si>
  <si>
    <t>data cutoff:</t>
  </si>
  <si>
    <t>The times a change was observed &gt; 50% of observations</t>
  </si>
  <si>
    <t>times scored</t>
  </si>
  <si>
    <t xml:space="preserve">plate </t>
  </si>
  <si>
    <t>Date scored</t>
  </si>
  <si>
    <t>by whom</t>
  </si>
  <si>
    <t>C54E4.2</t>
  </si>
  <si>
    <t>F17C8.2</t>
  </si>
  <si>
    <t>F23H12.4</t>
  </si>
  <si>
    <t>W03G11.1</t>
  </si>
  <si>
    <t>F30B5.1</t>
  </si>
  <si>
    <t>F14H12.1</t>
  </si>
  <si>
    <t>F38B6.5</t>
  </si>
  <si>
    <t>F46C8.2</t>
  </si>
  <si>
    <t>F54D8.1</t>
  </si>
  <si>
    <t>T21D9.1</t>
  </si>
  <si>
    <t>W01B6.7</t>
  </si>
  <si>
    <t>C34D4.15</t>
  </si>
  <si>
    <t>T14B4.6</t>
  </si>
  <si>
    <t>C44H4.3</t>
  </si>
  <si>
    <t>ZK1193.1</t>
  </si>
  <si>
    <t>C53D6.2</t>
  </si>
  <si>
    <t>EGAP1.3</t>
  </si>
  <si>
    <t>T01B7.7</t>
  </si>
  <si>
    <t>F36A4.10</t>
  </si>
  <si>
    <t>C31B8.8</t>
  </si>
  <si>
    <t>Y47D3B.10</t>
  </si>
  <si>
    <t>F14F7.1</t>
  </si>
  <si>
    <t>ZK265.2</t>
  </si>
  <si>
    <t>K07C11.5</t>
  </si>
  <si>
    <t>F35B12.6</t>
  </si>
  <si>
    <t>Y77E11A.15</t>
  </si>
  <si>
    <t>ZK1010.7</t>
  </si>
  <si>
    <t>W05B2.5</t>
  </si>
  <si>
    <t>F56D5.1</t>
  </si>
  <si>
    <t>W05B2.1</t>
  </si>
  <si>
    <t>F09G8.6</t>
  </si>
  <si>
    <t>W05B2.6</t>
  </si>
  <si>
    <t>ZK1290.3</t>
  </si>
  <si>
    <t>F15H10.2</t>
  </si>
  <si>
    <t>F46C8.6</t>
  </si>
  <si>
    <t>B0491.2</t>
  </si>
  <si>
    <t>C46A5.3</t>
  </si>
  <si>
    <t>C44B12.2</t>
  </si>
  <si>
    <t>F15H10.1</t>
  </si>
  <si>
    <t>C27H5.5</t>
  </si>
  <si>
    <t>C52E4.1</t>
  </si>
  <si>
    <t>M110.1</t>
  </si>
  <si>
    <t>C29E4.1</t>
  </si>
  <si>
    <t>M142.2</t>
  </si>
  <si>
    <t>T07C4.9</t>
  </si>
  <si>
    <t>H19M22.2</t>
  </si>
  <si>
    <t>ZC155.5</t>
  </si>
  <si>
    <t>F42A10.8</t>
  </si>
  <si>
    <t>F08H9.5</t>
  </si>
  <si>
    <t>Y38C1BA.3</t>
  </si>
  <si>
    <t>F52F12.2</t>
  </si>
  <si>
    <t>K08C9.4</t>
  </si>
  <si>
    <t>T22A3.8</t>
  </si>
  <si>
    <t>K09H9.3</t>
  </si>
  <si>
    <t>C01H6.1</t>
  </si>
  <si>
    <t>F54A5.2</t>
  </si>
  <si>
    <t>F27C1.8</t>
  </si>
  <si>
    <t>F53G12.7</t>
  </si>
  <si>
    <t>T23H4.3</t>
  </si>
  <si>
    <t>B0511.5</t>
  </si>
  <si>
    <t>F22D6.10</t>
  </si>
  <si>
    <t>Y42H9B.1</t>
  </si>
  <si>
    <t>Y54E10BL.2</t>
  </si>
  <si>
    <t>C15A11.1</t>
  </si>
  <si>
    <t>T08B2.2</t>
  </si>
  <si>
    <t>T28F2.6</t>
  </si>
  <si>
    <t>F11C3.2</t>
  </si>
  <si>
    <t>R11A5.7</t>
  </si>
  <si>
    <t>Y47H9C.4</t>
  </si>
  <si>
    <t>ZK546.15</t>
  </si>
  <si>
    <t>ZK337.1</t>
  </si>
  <si>
    <t>C26C6.3</t>
  </si>
  <si>
    <t>F33A8.9</t>
  </si>
  <si>
    <t>Y81G3A.5</t>
  </si>
  <si>
    <t>F58A6.4</t>
  </si>
  <si>
    <t>K03D10.1</t>
  </si>
  <si>
    <t>W09G10.1</t>
  </si>
  <si>
    <t>C09G5.4</t>
  </si>
  <si>
    <t>F11G11.12</t>
  </si>
  <si>
    <t>C09G5.5</t>
  </si>
  <si>
    <t>2</t>
  </si>
  <si>
    <t>Y41E3.2</t>
  </si>
  <si>
    <t>T21B4.2</t>
  </si>
  <si>
    <t>ZK666.6</t>
  </si>
  <si>
    <t>F49E12.1</t>
  </si>
  <si>
    <t>C09G5.3</t>
  </si>
  <si>
    <t>K12D12.3</t>
  </si>
  <si>
    <t>K01A2.7</t>
  </si>
  <si>
    <t>C07D10.4</t>
  </si>
  <si>
    <t>ZK1248.2</t>
  </si>
  <si>
    <t>Y57A10A.11</t>
  </si>
  <si>
    <t>Y49F6B.10</t>
  </si>
  <si>
    <t>F38A3.1</t>
  </si>
  <si>
    <t xml:space="preserve">dev dying </t>
  </si>
  <si>
    <t>M195.1</t>
  </si>
  <si>
    <t>F11G11.11</t>
  </si>
  <si>
    <t>Y53C12B.6</t>
  </si>
  <si>
    <t>F52H3.7</t>
  </si>
  <si>
    <t>F38A3.2</t>
  </si>
  <si>
    <t>C01B12.1</t>
  </si>
  <si>
    <t>K01A2.11</t>
  </si>
  <si>
    <t>ZC101.2</t>
  </si>
  <si>
    <t>C18H7.3</t>
  </si>
  <si>
    <t>F52B11.3</t>
  </si>
  <si>
    <t>F10E7.4</t>
  </si>
  <si>
    <t>F52H3.1</t>
  </si>
  <si>
    <t>F54C9.4</t>
  </si>
  <si>
    <t>C09G5.6</t>
  </si>
  <si>
    <t>F59E12.12</t>
  </si>
  <si>
    <t>Y46C8AR.1</t>
  </si>
  <si>
    <t>C39E9.9</t>
  </si>
  <si>
    <t>T28C6.4</t>
  </si>
  <si>
    <t>F56B3.1</t>
  </si>
  <si>
    <t>F36A4.6</t>
  </si>
  <si>
    <t>B0218.8</t>
  </si>
  <si>
    <t>T06E4.6</t>
  </si>
  <si>
    <t>M02F4.7</t>
  </si>
  <si>
    <t>T11F9.6</t>
  </si>
  <si>
    <t>C29F4.1</t>
  </si>
  <si>
    <t>F17E9.1</t>
  </si>
  <si>
    <t>C52D10.13</t>
  </si>
  <si>
    <t>M18.1</t>
  </si>
  <si>
    <t>Y11D7A.11</t>
  </si>
  <si>
    <t>T05A1.2</t>
  </si>
  <si>
    <t>F58F6.1</t>
  </si>
  <si>
    <t>D2024.8</t>
  </si>
  <si>
    <t>C44C10.1</t>
  </si>
  <si>
    <t>C34H4.4</t>
  </si>
  <si>
    <t>C39E9.3</t>
  </si>
  <si>
    <t>F56D6.2</t>
  </si>
  <si>
    <t>F41C6.1</t>
  </si>
  <si>
    <t>F08G5.4</t>
  </si>
  <si>
    <t>W08D2.6</t>
  </si>
  <si>
    <t>E03G2.3</t>
  </si>
  <si>
    <t>Y37D8A.13</t>
  </si>
  <si>
    <t>F19C7.7</t>
  </si>
  <si>
    <t>F52B11.4</t>
  </si>
  <si>
    <t>F29B9.9</t>
  </si>
  <si>
    <t>W01B6.1</t>
  </si>
  <si>
    <t>F54D1.3</t>
  </si>
  <si>
    <t>F55C10.2</t>
  </si>
  <si>
    <t>F20G2.4</t>
  </si>
  <si>
    <t>B0222.7</t>
  </si>
  <si>
    <t>B0024.1</t>
  </si>
  <si>
    <t>F56A4.1</t>
  </si>
  <si>
    <t>F32G8.5</t>
  </si>
  <si>
    <t>T15B7.4</t>
  </si>
  <si>
    <t>F31D4.4</t>
  </si>
  <si>
    <t>F58B4.1</t>
  </si>
  <si>
    <t>F55C10.3</t>
  </si>
  <si>
    <t>B0024.2</t>
  </si>
  <si>
    <t>T15B7.5</t>
  </si>
  <si>
    <t>F57B7.3</t>
  </si>
  <si>
    <t>C12D8.8</t>
  </si>
  <si>
    <t>B0222.6</t>
  </si>
  <si>
    <t>T11F9.9</t>
  </si>
  <si>
    <t>T11F9.3</t>
  </si>
  <si>
    <t>ZC178.2</t>
  </si>
  <si>
    <t>C50B6.4</t>
  </si>
  <si>
    <t>C37H5.9</t>
  </si>
  <si>
    <t>C25B8.4</t>
  </si>
  <si>
    <t>ZC513.8</t>
  </si>
  <si>
    <t>3</t>
  </si>
  <si>
    <t>T10E10.2</t>
  </si>
  <si>
    <t>F26F12.1</t>
  </si>
  <si>
    <t>M04G12.2</t>
  </si>
  <si>
    <t>4R79.1</t>
  </si>
  <si>
    <t>ZK836.1</t>
  </si>
  <si>
    <t>F54B11.2</t>
  </si>
  <si>
    <t>T07H6.3</t>
  </si>
  <si>
    <t>T15B7.3</t>
  </si>
  <si>
    <t>B0222.8</t>
  </si>
  <si>
    <t>R09A8.4</t>
  </si>
  <si>
    <t>F54B11.1</t>
  </si>
  <si>
    <t>C34F6.2</t>
  </si>
  <si>
    <t>F41C6.5</t>
  </si>
  <si>
    <t>F57C7.3</t>
  </si>
  <si>
    <t>C39E6.1</t>
  </si>
  <si>
    <t>C34F6.3</t>
  </si>
  <si>
    <t>F59F3.2</t>
  </si>
  <si>
    <t>C35B8.1</t>
  </si>
  <si>
    <t>"-"/?</t>
  </si>
  <si>
    <t>H19M22.3</t>
  </si>
  <si>
    <t>C34G6.6</t>
  </si>
  <si>
    <t>W08F4.6</t>
  </si>
  <si>
    <t>K02D7.3</t>
  </si>
  <si>
    <t>C05D11.6</t>
  </si>
  <si>
    <t>T10B10.1</t>
  </si>
  <si>
    <t>C30F2.1</t>
  </si>
  <si>
    <t>C31H2.2</t>
  </si>
  <si>
    <t>F15A2.1</t>
  </si>
  <si>
    <t>F57C12.1</t>
  </si>
  <si>
    <t>F09B12.1</t>
  </si>
  <si>
    <t>F17C11.3</t>
  </si>
  <si>
    <t>F11H8.3</t>
  </si>
  <si>
    <t>ZC373.7</t>
  </si>
  <si>
    <t>C36E8.3</t>
  </si>
  <si>
    <t>Y95B8A.1</t>
  </si>
  <si>
    <t>F46C5.3</t>
  </si>
  <si>
    <t>T23F4.4</t>
  </si>
  <si>
    <t>T28F2.8</t>
  </si>
  <si>
    <t>T14B4.7</t>
  </si>
  <si>
    <t>M01A12.1</t>
  </si>
  <si>
    <t>K04H8.1</t>
  </si>
  <si>
    <t>T13B5.4</t>
  </si>
  <si>
    <t>D1007.2</t>
  </si>
  <si>
    <t>C50D2.4</t>
  </si>
  <si>
    <t>F32B5.8</t>
  </si>
  <si>
    <t>T05E7.2</t>
  </si>
  <si>
    <t>C03H5.1</t>
  </si>
  <si>
    <t>K03H9.2</t>
  </si>
  <si>
    <t>C48E7.5</t>
  </si>
  <si>
    <t>C48E7.6</t>
  </si>
  <si>
    <t>C15A11.5</t>
  </si>
  <si>
    <t>T07D10.4</t>
  </si>
  <si>
    <t>W07A12.5</t>
  </si>
  <si>
    <t>F26B1.4</t>
  </si>
  <si>
    <t>C15A11.6</t>
  </si>
  <si>
    <t>K08E5.3</t>
  </si>
  <si>
    <t>R151.5</t>
  </si>
  <si>
    <t>F45G2.5</t>
  </si>
  <si>
    <t>T21D11.1</t>
  </si>
  <si>
    <t>W05G11.3</t>
  </si>
  <si>
    <t>K04H4.1</t>
  </si>
  <si>
    <t>T06D8.1</t>
  </si>
  <si>
    <t>T24A11.3</t>
  </si>
  <si>
    <t>F38A1.5</t>
  </si>
  <si>
    <t>ZK896.7</t>
  </si>
  <si>
    <t>W03F8.5</t>
  </si>
  <si>
    <t>K03B8.5</t>
  </si>
  <si>
    <t>F41F3.4</t>
  </si>
  <si>
    <t>F57B7.4</t>
  </si>
  <si>
    <t>F25H8.3</t>
  </si>
  <si>
    <t>T07H8.4</t>
  </si>
  <si>
    <t>T11F9.5</t>
  </si>
  <si>
    <t>D2023.7</t>
  </si>
  <si>
    <t>4</t>
  </si>
  <si>
    <t>C34D4.9</t>
  </si>
  <si>
    <t>F35G2.4</t>
  </si>
  <si>
    <t>AC3.6</t>
  </si>
  <si>
    <t>W09D12.1</t>
  </si>
  <si>
    <t>F15G9.4</t>
  </si>
  <si>
    <t>C54D10.10</t>
  </si>
  <si>
    <t>F57B1.3</t>
  </si>
  <si>
    <t>F36D3.9</t>
  </si>
  <si>
    <t>ZK384.1</t>
  </si>
  <si>
    <t>F08C6.1</t>
  </si>
  <si>
    <t>EGAP7.1</t>
  </si>
  <si>
    <t>C43C3.3</t>
  </si>
  <si>
    <t>F57B1.4</t>
  </si>
  <si>
    <t>C04F6.3</t>
  </si>
  <si>
    <t>C17G1.6</t>
  </si>
  <si>
    <t>Y2H9A.3</t>
  </si>
  <si>
    <t>T19D2.1</t>
  </si>
  <si>
    <t>K04E7.3</t>
  </si>
  <si>
    <t>F54F3.1</t>
  </si>
  <si>
    <t>W01F3.3</t>
  </si>
  <si>
    <t>F59D12.4</t>
  </si>
  <si>
    <t>W04G3.8</t>
  </si>
  <si>
    <t>no eggs</t>
  </si>
  <si>
    <t>K10C2.1</t>
  </si>
  <si>
    <t>H36L18.1</t>
  </si>
  <si>
    <t>C02B4.1</t>
  </si>
  <si>
    <t>F02D10.1</t>
  </si>
  <si>
    <t>F38E9.2</t>
  </si>
  <si>
    <t>C17G10.1</t>
  </si>
  <si>
    <t>F32A5.2</t>
  </si>
  <si>
    <t>C26D10.5</t>
  </si>
  <si>
    <t>F43G9.10</t>
  </si>
  <si>
    <t>T22C8.2</t>
  </si>
  <si>
    <t>C46A5.9</t>
  </si>
  <si>
    <t>F30H5.3</t>
  </si>
  <si>
    <t>F25B4.9</t>
  </si>
  <si>
    <t>ZK39.3</t>
  </si>
  <si>
    <t>F36F12.5</t>
  </si>
  <si>
    <t>R06C7.4</t>
  </si>
  <si>
    <t>W09H1.6</t>
  </si>
  <si>
    <t>W07B8.1</t>
  </si>
  <si>
    <t>W04G3.3</t>
  </si>
  <si>
    <t>F48E8.1</t>
  </si>
  <si>
    <t>F38E1.7</t>
  </si>
  <si>
    <t>F13D12.6</t>
  </si>
  <si>
    <t>F41C3.5</t>
  </si>
  <si>
    <t>C07G2.1</t>
  </si>
  <si>
    <t>W04G3.2</t>
  </si>
  <si>
    <t>DY3.7</t>
  </si>
  <si>
    <t>C10F3.1</t>
  </si>
  <si>
    <t>T25F10.2</t>
  </si>
  <si>
    <t>W08D2.1</t>
  </si>
  <si>
    <t>K10B4.6</t>
  </si>
  <si>
    <t>ZK1290.12</t>
  </si>
  <si>
    <t>ZK678.5</t>
  </si>
  <si>
    <t>C29F3.2</t>
  </si>
  <si>
    <t>C25A1.8</t>
  </si>
  <si>
    <t>ZK858.3</t>
  </si>
  <si>
    <t>ZK154.7</t>
  </si>
  <si>
    <t>Y55B1AR.1</t>
  </si>
  <si>
    <t>F22B5.3</t>
  </si>
  <si>
    <t>F11F1.6</t>
  </si>
  <si>
    <t>F45G2.1</t>
  </si>
  <si>
    <t>C28A5.3</t>
  </si>
  <si>
    <t>F26A1.12</t>
  </si>
  <si>
    <t>Y39A3CL.6</t>
  </si>
  <si>
    <t>T22E7.1</t>
  </si>
  <si>
    <t>B0432.12</t>
  </si>
  <si>
    <t>F35D11.7</t>
  </si>
  <si>
    <t>T19E7.1</t>
  </si>
  <si>
    <t>F53F1.5</t>
  </si>
  <si>
    <t>F40E10.1</t>
  </si>
  <si>
    <t>C25B8.3</t>
  </si>
  <si>
    <t>C29E6.1</t>
  </si>
  <si>
    <t>C03E10.6</t>
  </si>
  <si>
    <t>T09F5.9</t>
  </si>
  <si>
    <t>K03B4.7</t>
  </si>
  <si>
    <t>Y71F9B.8</t>
  </si>
  <si>
    <t>F42A6.9</t>
  </si>
  <si>
    <t>B0280.5</t>
  </si>
  <si>
    <t>R13F6.8</t>
  </si>
  <si>
    <t>F10F2.8</t>
  </si>
  <si>
    <t>Y39A1B.1</t>
  </si>
  <si>
    <t>5</t>
  </si>
  <si>
    <t>C44F1.3</t>
  </si>
  <si>
    <t>Y40D12A.2</t>
  </si>
  <si>
    <t>M88.6</t>
  </si>
  <si>
    <t>Y41C4A.5</t>
  </si>
  <si>
    <t>F58A4.5</t>
  </si>
  <si>
    <t>Y52B11A.5</t>
  </si>
  <si>
    <t>Y71A12B.6</t>
  </si>
  <si>
    <t>F57C9.2</t>
  </si>
  <si>
    <t>F26F2.6</t>
  </si>
  <si>
    <t>ZK39.4</t>
  </si>
  <si>
    <t>C09D1.2</t>
  </si>
  <si>
    <t>ZK39.6</t>
  </si>
  <si>
    <t>Y26D4A.6</t>
  </si>
  <si>
    <t>ZK39.5</t>
  </si>
  <si>
    <t>Y18D10A.10</t>
  </si>
  <si>
    <t>ZK39.2</t>
  </si>
  <si>
    <t>ZK39.8</t>
  </si>
  <si>
    <t>Y18D10A.12</t>
  </si>
  <si>
    <t>F47G4.1</t>
  </si>
  <si>
    <t>K02A11.3</t>
  </si>
  <si>
    <t>T03F1.10</t>
  </si>
  <si>
    <t>F57F5.1</t>
  </si>
  <si>
    <t>C17F4.1</t>
  </si>
  <si>
    <t>F15D3.2</t>
  </si>
  <si>
    <t>E01A2.3</t>
  </si>
  <si>
    <t>H16D19.1</t>
  </si>
  <si>
    <t>Y26D4A.4</t>
  </si>
  <si>
    <t>E03H4.10</t>
  </si>
  <si>
    <t>C54C8.7</t>
  </si>
  <si>
    <t>K07A1.8</t>
  </si>
  <si>
    <t>T23G11.6</t>
  </si>
  <si>
    <t>F26E4.7</t>
  </si>
  <si>
    <t>K10D3.4</t>
  </si>
  <si>
    <t>F53B6.2</t>
  </si>
  <si>
    <t>T27D12.3</t>
  </si>
  <si>
    <t>F35D11.10</t>
  </si>
  <si>
    <t>W10G11.15</t>
  </si>
  <si>
    <t>F35D11.9</t>
  </si>
  <si>
    <t>W04H10.4</t>
  </si>
  <si>
    <t>T05A7.2</t>
  </si>
  <si>
    <t>EEED8.11</t>
  </si>
  <si>
    <t>W10G11.11</t>
  </si>
  <si>
    <t>ZK666.3</t>
  </si>
  <si>
    <t>C41H7.7</t>
  </si>
  <si>
    <t>C08H9.1</t>
  </si>
  <si>
    <t>F35C5.7</t>
  </si>
  <si>
    <t>ZK20.1</t>
  </si>
  <si>
    <t>Y25C1A.1</t>
  </si>
  <si>
    <t>R07C3.1</t>
  </si>
  <si>
    <t>C04H5.2</t>
  </si>
  <si>
    <t>W10G11.14</t>
  </si>
  <si>
    <t>K10B2.3</t>
  </si>
  <si>
    <t>C16A11.8</t>
  </si>
  <si>
    <t>ZK892.1</t>
  </si>
  <si>
    <t>F35C5.9</t>
  </si>
  <si>
    <t>F35C5.6</t>
  </si>
  <si>
    <t>C47G2.1</t>
  </si>
  <si>
    <t>ZK666.7</t>
  </si>
  <si>
    <t>F35C5.5</t>
  </si>
  <si>
    <t>K10B2.2</t>
  </si>
  <si>
    <t>F32A5.3</t>
  </si>
  <si>
    <t>C16C8.2</t>
  </si>
  <si>
    <t>W09G10.6</t>
  </si>
  <si>
    <t>C56E6.6</t>
  </si>
  <si>
    <t>T05C12.10</t>
  </si>
  <si>
    <t>C49C3.13</t>
  </si>
  <si>
    <t>T20D3.1</t>
  </si>
  <si>
    <t>T21D12.12</t>
  </si>
  <si>
    <t>Y77E11A.9</t>
  </si>
  <si>
    <t>C42D4.11</t>
  </si>
  <si>
    <t>Y54G2A.14</t>
  </si>
  <si>
    <t>Y55F3C.5</t>
  </si>
  <si>
    <t>B0218.6</t>
  </si>
  <si>
    <t>ZK896.6</t>
  </si>
  <si>
    <t>F38A1.4</t>
  </si>
  <si>
    <t>C24F3.3</t>
  </si>
  <si>
    <t>Y46C8AL.3</t>
  </si>
  <si>
    <t>R08C7.6</t>
  </si>
  <si>
    <t>F09E8.6</t>
  </si>
  <si>
    <t>F38A1.7</t>
  </si>
  <si>
    <t>Y46C8AL.1</t>
  </si>
  <si>
    <t>C49C3.12</t>
  </si>
  <si>
    <t>T05A1.3</t>
  </si>
  <si>
    <t>M199.4</t>
  </si>
  <si>
    <t>C18H7.1</t>
  </si>
  <si>
    <t>6</t>
  </si>
  <si>
    <t>F38A1.10</t>
  </si>
  <si>
    <t>F54D1.2</t>
  </si>
  <si>
    <t>F47C12.4</t>
  </si>
  <si>
    <t>Y60A3A.2</t>
  </si>
  <si>
    <t>F58H1.4</t>
  </si>
  <si>
    <t>ZC155.1</t>
  </si>
  <si>
    <t>C05D11.4</t>
  </si>
  <si>
    <t>Y38H6C.8</t>
  </si>
  <si>
    <t>H02F09.3</t>
  </si>
  <si>
    <t>T15B7.1</t>
  </si>
  <si>
    <t>F07C4.2</t>
  </si>
  <si>
    <t>Y68A4B.2</t>
  </si>
  <si>
    <t>C31G12.2</t>
  </si>
  <si>
    <t>W01A11.4</t>
  </si>
  <si>
    <t>M162.2</t>
  </si>
  <si>
    <t>C29F3.4</t>
  </si>
  <si>
    <t>C29F3.5</t>
  </si>
  <si>
    <t>Y102A5C.16</t>
  </si>
  <si>
    <t>F17C11.5</t>
  </si>
  <si>
    <t>Y53H1A.3</t>
  </si>
  <si>
    <t>F35B12.4</t>
  </si>
  <si>
    <t>F26D11.5</t>
  </si>
  <si>
    <t>T04F3.2</t>
  </si>
  <si>
    <t>F52E1.2</t>
  </si>
  <si>
    <t>F36G9.11</t>
  </si>
  <si>
    <t>F08H9.6</t>
  </si>
  <si>
    <t>F49A5.4</t>
  </si>
  <si>
    <t>T25E12.9</t>
  </si>
  <si>
    <t>Y102A5B.2</t>
  </si>
  <si>
    <t>F49A5.5</t>
  </si>
  <si>
    <t>F08H9.8</t>
  </si>
  <si>
    <t>Y102A5B.1</t>
  </si>
  <si>
    <t>F39G3.8</t>
  </si>
  <si>
    <t>F32H5.1</t>
  </si>
  <si>
    <t>Y73C8C.2</t>
  </si>
  <si>
    <t>Y102A5B.3</t>
  </si>
  <si>
    <t>F08H9.9</t>
  </si>
  <si>
    <t>R09B5.12</t>
  </si>
  <si>
    <t>F10G2.3</t>
  </si>
  <si>
    <t>F59A7.1</t>
  </si>
  <si>
    <t>Y46H3B.2</t>
  </si>
  <si>
    <t>F16H6.1</t>
  </si>
  <si>
    <t>B0365.6</t>
  </si>
  <si>
    <t>F36F12.6</t>
  </si>
  <si>
    <t>ZC15.6</t>
  </si>
  <si>
    <t>C14A6.1</t>
  </si>
  <si>
    <t>W02G9.4</t>
  </si>
  <si>
    <t>W04E12.6</t>
  </si>
  <si>
    <t>swimm</t>
  </si>
  <si>
    <t>VC5.2</t>
  </si>
  <si>
    <t>T25E12.8</t>
  </si>
  <si>
    <t>C03E10.5</t>
  </si>
  <si>
    <t>C24B9.3</t>
  </si>
  <si>
    <t>B0024.14</t>
  </si>
  <si>
    <t>T01D3.6</t>
  </si>
  <si>
    <t>C54D1.2</t>
  </si>
  <si>
    <t>R07E3.3</t>
  </si>
  <si>
    <t>C16E9.1</t>
  </si>
  <si>
    <t>ZK377.1</t>
  </si>
  <si>
    <t>C44C1.2</t>
  </si>
  <si>
    <t>C16H3.2</t>
  </si>
  <si>
    <t>D1009.3</t>
  </si>
  <si>
    <t>K03A1.2</t>
  </si>
  <si>
    <t>F52E4.6</t>
  </si>
  <si>
    <t>K09C4.8</t>
  </si>
  <si>
    <t>ZC13.3</t>
  </si>
  <si>
    <t>F29G6.1</t>
  </si>
  <si>
    <t>Y102A5C.17</t>
  </si>
  <si>
    <t>Y59A8B.20</t>
  </si>
  <si>
    <t>C34H3.1</t>
  </si>
  <si>
    <t>B0285.5</t>
  </si>
  <si>
    <t>F17B5.5</t>
  </si>
  <si>
    <t>F16H6.2</t>
  </si>
  <si>
    <t>F49A5.3</t>
  </si>
  <si>
    <t>R12A1.3</t>
  </si>
  <si>
    <t>Y70C5C.2</t>
  </si>
  <si>
    <t>R07B1.2</t>
  </si>
  <si>
    <t>7</t>
  </si>
  <si>
    <t>ZK1037.10</t>
  </si>
  <si>
    <t>R07B1.10</t>
  </si>
  <si>
    <t>D1037.2</t>
  </si>
  <si>
    <t>F26E4.3</t>
  </si>
  <si>
    <t>ZK39.7</t>
  </si>
  <si>
    <t>F56H6.8</t>
  </si>
  <si>
    <t>T27F6.2</t>
  </si>
  <si>
    <t>F33E2.3</t>
  </si>
  <si>
    <t>T26E3.1</t>
  </si>
  <si>
    <t>F17B5.3</t>
  </si>
  <si>
    <t>Y51H4A.9</t>
  </si>
  <si>
    <t>C49A1.6</t>
  </si>
  <si>
    <t>C49A1.9</t>
  </si>
  <si>
    <t>Y54E5B.1</t>
  </si>
  <si>
    <t>R07C3.12</t>
  </si>
  <si>
    <t>F47F6.5</t>
  </si>
  <si>
    <t>T07H3.4</t>
  </si>
  <si>
    <t>T07H3.5</t>
  </si>
  <si>
    <t>F36H5.6</t>
  </si>
  <si>
    <t>B0454.7</t>
  </si>
  <si>
    <t>Y25C1A.3</t>
  </si>
  <si>
    <t>Y25C1A.4</t>
  </si>
  <si>
    <t>W09G10.5</t>
  </si>
  <si>
    <t>W10G11.12</t>
  </si>
  <si>
    <t>W10G11.5</t>
  </si>
  <si>
    <t>W10G11.6</t>
  </si>
  <si>
    <t>W10G11.13</t>
  </si>
  <si>
    <t>Y8A9A.2</t>
  </si>
  <si>
    <t>F35D11.8</t>
  </si>
  <si>
    <t>ZK1248.16</t>
  </si>
  <si>
    <t>T19D12.6</t>
  </si>
  <si>
    <t>K01C8.8</t>
  </si>
  <si>
    <t>E04D5.3</t>
  </si>
  <si>
    <t>ZK673.9</t>
  </si>
  <si>
    <t>ZK666.5</t>
  </si>
  <si>
    <t>C52A11.4</t>
  </si>
  <si>
    <t>F35C5.8</t>
  </si>
  <si>
    <t>F15D4.4</t>
  </si>
  <si>
    <t>Y48E1B.9</t>
  </si>
  <si>
    <t>K04B12.1</t>
  </si>
  <si>
    <t>F40G9.10</t>
  </si>
  <si>
    <t>T22F7.3</t>
  </si>
  <si>
    <t>K02F3.5</t>
  </si>
  <si>
    <t>F10F2.7</t>
  </si>
  <si>
    <t>B0393.5</t>
  </si>
  <si>
    <t>F26A1.11</t>
  </si>
  <si>
    <t>C35D10.14</t>
  </si>
  <si>
    <t>K07E12.1</t>
  </si>
  <si>
    <t>F09G8.8</t>
  </si>
  <si>
    <t>ZC84.1</t>
  </si>
  <si>
    <t>ZC84.6</t>
  </si>
  <si>
    <t>C07A9.1</t>
  </si>
  <si>
    <t>W05B2.2</t>
  </si>
  <si>
    <t>F38A1.1</t>
  </si>
  <si>
    <t>F56D6.1</t>
  </si>
  <si>
    <t>F47C12.2</t>
  </si>
  <si>
    <t>E03H12.2</t>
  </si>
  <si>
    <t>E03H12.3</t>
  </si>
  <si>
    <t>C43G2.5</t>
  </si>
  <si>
    <t>F32E10.3</t>
  </si>
  <si>
    <t>C46A5.4</t>
  </si>
  <si>
    <t>C33D9.2</t>
  </si>
  <si>
    <t>C53D6.7</t>
  </si>
  <si>
    <t>T12A7.5</t>
  </si>
  <si>
    <t>C25G4.1</t>
  </si>
  <si>
    <t>F09E8.2</t>
  </si>
  <si>
    <t>F38C2.6</t>
  </si>
  <si>
    <t>Y116A8A.8</t>
  </si>
  <si>
    <t>Y116A8A.3</t>
  </si>
  <si>
    <t>Y116A8C.21</t>
  </si>
  <si>
    <t>C30H6.1</t>
  </si>
  <si>
    <t>C30H6.4</t>
  </si>
  <si>
    <t>Y41D4A.2</t>
  </si>
  <si>
    <t>DC2.3</t>
  </si>
  <si>
    <t>C05E4.1</t>
  </si>
  <si>
    <t>W07B8.4</t>
  </si>
  <si>
    <t>W07B8.5</t>
  </si>
  <si>
    <t>R01B10.1</t>
  </si>
  <si>
    <t>F44C4.3</t>
  </si>
  <si>
    <t>F19F10.7</t>
  </si>
  <si>
    <t>C50E3.1</t>
  </si>
  <si>
    <t>C50E3.3</t>
  </si>
  <si>
    <t>C37C3.7</t>
  </si>
  <si>
    <t>F26D11.9</t>
  </si>
  <si>
    <t>W02D7.2</t>
  </si>
  <si>
    <t>8</t>
  </si>
  <si>
    <t>F41E6.6</t>
  </si>
  <si>
    <t>K06A4.1</t>
  </si>
  <si>
    <t>T06E4.4</t>
  </si>
  <si>
    <t>C50H2.3</t>
  </si>
  <si>
    <t>F22E12.4</t>
  </si>
  <si>
    <t>F22E12.1</t>
  </si>
  <si>
    <t>K03B8.2</t>
  </si>
  <si>
    <t>K03B8.3</t>
  </si>
  <si>
    <t>K03B8.1</t>
  </si>
  <si>
    <t>ZK863.2</t>
  </si>
  <si>
    <t>B0365.5</t>
  </si>
  <si>
    <t>F26D2.12</t>
  </si>
  <si>
    <t>Y51A2A.7</t>
  </si>
  <si>
    <t>R10D12.5</t>
  </si>
  <si>
    <t>F08H9.7</t>
  </si>
  <si>
    <t>T10H4.12</t>
  </si>
  <si>
    <t>H02K04.1</t>
  </si>
  <si>
    <t>F21H7.4</t>
  </si>
  <si>
    <t>T03E6.7</t>
  </si>
  <si>
    <t>T25E12.7</t>
  </si>
  <si>
    <t>T25E12.10</t>
  </si>
  <si>
    <t>T20B3.12</t>
  </si>
  <si>
    <t>T20B3.13</t>
  </si>
  <si>
    <t>F49A5.2</t>
  </si>
  <si>
    <t>F49A5.7</t>
  </si>
  <si>
    <t>F49H6.1</t>
  </si>
  <si>
    <t>F49H6.2</t>
  </si>
  <si>
    <t>Y68A4B.1</t>
  </si>
  <si>
    <t>Y51A2A.1</t>
  </si>
  <si>
    <t>F11D11.1</t>
  </si>
  <si>
    <t>Y69H2.12</t>
  </si>
  <si>
    <t>Y17D7B.6</t>
  </si>
  <si>
    <t>F11D11.5</t>
  </si>
  <si>
    <t>F11D11.7</t>
  </si>
  <si>
    <t>F11D11.8</t>
  </si>
  <si>
    <t>Y43F8B.3</t>
  </si>
  <si>
    <t>W04E12.8</t>
  </si>
  <si>
    <t>ZC15.2</t>
  </si>
  <si>
    <t>T04G9.2</t>
  </si>
  <si>
    <t>B0344.2</t>
  </si>
  <si>
    <t>T07H6.5</t>
  </si>
  <si>
    <t>K11G12.1</t>
  </si>
  <si>
    <t>F27D9.7</t>
  </si>
  <si>
    <t>F16F9.2</t>
  </si>
  <si>
    <t>K09C8.3</t>
  </si>
  <si>
    <t>F33C8.1</t>
  </si>
  <si>
    <t>Y16B4A.2</t>
  </si>
  <si>
    <t>F39D8.4</t>
  </si>
  <si>
    <t>C03H12.1</t>
  </si>
  <si>
    <t>T10E10.1</t>
  </si>
  <si>
    <t>dwn</t>
  </si>
  <si>
    <t>Victoria selection</t>
  </si>
  <si>
    <t>verified</t>
  </si>
  <si>
    <t>protein</t>
  </si>
  <si>
    <t>human</t>
  </si>
  <si>
    <t>plate 1</t>
  </si>
  <si>
    <t>T27F2.1</t>
  </si>
  <si>
    <t>skp-1</t>
  </si>
  <si>
    <t>SNW1</t>
  </si>
  <si>
    <t>? Why she select this</t>
  </si>
  <si>
    <t>ZK370.3</t>
  </si>
  <si>
    <t>F38A6.1</t>
  </si>
  <si>
    <t>T05C12.7</t>
  </si>
  <si>
    <t>cct-1</t>
  </si>
  <si>
    <t>TCP1</t>
  </si>
  <si>
    <t>R12B2.4</t>
  </si>
  <si>
    <t>yes</t>
  </si>
  <si>
    <t>him-10</t>
  </si>
  <si>
    <t>NUF-2</t>
  </si>
  <si>
    <t>F31D4.3</t>
  </si>
  <si>
    <t>fkb-6</t>
  </si>
  <si>
    <t>FKBP4</t>
  </si>
  <si>
    <t>F10B5.6</t>
  </si>
  <si>
    <t>F26H9.6</t>
  </si>
  <si>
    <t>rab-5</t>
  </si>
  <si>
    <t>RAB5B</t>
  </si>
  <si>
    <t>C04F5.1</t>
  </si>
  <si>
    <t>C06A6.3</t>
  </si>
  <si>
    <t>ZC247.3</t>
  </si>
  <si>
    <t>K03E5.1</t>
  </si>
  <si>
    <t>ZC328.3</t>
  </si>
  <si>
    <t>F01G4.1</t>
  </si>
  <si>
    <t>Y53G8AR.3</t>
  </si>
  <si>
    <t xml:space="preserve">W03C9.3 </t>
  </si>
  <si>
    <t>rab-7</t>
  </si>
  <si>
    <t>RAB7A</t>
  </si>
  <si>
    <t/>
  </si>
  <si>
    <t xml:space="preserve">F55A11.2 </t>
  </si>
  <si>
    <t>syx-5</t>
  </si>
  <si>
    <t>STX5</t>
  </si>
  <si>
    <t>C07G1.5</t>
  </si>
  <si>
    <t>hgrs-1</t>
  </si>
  <si>
    <t>HGS</t>
  </si>
  <si>
    <t>K09C8.4</t>
  </si>
  <si>
    <t>ZC196.7</t>
  </si>
  <si>
    <t>Y39A3B.5</t>
  </si>
  <si>
    <t>F16F9.5</t>
  </si>
  <si>
    <t>C09G4.1</t>
  </si>
  <si>
    <t>F26G5.9</t>
  </si>
  <si>
    <t>B0546.2</t>
  </si>
  <si>
    <t>C54A12.4</t>
  </si>
  <si>
    <t>F49E12.9</t>
  </si>
  <si>
    <t>Y57G11C.4</t>
  </si>
  <si>
    <t>vti-1</t>
  </si>
  <si>
    <t>VTI1A</t>
  </si>
  <si>
    <t>C10C5.5</t>
  </si>
  <si>
    <t>ACY-1</t>
  </si>
  <si>
    <t>Y55F3AM.14</t>
  </si>
  <si>
    <t>F11C7.3</t>
  </si>
  <si>
    <t>E01H11.1</t>
  </si>
  <si>
    <t>F44E2.6</t>
  </si>
  <si>
    <t>F25F2.2</t>
  </si>
  <si>
    <t>ZK858.4</t>
  </si>
  <si>
    <t>F30F8.8</t>
  </si>
  <si>
    <t>R07G3.8</t>
  </si>
  <si>
    <t>K01G5.1</t>
  </si>
  <si>
    <t>Y79H2A.11</t>
  </si>
  <si>
    <t>F11F1.5</t>
  </si>
  <si>
    <t>C30C11.4</t>
  </si>
  <si>
    <t>hsp110</t>
  </si>
  <si>
    <t>HSPA4</t>
  </si>
  <si>
    <t>C01G10.7</t>
  </si>
  <si>
    <t>K04G7.3</t>
  </si>
  <si>
    <t>Y46H3A.3</t>
  </si>
  <si>
    <t>K08E3.7</t>
  </si>
  <si>
    <t>T05F1.10</t>
  </si>
  <si>
    <t>B0432.2</t>
  </si>
  <si>
    <t>C49G7.11</t>
  </si>
  <si>
    <t>Bm4742</t>
  </si>
  <si>
    <t>W08D2.5</t>
  </si>
  <si>
    <t>C25D7.3</t>
  </si>
  <si>
    <t>F45F2.4</t>
  </si>
  <si>
    <t>his-7</t>
  </si>
  <si>
    <t>histone cluster</t>
  </si>
  <si>
    <t>T10H9.3</t>
  </si>
  <si>
    <t>F47A4.5</t>
  </si>
  <si>
    <t>M110.4</t>
  </si>
  <si>
    <t>W07A8.3</t>
  </si>
  <si>
    <t>JC8.10</t>
  </si>
  <si>
    <t>C09D1.1</t>
  </si>
  <si>
    <t>C05C8.3</t>
  </si>
  <si>
    <t>Y45F10B.10</t>
  </si>
  <si>
    <t>F46G10.6</t>
  </si>
  <si>
    <t>T10E9.7</t>
  </si>
  <si>
    <t>K11H3.3</t>
  </si>
  <si>
    <t>F59A2.3</t>
  </si>
  <si>
    <t>W03F8.3</t>
  </si>
  <si>
    <t>F39H12.4</t>
  </si>
  <si>
    <t>H39E23.1</t>
  </si>
  <si>
    <t>W08F4.8</t>
  </si>
  <si>
    <t xml:space="preserve">C18C4.10 </t>
  </si>
  <si>
    <t xml:space="preserve">F55C7.7 </t>
  </si>
  <si>
    <t xml:space="preserve">ZC395.10 </t>
  </si>
  <si>
    <t xml:space="preserve">T19B4.4 </t>
  </si>
  <si>
    <t>plate 2</t>
  </si>
  <si>
    <t xml:space="preserve">F54C9.2 </t>
  </si>
  <si>
    <t>SSSD1.1</t>
  </si>
  <si>
    <t>C24H11.5</t>
  </si>
  <si>
    <t>W03D2.1</t>
  </si>
  <si>
    <t>F52D2.4</t>
  </si>
  <si>
    <t>W02A2.7</t>
  </si>
  <si>
    <t>W02C12.3</t>
  </si>
  <si>
    <t>F07B10.1</t>
  </si>
  <si>
    <t>H20J04.5</t>
  </si>
  <si>
    <t>F59F4.2</t>
  </si>
  <si>
    <t xml:space="preserve">Y87G2A.10 </t>
  </si>
  <si>
    <t>vsp-28</t>
  </si>
  <si>
    <t>VSP28</t>
  </si>
  <si>
    <t>Y53C10A.12</t>
  </si>
  <si>
    <t>F13B12.5</t>
  </si>
  <si>
    <t>Y106G6H.2</t>
  </si>
  <si>
    <t>T01C3.7</t>
  </si>
  <si>
    <t>F42A6.7</t>
  </si>
  <si>
    <t>C09G9.6</t>
  </si>
  <si>
    <t>Y18D10A.17</t>
  </si>
  <si>
    <t>F54D5.8</t>
  </si>
  <si>
    <t xml:space="preserve">F09E5.1 </t>
  </si>
  <si>
    <t xml:space="preserve">F37A4.7 </t>
  </si>
  <si>
    <t>hipr-1</t>
  </si>
  <si>
    <t>HIP1</t>
  </si>
  <si>
    <t>C47E8.5</t>
  </si>
  <si>
    <t>Y46G5A.13</t>
  </si>
  <si>
    <t>C18A3.5</t>
  </si>
  <si>
    <t>T05C3.5</t>
  </si>
  <si>
    <t>W02B9.1</t>
  </si>
  <si>
    <t>T19E7.2</t>
  </si>
  <si>
    <t xml:space="preserve">F25H8.3 </t>
  </si>
  <si>
    <t>par-1</t>
  </si>
  <si>
    <t>FOXA3</t>
  </si>
  <si>
    <t>F56A8.7</t>
  </si>
  <si>
    <t>F59A2.6</t>
  </si>
  <si>
    <t xml:space="preserve">ZK1251.2 </t>
  </si>
  <si>
    <t xml:space="preserve">Y116F11B.1 </t>
  </si>
  <si>
    <t xml:space="preserve">T28B8.2 </t>
  </si>
  <si>
    <t xml:space="preserve">C51E3.7 </t>
  </si>
  <si>
    <t xml:space="preserve">B0334.8 </t>
  </si>
  <si>
    <t>Y47G6A.22</t>
  </si>
  <si>
    <t>B0496.8</t>
  </si>
  <si>
    <t>M106.5</t>
  </si>
  <si>
    <t xml:space="preserve">T04C9.4 </t>
  </si>
  <si>
    <t xml:space="preserve">M03D4.1 </t>
  </si>
  <si>
    <t>zen-4</t>
  </si>
  <si>
    <t>KIF23</t>
  </si>
  <si>
    <t>C01G6.1</t>
  </si>
  <si>
    <t>C08B11.8</t>
  </si>
  <si>
    <t>C12C8.2</t>
  </si>
  <si>
    <t>C13B9.1</t>
  </si>
  <si>
    <t>C50D2.8</t>
  </si>
  <si>
    <t>C52B9.1</t>
  </si>
  <si>
    <t>C53B7.3</t>
  </si>
  <si>
    <t>C54C8.9</t>
  </si>
  <si>
    <t>D1025.4</t>
  </si>
  <si>
    <t>D1086.3</t>
  </si>
  <si>
    <t>F08B1.1</t>
  </si>
  <si>
    <t>F29G6.2</t>
  </si>
  <si>
    <t>F38E11.1</t>
  </si>
  <si>
    <t>F45C12.7</t>
  </si>
  <si>
    <t>F46H5.3</t>
  </si>
  <si>
    <t>F54B11.3</t>
  </si>
  <si>
    <t>ZC416.6</t>
  </si>
  <si>
    <t>vha-5</t>
  </si>
  <si>
    <t>ATP6V0A1, ATP6V0A4</t>
  </si>
  <si>
    <t>F54F7.3</t>
  </si>
  <si>
    <t>K08D8.3</t>
  </si>
  <si>
    <t>K09C4.5</t>
  </si>
  <si>
    <t>M03F4.7</t>
  </si>
  <si>
    <t>T07H3.3</t>
  </si>
  <si>
    <t>T16H12.1</t>
  </si>
  <si>
    <t xml:space="preserve">T25G12.4 </t>
  </si>
  <si>
    <t xml:space="preserve">Y65B4A.3 </t>
  </si>
  <si>
    <t xml:space="preserve">F23B12.9 </t>
  </si>
  <si>
    <t>W08D2.4</t>
  </si>
  <si>
    <t>Y38H6C.3</t>
  </si>
  <si>
    <t>ZC410.5</t>
  </si>
  <si>
    <t>ZK6.11</t>
  </si>
  <si>
    <t>F57B10.7</t>
  </si>
  <si>
    <t>R05F9.6</t>
  </si>
  <si>
    <t>T22F3.3</t>
  </si>
  <si>
    <t>Y87G2A.8</t>
  </si>
  <si>
    <t>B0334.11</t>
  </si>
  <si>
    <t xml:space="preserve">F54G8.3 </t>
  </si>
  <si>
    <t>C29A12.4</t>
  </si>
  <si>
    <t>nrx-1</t>
  </si>
  <si>
    <t>NRXN3</t>
  </si>
  <si>
    <t>C01G8.5</t>
  </si>
  <si>
    <t>erm-1</t>
  </si>
  <si>
    <t>MSN</t>
  </si>
  <si>
    <t>pha-4</t>
  </si>
  <si>
    <t>plate 3</t>
  </si>
  <si>
    <t>F22B3.4</t>
  </si>
  <si>
    <t>T03F1.3</t>
  </si>
  <si>
    <t>W09B6.1</t>
  </si>
  <si>
    <t>B0286.3</t>
  </si>
  <si>
    <t>B0478.1</t>
  </si>
  <si>
    <t>C06B3.4</t>
  </si>
  <si>
    <t>C08E3.4</t>
  </si>
  <si>
    <t>C08F8.5</t>
  </si>
  <si>
    <t>C03C10.1</t>
  </si>
  <si>
    <t>kin-19</t>
  </si>
  <si>
    <t>CSNK1A1</t>
  </si>
  <si>
    <t>C09G1.1</t>
  </si>
  <si>
    <t>C10C5.4</t>
  </si>
  <si>
    <t>C17G10.5</t>
  </si>
  <si>
    <t>C17H12.8</t>
  </si>
  <si>
    <t>C39D10.7</t>
  </si>
  <si>
    <t>C45B11.3</t>
  </si>
  <si>
    <t>C46E10.7</t>
  </si>
  <si>
    <t>C54D10.3</t>
  </si>
  <si>
    <t>D1054.10</t>
  </si>
  <si>
    <t>act-3</t>
  </si>
  <si>
    <t>ACTA1/ACTC1/ACTG2</t>
  </si>
  <si>
    <t>bli-3</t>
  </si>
  <si>
    <t>DUOX1/2</t>
  </si>
  <si>
    <t>F07F6.1</t>
  </si>
  <si>
    <t>F07F6.5</t>
  </si>
  <si>
    <t>F09B12.3</t>
  </si>
  <si>
    <t>F28D1.5</t>
  </si>
  <si>
    <t>F29G9.1</t>
  </si>
  <si>
    <t>F31C3.6</t>
  </si>
  <si>
    <t>F36F2.1</t>
  </si>
  <si>
    <t>R12B2.5</t>
  </si>
  <si>
    <t>K02D10.5</t>
  </si>
  <si>
    <t>snap-29</t>
  </si>
  <si>
    <t>SNAP29</t>
  </si>
  <si>
    <t>ZK1058.2</t>
  </si>
  <si>
    <t>ITGB1</t>
  </si>
  <si>
    <t>R10E11.8</t>
  </si>
  <si>
    <t>vha-1</t>
  </si>
  <si>
    <t>ATP6V0C</t>
  </si>
  <si>
    <t>F38E11.2</t>
  </si>
  <si>
    <t>F38H4.8</t>
  </si>
  <si>
    <t>F42G10.1</t>
  </si>
  <si>
    <t>F43G9.5</t>
  </si>
  <si>
    <t>F44D12.8</t>
  </si>
  <si>
    <t>F47C10.2</t>
  </si>
  <si>
    <t>F52H3.5</t>
  </si>
  <si>
    <t>F53C3.5</t>
  </si>
  <si>
    <t>F56D5.5</t>
  </si>
  <si>
    <t>T01H3.1</t>
  </si>
  <si>
    <t>vha-4</t>
  </si>
  <si>
    <t>ATP6V0B</t>
  </si>
  <si>
    <t xml:space="preserve">C56C10.3 </t>
  </si>
  <si>
    <t>vps-32.1</t>
  </si>
  <si>
    <t>CHMPA4B</t>
  </si>
  <si>
    <t xml:space="preserve">ZK180.4 </t>
  </si>
  <si>
    <t>sar-1</t>
  </si>
  <si>
    <t>SAR1B</t>
  </si>
  <si>
    <t>F57C9.4</t>
  </si>
  <si>
    <t>F57H12.7</t>
  </si>
  <si>
    <t>H10D18.2</t>
  </si>
  <si>
    <t>K02B12.2</t>
  </si>
  <si>
    <t>K02E11.5</t>
  </si>
  <si>
    <t>M01E11.2</t>
  </si>
  <si>
    <t>M02D8.4</t>
  </si>
  <si>
    <t xml:space="preserve">Y71H2B.10 </t>
  </si>
  <si>
    <t>abp-1</t>
  </si>
  <si>
    <t>AP1B1</t>
  </si>
  <si>
    <t>act-5</t>
  </si>
  <si>
    <t>ACTA1/ACTA2/ACTG2</t>
  </si>
  <si>
    <t xml:space="preserve">F26E4.8 </t>
  </si>
  <si>
    <t>tba-1</t>
  </si>
  <si>
    <t>TUBA8</t>
  </si>
  <si>
    <t>R03E9.1</t>
  </si>
  <si>
    <t>R05F9.10</t>
  </si>
  <si>
    <t>T03F6.1</t>
  </si>
  <si>
    <t>T17H7.1</t>
  </si>
  <si>
    <t>T20B5.3</t>
  </si>
  <si>
    <t>T21C9.8</t>
  </si>
  <si>
    <t>T24B8.5</t>
  </si>
  <si>
    <t>W02D3.1</t>
  </si>
  <si>
    <t xml:space="preserve">C47B2.3 </t>
  </si>
  <si>
    <t>tba-2</t>
  </si>
  <si>
    <t>TUBA1A</t>
  </si>
  <si>
    <t>F44F4.11</t>
  </si>
  <si>
    <t>tba-4</t>
  </si>
  <si>
    <t>tbb-2</t>
  </si>
  <si>
    <t>TUBB, TUBB2A, TUBB4B</t>
  </si>
  <si>
    <t>W03D2.6</t>
  </si>
  <si>
    <t>W05H9.1</t>
  </si>
  <si>
    <t>Y106G6H.7</t>
  </si>
  <si>
    <t>Y106G6H.9</t>
  </si>
  <si>
    <t>Y38H6C.1</t>
  </si>
  <si>
    <t>Y43C5B.2</t>
  </si>
  <si>
    <t>ZK1127.10</t>
  </si>
  <si>
    <t>ZK1290.6</t>
  </si>
  <si>
    <t>ZK384.2</t>
  </si>
  <si>
    <t>emb-9</t>
  </si>
  <si>
    <t>COL4A3, COL4A5, COL4A6</t>
  </si>
  <si>
    <t>dyn-1</t>
  </si>
  <si>
    <t>DNM3</t>
  </si>
  <si>
    <t>act-1</t>
  </si>
  <si>
    <t>ACTB</t>
  </si>
  <si>
    <t>ZK550.6</t>
  </si>
  <si>
    <t>ZK829.6</t>
  </si>
  <si>
    <t>B0218.3</t>
  </si>
  <si>
    <t>C47G2.2</t>
  </si>
  <si>
    <t xml:space="preserve">F29G9.5 </t>
  </si>
  <si>
    <t>rpt-2</t>
  </si>
  <si>
    <t>PSMC1</t>
  </si>
  <si>
    <t>plate 4</t>
  </si>
  <si>
    <t>ZK1151.1</t>
  </si>
  <si>
    <t>vab-10</t>
  </si>
  <si>
    <t>DST</t>
  </si>
  <si>
    <t>Y11D7A.4</t>
  </si>
  <si>
    <t>B0547.1</t>
  </si>
  <si>
    <t>C04E7.2</t>
  </si>
  <si>
    <t>C07B5.5</t>
  </si>
  <si>
    <t>C37A2.4</t>
  </si>
  <si>
    <t>K01G5.2</t>
  </si>
  <si>
    <t>T14F9.3</t>
  </si>
  <si>
    <t>T26C5.3</t>
  </si>
  <si>
    <t>B0035.8</t>
  </si>
  <si>
    <t>C02B8.4</t>
  </si>
  <si>
    <t>C25A1.11</t>
  </si>
  <si>
    <t>F22F1.1</t>
  </si>
  <si>
    <t>F54C8.2</t>
  </si>
  <si>
    <t>K02B9.4</t>
  </si>
  <si>
    <t>R07B1.1</t>
  </si>
  <si>
    <t>T05A6.1</t>
  </si>
  <si>
    <t>T19B10.11</t>
  </si>
  <si>
    <t>Y39B6A.2</t>
  </si>
  <si>
    <t>Y49E10.1</t>
  </si>
  <si>
    <t>Y57E12AL.5</t>
  </si>
  <si>
    <t>ZK131.7</t>
  </si>
  <si>
    <t>ZK652.5</t>
  </si>
  <si>
    <t>C09G9.7</t>
  </si>
  <si>
    <t>C18A3.1</t>
  </si>
  <si>
    <t>C29F9.5</t>
  </si>
  <si>
    <t>F11A10.1</t>
  </si>
  <si>
    <t>ZC204.2</t>
  </si>
  <si>
    <t>W06E11.1</t>
  </si>
  <si>
    <t>Y22F5A.3</t>
  </si>
  <si>
    <t>AC3.7</t>
  </si>
  <si>
    <t>F11A5.12</t>
  </si>
  <si>
    <t>C44H4.6</t>
  </si>
  <si>
    <t>C27B7.8</t>
  </si>
  <si>
    <t>Y43F8B.1</t>
  </si>
  <si>
    <t>C05H8.1</t>
  </si>
  <si>
    <t>F47G6.1</t>
  </si>
  <si>
    <t>ZK669.4</t>
  </si>
  <si>
    <t>C26C6.2</t>
  </si>
  <si>
    <t>C18C4.5</t>
  </si>
  <si>
    <t>ZK1067.6</t>
  </si>
  <si>
    <t>C03B1.12</t>
  </si>
  <si>
    <t>C02F12.7</t>
  </si>
  <si>
    <t>F43G9.3</t>
  </si>
  <si>
    <t>Y48C3A.4</t>
  </si>
  <si>
    <t>Y54G2A.25</t>
  </si>
  <si>
    <t>F11H8.2</t>
  </si>
  <si>
    <t>F49H12.6</t>
  </si>
  <si>
    <t>T05D4.1</t>
  </si>
  <si>
    <t>F55F10.1</t>
  </si>
  <si>
    <t>plate 5</t>
  </si>
  <si>
    <t>ZK270.2</t>
  </si>
  <si>
    <t>C26G2.1</t>
  </si>
  <si>
    <t>ZK669.1</t>
  </si>
  <si>
    <t>R144.4</t>
  </si>
  <si>
    <t>W08F4.3</t>
  </si>
  <si>
    <t>K07E3.8</t>
  </si>
  <si>
    <t>F56C11.1</t>
  </si>
  <si>
    <t>F57F5.5</t>
  </si>
  <si>
    <t>F53G12.3</t>
  </si>
  <si>
    <t>C09G12.8</t>
  </si>
  <si>
    <t>C09B8.7</t>
  </si>
  <si>
    <t>C02F12.1</t>
  </si>
  <si>
    <t>C35D10.9</t>
  </si>
  <si>
    <t>C01A2.4</t>
  </si>
  <si>
    <t>C50D2.2</t>
  </si>
  <si>
    <t>T26A5.9</t>
  </si>
  <si>
    <t>M18.2</t>
  </si>
  <si>
    <t>T21E12.4</t>
  </si>
  <si>
    <t>F42C5.8</t>
  </si>
  <si>
    <t xml:space="preserve">F43D9.4 </t>
  </si>
  <si>
    <t xml:space="preserve">Y22D7AL.5 </t>
  </si>
  <si>
    <t xml:space="preserve">T09B4.10 </t>
  </si>
  <si>
    <t xml:space="preserve">F59G1.7 </t>
  </si>
  <si>
    <t xml:space="preserve">F57B10.11 </t>
  </si>
  <si>
    <t>H14N18.1</t>
  </si>
  <si>
    <t>1?</t>
  </si>
  <si>
    <t>T15B7.15</t>
  </si>
  <si>
    <t>F32E10.4</t>
  </si>
  <si>
    <t xml:space="preserve">K08E7.2 </t>
  </si>
  <si>
    <t xml:space="preserve">D2030.9 </t>
  </si>
  <si>
    <t>Y18D10A.19</t>
  </si>
  <si>
    <t xml:space="preserve">F39B2.10 </t>
  </si>
  <si>
    <t xml:space="preserve">Y110A7A.17 </t>
  </si>
  <si>
    <t xml:space="preserve">F10C5.1 </t>
  </si>
  <si>
    <t>T21B10.7</t>
  </si>
  <si>
    <t xml:space="preserve">B0240.3 </t>
  </si>
  <si>
    <t xml:space="preserve">Y53C12A.1 </t>
  </si>
  <si>
    <t xml:space="preserve">C41G7.5 </t>
  </si>
  <si>
    <t xml:space="preserve">T05E11.3 </t>
  </si>
  <si>
    <t xml:space="preserve">R09E10.7 </t>
  </si>
  <si>
    <t>R151.7</t>
  </si>
  <si>
    <t xml:space="preserve">T12D8.8 </t>
  </si>
  <si>
    <t>C37H5.8</t>
  </si>
  <si>
    <t xml:space="preserve">T09B4.9 </t>
  </si>
  <si>
    <t xml:space="preserve">F45G2.8 </t>
  </si>
  <si>
    <t>C08F8.1</t>
  </si>
  <si>
    <t xml:space="preserve">T06G6.9 </t>
  </si>
  <si>
    <t xml:space="preserve">B0035.4 </t>
  </si>
  <si>
    <t xml:space="preserve">R151.9 </t>
  </si>
  <si>
    <t xml:space="preserve">F21C3.5 </t>
  </si>
  <si>
    <t xml:space="preserve">D2024.2 </t>
  </si>
  <si>
    <t xml:space="preserve">Y45F10A.3 </t>
  </si>
  <si>
    <t>C55B7.5</t>
  </si>
  <si>
    <t xml:space="preserve">ZK632.6 </t>
  </si>
  <si>
    <t>plate 6</t>
  </si>
  <si>
    <t>F55A11.3</t>
  </si>
  <si>
    <t xml:space="preserve">ZK637.5 </t>
  </si>
  <si>
    <t xml:space="preserve">T05H10.5 </t>
  </si>
  <si>
    <t xml:space="preserve">F26H9.6 </t>
  </si>
  <si>
    <t xml:space="preserve">C32D5.9 </t>
  </si>
  <si>
    <t xml:space="preserve">ZK593.6 </t>
  </si>
  <si>
    <t xml:space="preserve">Y60A3A.1 </t>
  </si>
  <si>
    <t>T19E7.3</t>
  </si>
  <si>
    <t xml:space="preserve">F53F10.4 </t>
  </si>
  <si>
    <t xml:space="preserve">Y47H9C.4 </t>
  </si>
  <si>
    <t xml:space="preserve">D2005.5 </t>
  </si>
  <si>
    <t xml:space="preserve">F08C6.3 </t>
  </si>
  <si>
    <t xml:space="preserve">T05G5.8 </t>
  </si>
  <si>
    <t xml:space="preserve">F53G12.1 </t>
  </si>
  <si>
    <t xml:space="preserve">F32D1.1 </t>
  </si>
  <si>
    <t>C34G6.7</t>
  </si>
  <si>
    <t>Y49E10.11</t>
  </si>
  <si>
    <t xml:space="preserve">B0303.9 </t>
  </si>
  <si>
    <t>F56H1.1</t>
  </si>
  <si>
    <t xml:space="preserve">R144.1 </t>
  </si>
  <si>
    <t>C05D9.1</t>
  </si>
  <si>
    <t xml:space="preserve">Y87G2A.4 </t>
  </si>
  <si>
    <t xml:space="preserve">Y47D3A.25 </t>
  </si>
  <si>
    <t xml:space="preserve">T10H9.4 </t>
  </si>
  <si>
    <t xml:space="preserve">F52E4.7 </t>
  </si>
  <si>
    <t xml:space="preserve">T23G7.4 </t>
  </si>
  <si>
    <t xml:space="preserve">C33H5.9 </t>
  </si>
  <si>
    <t>C43E11.8</t>
  </si>
  <si>
    <t>Y105E8B.2</t>
  </si>
  <si>
    <t>F40F8.8</t>
  </si>
  <si>
    <t>C09G12.9</t>
  </si>
  <si>
    <t xml:space="preserve">T23G11.7 </t>
  </si>
  <si>
    <t xml:space="preserve">D2007.5 </t>
  </si>
  <si>
    <t>F54G8.4</t>
  </si>
  <si>
    <t xml:space="preserve">C09H6.1 </t>
  </si>
  <si>
    <t xml:space="preserve">R160.1 </t>
  </si>
  <si>
    <t>F45E4.1</t>
  </si>
  <si>
    <t xml:space="preserve">T14G12.2 </t>
  </si>
  <si>
    <t xml:space="preserve">F45D3.5 </t>
  </si>
  <si>
    <t xml:space="preserve">F49E7.1 </t>
  </si>
  <si>
    <t xml:space="preserve">T05B11.3 </t>
  </si>
  <si>
    <t xml:space="preserve">T20B5.1 </t>
  </si>
  <si>
    <t xml:space="preserve">F02E8.3 </t>
  </si>
  <si>
    <t xml:space="preserve">F56D12.6 </t>
  </si>
  <si>
    <t xml:space="preserve">Y73C8B.4 </t>
  </si>
  <si>
    <t xml:space="preserve">Y116A8C.36 </t>
  </si>
  <si>
    <t xml:space="preserve">ZK1248.3 </t>
  </si>
  <si>
    <t xml:space="preserve">F25B3.1 </t>
  </si>
  <si>
    <t xml:space="preserve">Y42H9AR.3 </t>
  </si>
  <si>
    <t>C44C1.4</t>
  </si>
  <si>
    <t xml:space="preserve">ZK930.1 </t>
  </si>
  <si>
    <t xml:space="preserve">F53A2.8 </t>
  </si>
  <si>
    <t>F46F6.1</t>
  </si>
  <si>
    <t xml:space="preserve">Y17G7B.15 </t>
  </si>
  <si>
    <t xml:space="preserve">Y55D9A.1 </t>
  </si>
  <si>
    <t xml:space="preserve">F45E1.7 </t>
  </si>
  <si>
    <t xml:space="preserve">D1037.4 </t>
  </si>
  <si>
    <t xml:space="preserve">R10E12.1 </t>
  </si>
  <si>
    <t xml:space="preserve">F54E7.3 </t>
  </si>
  <si>
    <t xml:space="preserve">T26E3.3 </t>
  </si>
  <si>
    <t xml:space="preserve">R07G3.1 </t>
  </si>
  <si>
    <t xml:space="preserve">Y51H4A.3 </t>
  </si>
  <si>
    <t xml:space="preserve">Y57G11C.24 </t>
  </si>
  <si>
    <t xml:space="preserve">R08C7.2 </t>
  </si>
  <si>
    <t>F25H2.2</t>
  </si>
  <si>
    <t xml:space="preserve">ZK1128.8 </t>
  </si>
  <si>
    <t xml:space="preserve">C06E1.4 </t>
  </si>
  <si>
    <t>plate 7</t>
  </si>
  <si>
    <t xml:space="preserve">W06D4.5 </t>
  </si>
  <si>
    <t>Y59A8B.22</t>
  </si>
  <si>
    <t xml:space="preserve">Y37A1B.2 </t>
  </si>
  <si>
    <t xml:space="preserve">F58H1.1 </t>
  </si>
  <si>
    <t xml:space="preserve">F25D7.1 </t>
  </si>
  <si>
    <t>R13A5.1</t>
  </si>
  <si>
    <t>F58G11.6</t>
  </si>
  <si>
    <t xml:space="preserve">T08G5.5 </t>
  </si>
  <si>
    <t xml:space="preserve">R06F6.2 </t>
  </si>
  <si>
    <t xml:space="preserve">CD4.4 </t>
  </si>
  <si>
    <t xml:space="preserve">Y46G5A.12 </t>
  </si>
  <si>
    <t xml:space="preserve">Y54G2A.31 </t>
  </si>
  <si>
    <t xml:space="preserve">Y57G11C.13 </t>
  </si>
  <si>
    <t xml:space="preserve">VF11C1L.1 </t>
  </si>
  <si>
    <t xml:space="preserve">F40F4.2 </t>
  </si>
  <si>
    <t xml:space="preserve">Y43H11AL.2 </t>
  </si>
  <si>
    <t xml:space="preserve">Y81G3A.3 </t>
  </si>
  <si>
    <t xml:space="preserve">C41C4.7 </t>
  </si>
  <si>
    <t>C05D11.2</t>
  </si>
  <si>
    <t xml:space="preserve">F59F5.2 </t>
  </si>
  <si>
    <t xml:space="preserve">F07C3.4 </t>
  </si>
  <si>
    <t xml:space="preserve">T20G5.10 </t>
  </si>
  <si>
    <t xml:space="preserve">T24H7.4 </t>
  </si>
  <si>
    <t>Y106G6A.5</t>
  </si>
  <si>
    <t xml:space="preserve">C34D4.13 </t>
  </si>
  <si>
    <t xml:space="preserve">C02B10.2 </t>
  </si>
  <si>
    <t xml:space="preserve">T18D3.3 </t>
  </si>
  <si>
    <t xml:space="preserve">ZK512.5 </t>
  </si>
  <si>
    <t xml:space="preserve">C39F7.4 </t>
  </si>
  <si>
    <t>B0336.2</t>
  </si>
  <si>
    <t xml:space="preserve">T01B11.3 </t>
  </si>
  <si>
    <t xml:space="preserve">Y47G6A.12 </t>
  </si>
  <si>
    <t>F59B2.7</t>
  </si>
  <si>
    <t xml:space="preserve">F07C3.1 </t>
  </si>
  <si>
    <t xml:space="preserve">Y34D9B.1 </t>
  </si>
  <si>
    <t xml:space="preserve">Y71F9B.5 </t>
  </si>
  <si>
    <t xml:space="preserve">K11D2.3 </t>
  </si>
  <si>
    <t xml:space="preserve">F38G1.2 </t>
  </si>
  <si>
    <t xml:space="preserve">Y54E10A.2 </t>
  </si>
  <si>
    <t xml:space="preserve">B0414.8 </t>
  </si>
  <si>
    <t xml:space="preserve">T21C9.2 </t>
  </si>
  <si>
    <t xml:space="preserve">ZK381.4 </t>
  </si>
  <si>
    <t>C18G1.4</t>
  </si>
  <si>
    <t xml:space="preserve">M01E5.6 </t>
  </si>
  <si>
    <t xml:space="preserve">D2085.2 </t>
  </si>
  <si>
    <t xml:space="preserve">M03A8.2 </t>
  </si>
  <si>
    <t xml:space="preserve">F41E6.13 </t>
  </si>
  <si>
    <t xml:space="preserve">Y87G2A.3 </t>
  </si>
  <si>
    <t xml:space="preserve">ZK1151.1 </t>
  </si>
  <si>
    <t>B0336.8</t>
  </si>
  <si>
    <t xml:space="preserve">Y37A1B.13 </t>
  </si>
  <si>
    <t xml:space="preserve">Y75B8A.30 </t>
  </si>
  <si>
    <t xml:space="preserve">F16H9.1 </t>
  </si>
  <si>
    <t xml:space="preserve">F35A5.8 </t>
  </si>
  <si>
    <t xml:space="preserve">Y48E1B.13 </t>
  </si>
  <si>
    <t>C33A11.4</t>
  </si>
  <si>
    <t xml:space="preserve">C10F3.5 </t>
  </si>
  <si>
    <t xml:space="preserve">R06A10.2 </t>
  </si>
  <si>
    <t xml:space="preserve">D2013.5 </t>
  </si>
  <si>
    <t xml:space="preserve">EGAP1.3 </t>
  </si>
  <si>
    <t xml:space="preserve">F26F12.7 </t>
  </si>
  <si>
    <t xml:space="preserve">C17G10.4 </t>
  </si>
  <si>
    <t xml:space="preserve">Y105C5B.21 </t>
  </si>
  <si>
    <t>C25A11.4</t>
  </si>
  <si>
    <t xml:space="preserve">R31.1 </t>
  </si>
  <si>
    <t>C09F12.1</t>
  </si>
  <si>
    <t xml:space="preserve">T22C8.8 </t>
  </si>
  <si>
    <t>plate 8</t>
  </si>
  <si>
    <t xml:space="preserve">C44B11.3 </t>
  </si>
  <si>
    <t xml:space="preserve">F16D3.1 </t>
  </si>
  <si>
    <t xml:space="preserve">F32H2.9 </t>
  </si>
  <si>
    <t xml:space="preserve">T28D6.2 </t>
  </si>
  <si>
    <t xml:space="preserve">ZK899.4 </t>
  </si>
  <si>
    <t xml:space="preserve">T04H1.9 </t>
  </si>
  <si>
    <t>B0412.1</t>
  </si>
  <si>
    <t xml:space="preserve">C44B12.2 </t>
  </si>
  <si>
    <t xml:space="preserve">C37C3.6 </t>
  </si>
  <si>
    <t xml:space="preserve">T21B6.1 </t>
  </si>
  <si>
    <t>F56C3.6</t>
  </si>
  <si>
    <t xml:space="preserve">F07G6.1 </t>
  </si>
  <si>
    <t xml:space="preserve">F59D12.4 </t>
  </si>
  <si>
    <t xml:space="preserve">F54F2.1 </t>
  </si>
  <si>
    <t xml:space="preserve">F57C7.3 </t>
  </si>
  <si>
    <t xml:space="preserve">K08C7.3 </t>
  </si>
  <si>
    <t xml:space="preserve">F41C6.1 </t>
  </si>
  <si>
    <t xml:space="preserve">F57B7.4 </t>
  </si>
  <si>
    <t xml:space="preserve">F17C8.1 </t>
  </si>
  <si>
    <t xml:space="preserve">Y69A2AR.2 </t>
  </si>
  <si>
    <t xml:space="preserve">F56D1.4 </t>
  </si>
  <si>
    <t>C44F1.5</t>
  </si>
  <si>
    <t>C50C3.9</t>
  </si>
  <si>
    <t xml:space="preserve">H19M22.3 </t>
  </si>
  <si>
    <t xml:space="preserve">C08F8.8 </t>
  </si>
  <si>
    <t xml:space="preserve">K07H8.6 </t>
  </si>
  <si>
    <t xml:space="preserve">H36L18.1 </t>
  </si>
  <si>
    <t xml:space="preserve">T21D11.1 </t>
  </si>
  <si>
    <t>total score: 6 times</t>
  </si>
  <si>
    <t>1</t>
  </si>
  <si>
    <t>atg-16.1</t>
  </si>
  <si>
    <t>atg-9</t>
  </si>
  <si>
    <t>pdi-3</t>
  </si>
  <si>
    <t>atg-3</t>
  </si>
  <si>
    <t>atg-7</t>
  </si>
  <si>
    <t>bec-1</t>
  </si>
  <si>
    <t>lgg-3</t>
  </si>
  <si>
    <t>vps-15</t>
  </si>
  <si>
    <t>unc-51</t>
  </si>
  <si>
    <t>atg-13</t>
  </si>
  <si>
    <t>atg-4.1</t>
  </si>
  <si>
    <t xml:space="preserve">vps-34 </t>
  </si>
  <si>
    <t>atg-10</t>
  </si>
  <si>
    <t>atg-18</t>
  </si>
  <si>
    <t>atg-2</t>
  </si>
  <si>
    <t>atg-16.2</t>
  </si>
  <si>
    <t>npr-8</t>
  </si>
  <si>
    <t>let-363</t>
  </si>
  <si>
    <t>dpy-13</t>
  </si>
  <si>
    <t>sym-1</t>
  </si>
  <si>
    <t>zmp-1</t>
  </si>
  <si>
    <t>col-2</t>
  </si>
  <si>
    <t>dpy-18</t>
  </si>
  <si>
    <t>fbl-1</t>
  </si>
  <si>
    <t>col-121</t>
  </si>
  <si>
    <t>col-13</t>
  </si>
  <si>
    <t>dpy-7</t>
  </si>
  <si>
    <t>col-64</t>
  </si>
  <si>
    <t>col-54</t>
  </si>
  <si>
    <t>col-35</t>
  </si>
  <si>
    <t>col-79</t>
  </si>
  <si>
    <t>col-84</t>
  </si>
  <si>
    <t>mlt-7</t>
  </si>
  <si>
    <t>col-77</t>
  </si>
  <si>
    <t>col-71</t>
  </si>
  <si>
    <t>col-20</t>
  </si>
  <si>
    <t>sqt-2</t>
  </si>
  <si>
    <t>spon-1</t>
  </si>
  <si>
    <t>bli-1</t>
  </si>
  <si>
    <t>col-33</t>
  </si>
  <si>
    <t>col-116</t>
  </si>
  <si>
    <t>col-129</t>
  </si>
  <si>
    <t>col-120</t>
  </si>
  <si>
    <t>apl-1</t>
  </si>
  <si>
    <t>daf-7</t>
  </si>
  <si>
    <t>col-131</t>
  </si>
  <si>
    <t>col-130</t>
  </si>
  <si>
    <t>mec-5</t>
  </si>
  <si>
    <t>col-154</t>
  </si>
  <si>
    <t>col-149</t>
  </si>
  <si>
    <t>nas-2</t>
  </si>
  <si>
    <t>col-152</t>
  </si>
  <si>
    <t>col-142</t>
  </si>
  <si>
    <t>col-155</t>
  </si>
  <si>
    <t>col-141</t>
  </si>
  <si>
    <t>col-148</t>
  </si>
  <si>
    <t>nas-9</t>
  </si>
  <si>
    <t>col-43</t>
  </si>
  <si>
    <t>col-167</t>
  </si>
  <si>
    <t>col-10</t>
  </si>
  <si>
    <t>col-175</t>
  </si>
  <si>
    <t>nas-4</t>
  </si>
  <si>
    <t>asp-4</t>
  </si>
  <si>
    <t>acn-1</t>
  </si>
  <si>
    <t>pxn-2</t>
  </si>
  <si>
    <t>zmp-2</t>
  </si>
  <si>
    <t>nas-25</t>
  </si>
  <si>
    <t>Legend</t>
  </si>
  <si>
    <t>nas-27</t>
  </si>
  <si>
    <t>noah-1</t>
  </si>
  <si>
    <t>cpz-1</t>
  </si>
  <si>
    <t>col-8</t>
  </si>
  <si>
    <t>col-139</t>
  </si>
  <si>
    <t>col-158</t>
  </si>
  <si>
    <t>zmp-4</t>
  </si>
  <si>
    <t>col-160</t>
  </si>
  <si>
    <t>cht-1</t>
  </si>
  <si>
    <t>no food</t>
  </si>
  <si>
    <t>increased signal</t>
  </si>
  <si>
    <t>decreased signal</t>
  </si>
  <si>
    <t>mixed up/down</t>
  </si>
  <si>
    <t>nas-37</t>
  </si>
  <si>
    <t>let-2</t>
  </si>
  <si>
    <t>chhy-1</t>
  </si>
  <si>
    <t>cpg-3</t>
  </si>
  <si>
    <t>lpr-4</t>
  </si>
  <si>
    <t>lon-1</t>
  </si>
  <si>
    <t>cpg-4</t>
  </si>
  <si>
    <t>dbl-1</t>
  </si>
  <si>
    <t>egl-20</t>
  </si>
  <si>
    <t>wrt-1</t>
  </si>
  <si>
    <t>mfap-1</t>
  </si>
  <si>
    <t>adm-4</t>
  </si>
  <si>
    <t>lec-4</t>
  </si>
  <si>
    <t>pqn-84</t>
  </si>
  <si>
    <t>lin-44</t>
  </si>
  <si>
    <t>madd-4</t>
  </si>
  <si>
    <t>ctsa-1</t>
  </si>
  <si>
    <t>nas-14</t>
  </si>
  <si>
    <t>nex-1</t>
  </si>
  <si>
    <t>lec-10</t>
  </si>
  <si>
    <t>chil-10</t>
  </si>
  <si>
    <t>smp-1</t>
  </si>
  <si>
    <t>clec-121</t>
  </si>
  <si>
    <t>clec-133</t>
  </si>
  <si>
    <t>clec-137</t>
  </si>
  <si>
    <t>clec-142</t>
  </si>
  <si>
    <t>clec-143</t>
  </si>
  <si>
    <t>mpz-1</t>
  </si>
  <si>
    <t>clec-65</t>
  </si>
  <si>
    <t>plx-2</t>
  </si>
  <si>
    <t>clec-148</t>
  </si>
  <si>
    <t>clec-156</t>
  </si>
  <si>
    <t>dig-1</t>
  </si>
  <si>
    <t>try-3</t>
  </si>
  <si>
    <t>clec-180</t>
  </si>
  <si>
    <t>perl-1</t>
  </si>
  <si>
    <t>clec-191</t>
  </si>
  <si>
    <t>col-137</t>
  </si>
  <si>
    <t>clec-194</t>
  </si>
  <si>
    <t>clec-202</t>
  </si>
  <si>
    <t>srp-2</t>
  </si>
  <si>
    <t>clec-214</t>
  </si>
  <si>
    <t>clec-217</t>
  </si>
  <si>
    <t>C32E8.6</t>
  </si>
  <si>
    <t>pgal-1</t>
  </si>
  <si>
    <t>pamn-1</t>
  </si>
  <si>
    <t xml:space="preserve">elt-2 </t>
  </si>
  <si>
    <t xml:space="preserve">emc-2 </t>
  </si>
  <si>
    <t>alh-6</t>
  </si>
  <si>
    <t xml:space="preserve">F07E5.9 </t>
  </si>
  <si>
    <t xml:space="preserve">C17A2.7 </t>
  </si>
  <si>
    <t>lin-29</t>
  </si>
  <si>
    <t>hlh-1</t>
  </si>
  <si>
    <t>clr-1</t>
  </si>
  <si>
    <t>flp-15</t>
  </si>
  <si>
    <t>daf-16</t>
  </si>
  <si>
    <t>prp-19</t>
  </si>
  <si>
    <t>col-36</t>
  </si>
  <si>
    <t>tmem-131</t>
  </si>
  <si>
    <t>pat-4</t>
  </si>
  <si>
    <t>spg-7</t>
  </si>
  <si>
    <t>col-80</t>
  </si>
  <si>
    <t>dpy-4</t>
  </si>
  <si>
    <t>svh-5</t>
  </si>
  <si>
    <t>col-62</t>
  </si>
  <si>
    <t>nipi-3</t>
  </si>
  <si>
    <t>mom-4</t>
  </si>
  <si>
    <t>vrk-1</t>
  </si>
  <si>
    <t>kgb-1</t>
  </si>
  <si>
    <t>kgb-2</t>
  </si>
  <si>
    <t>hir-1</t>
  </si>
  <si>
    <t>ddr-2</t>
  </si>
  <si>
    <t>nipi-4</t>
  </si>
  <si>
    <t>skpo-3</t>
  </si>
  <si>
    <t>nhr-247</t>
  </si>
  <si>
    <t>zip-1</t>
  </si>
  <si>
    <t>atf-8</t>
  </si>
  <si>
    <t>ztf-2</t>
  </si>
  <si>
    <t>blmp-1</t>
  </si>
  <si>
    <t>lron-15</t>
  </si>
  <si>
    <t>bed-3</t>
  </si>
  <si>
    <t>dre-1</t>
  </si>
  <si>
    <t>flp-12</t>
  </si>
  <si>
    <t>inx-13</t>
  </si>
  <si>
    <t>moa-2</t>
  </si>
  <si>
    <t>sol-1</t>
  </si>
  <si>
    <t>ptc-2</t>
  </si>
  <si>
    <t>ptc-3</t>
  </si>
  <si>
    <t>crt-1</t>
  </si>
  <si>
    <t>ttx-1</t>
  </si>
  <si>
    <t>sdf-9</t>
  </si>
  <si>
    <t>mltn-13</t>
  </si>
  <si>
    <t>pix-1</t>
  </si>
  <si>
    <t>daf-6</t>
  </si>
  <si>
    <t>tli-1</t>
  </si>
  <si>
    <t>Y19D2B.1</t>
  </si>
  <si>
    <t>pqm-1</t>
  </si>
  <si>
    <t>tbx-34</t>
  </si>
  <si>
    <t>elt-7</t>
  </si>
  <si>
    <t>agmo-1</t>
  </si>
  <si>
    <t>F13E9.10</t>
  </si>
  <si>
    <t xml:space="preserve">unc-23 </t>
  </si>
  <si>
    <t xml:space="preserve">unc-52 </t>
  </si>
  <si>
    <t xml:space="preserve">T10H10.2 </t>
  </si>
  <si>
    <t xml:space="preserve">ogt-1 </t>
  </si>
  <si>
    <t xml:space="preserve">oga-1 </t>
  </si>
  <si>
    <t xml:space="preserve">hse-5 </t>
  </si>
  <si>
    <t xml:space="preserve">sqv-4 </t>
  </si>
  <si>
    <t xml:space="preserve">ina-1 </t>
  </si>
  <si>
    <t xml:space="preserve">pat-4 </t>
  </si>
  <si>
    <t xml:space="preserve">xbp-1 </t>
  </si>
  <si>
    <t xml:space="preserve">hst-6 </t>
  </si>
  <si>
    <t>let-761</t>
  </si>
  <si>
    <t xml:space="preserve">deb-1 </t>
  </si>
  <si>
    <t xml:space="preserve">sqv-7 </t>
  </si>
  <si>
    <t xml:space="preserve">pxl-1 </t>
  </si>
  <si>
    <t xml:space="preserve">unc-95 </t>
  </si>
  <si>
    <t xml:space="preserve">hst-2 </t>
  </si>
  <si>
    <t xml:space="preserve">sqv-5 </t>
  </si>
  <si>
    <t>Y54G2A.31</t>
  </si>
  <si>
    <t>Name</t>
  </si>
  <si>
    <t>Dev</t>
  </si>
  <si>
    <t xml:space="preserve">Alz 7 </t>
  </si>
  <si>
    <t xml:space="preserve">Alz 8 </t>
  </si>
  <si>
    <t>Mat 2</t>
  </si>
  <si>
    <t xml:space="preserve">Mat 2 </t>
  </si>
  <si>
    <t>Mat 3</t>
  </si>
  <si>
    <t>Mat 4</t>
  </si>
  <si>
    <t xml:space="preserve">Mat 4 </t>
  </si>
  <si>
    <t xml:space="preserve">Mat 5 </t>
  </si>
  <si>
    <t xml:space="preserve">Mat 7 </t>
  </si>
  <si>
    <t>Atph 1</t>
  </si>
  <si>
    <t>Atph 2</t>
  </si>
  <si>
    <t>Y113G7A.3</t>
  </si>
  <si>
    <t>ZC328.1</t>
  </si>
  <si>
    <t>W03G9.6</t>
  </si>
  <si>
    <t>C49F5.1</t>
  </si>
  <si>
    <t>Y65B4BR.5</t>
  </si>
  <si>
    <t>ZC581.1</t>
  </si>
  <si>
    <t>C45B2.7</t>
  </si>
  <si>
    <t xml:space="preserve">Atph 2 </t>
  </si>
  <si>
    <t>Atph 3</t>
  </si>
  <si>
    <t>H37A05.1</t>
  </si>
  <si>
    <t>Age 2</t>
  </si>
  <si>
    <t>Age 3</t>
  </si>
  <si>
    <t>Age 4</t>
  </si>
  <si>
    <t xml:space="preserve">Age 5 </t>
  </si>
  <si>
    <t>Age 6</t>
  </si>
  <si>
    <t>for sequencing</t>
  </si>
  <si>
    <t xml:space="preserve">Age 7 </t>
  </si>
  <si>
    <t xml:space="preserve">Age 8 </t>
  </si>
  <si>
    <t>Plt 8 D2</t>
  </si>
  <si>
    <t>Plt 5 G1</t>
  </si>
  <si>
    <t>Plt 6 E12</t>
  </si>
  <si>
    <t>Plt 5 E12</t>
  </si>
  <si>
    <t>Plt 5 F12</t>
  </si>
  <si>
    <t>Plt 5 G12</t>
  </si>
  <si>
    <t>Plt 5 F1</t>
  </si>
  <si>
    <t>Plt 5 H1</t>
  </si>
  <si>
    <t>legend</t>
  </si>
  <si>
    <t xml:space="preserve">up </t>
  </si>
  <si>
    <t xml:space="preserve">down </t>
  </si>
  <si>
    <t>up &amp; down --&gt; mix</t>
  </si>
  <si>
    <t>starved or swimming</t>
  </si>
  <si>
    <t>2?</t>
  </si>
  <si>
    <t>gpi-1</t>
  </si>
  <si>
    <t>mdt-15</t>
  </si>
  <si>
    <t>apb-1</t>
  </si>
  <si>
    <t>1 up</t>
  </si>
  <si>
    <t>2 down</t>
  </si>
  <si>
    <t>3 mix</t>
  </si>
  <si>
    <t>4 food problem</t>
  </si>
  <si>
    <t>method Dev.</t>
  </si>
  <si>
    <t>Y50D4C.4</t>
  </si>
  <si>
    <t>C53A5.3</t>
  </si>
  <si>
    <t>Y111B2A.15</t>
  </si>
  <si>
    <t>C32D5.9</t>
  </si>
  <si>
    <t>emb-27</t>
  </si>
  <si>
    <t>ral-1</t>
  </si>
  <si>
    <t>mel-26</t>
  </si>
  <si>
    <t>hsp-110</t>
  </si>
  <si>
    <t>mpk-1</t>
  </si>
  <si>
    <t>sdc-3</t>
  </si>
  <si>
    <t>syx-18</t>
  </si>
  <si>
    <t>fkb-3</t>
  </si>
  <si>
    <t>qui-1</t>
  </si>
  <si>
    <t>cdc-37</t>
  </si>
  <si>
    <t>klc-2</t>
  </si>
  <si>
    <t>unc-73</t>
  </si>
  <si>
    <t>daf-41</t>
  </si>
  <si>
    <t>dnj-21</t>
  </si>
  <si>
    <t>stc-1</t>
  </si>
  <si>
    <t>W10C8.2</t>
  </si>
  <si>
    <t>C18C4.10</t>
  </si>
  <si>
    <t>F55C7.7</t>
  </si>
  <si>
    <t>ZC395.10</t>
  </si>
  <si>
    <t>T19B4.4</t>
  </si>
  <si>
    <t>F54C9.2</t>
  </si>
  <si>
    <t>pfd-2</t>
  </si>
  <si>
    <t>serp-1.1</t>
  </si>
  <si>
    <t>vps-28</t>
  </si>
  <si>
    <t>pkc-3</t>
  </si>
  <si>
    <t>rbf-1</t>
  </si>
  <si>
    <t>catp-6</t>
  </si>
  <si>
    <t>vhp-1</t>
  </si>
  <si>
    <t>sli-1</t>
  </si>
  <si>
    <t>dnj-13</t>
  </si>
  <si>
    <t>skn-1</t>
  </si>
  <si>
    <t>nlp-39</t>
  </si>
  <si>
    <t>tbb-4</t>
  </si>
  <si>
    <t>ltah-1.2</t>
  </si>
  <si>
    <t>rab-6.2</t>
  </si>
  <si>
    <t>vps-20</t>
  </si>
  <si>
    <t>egl-1</t>
  </si>
  <si>
    <t>ina-1</t>
  </si>
  <si>
    <t>unc-64</t>
  </si>
  <si>
    <t>golg-4</t>
  </si>
  <si>
    <t>col-89</t>
  </si>
  <si>
    <t>col-113</t>
  </si>
  <si>
    <t>col-81</t>
  </si>
  <si>
    <t>gpn-1</t>
  </si>
  <si>
    <t>clec-161</t>
  </si>
  <si>
    <t>clec-92</t>
  </si>
  <si>
    <t>egl-9</t>
  </si>
  <si>
    <t>clec-234</t>
  </si>
  <si>
    <t>col-164</t>
  </si>
  <si>
    <t>col-63</t>
  </si>
  <si>
    <t>dpy-2</t>
  </si>
  <si>
    <t>col-146</t>
  </si>
  <si>
    <t>clec-265</t>
  </si>
  <si>
    <t>col-180</t>
  </si>
  <si>
    <t>clec-90</t>
  </si>
  <si>
    <t>col-101</t>
  </si>
  <si>
    <t>col-153</t>
  </si>
  <si>
    <t>ketn-1</t>
  </si>
  <si>
    <t>adt-2</t>
  </si>
  <si>
    <t>nas-6</t>
  </si>
  <si>
    <t>clec-124</t>
  </si>
  <si>
    <t>clec-12</t>
  </si>
  <si>
    <t>clec-97</t>
  </si>
  <si>
    <t>clec-53</t>
  </si>
  <si>
    <t>wrt-7</t>
  </si>
  <si>
    <t>clec-249</t>
  </si>
  <si>
    <t>col-102</t>
  </si>
  <si>
    <t>nas-8</t>
  </si>
  <si>
    <t>lpr-3</t>
  </si>
  <si>
    <t>mlt-8</t>
  </si>
  <si>
    <t>Y73B6BL.7</t>
  </si>
  <si>
    <t>F29G9.5</t>
  </si>
  <si>
    <t>C56C10.3</t>
  </si>
  <si>
    <t>Y71H2B.10</t>
  </si>
  <si>
    <t>T04C12.6</t>
  </si>
  <si>
    <t>T25C8.2</t>
  </si>
  <si>
    <t>F26E4.8</t>
  </si>
  <si>
    <t>C47B2.3</t>
  </si>
  <si>
    <t>C36E8.5</t>
  </si>
  <si>
    <t>W03C9.3</t>
  </si>
  <si>
    <t>F55A11.2</t>
  </si>
  <si>
    <t>Y87G2A.10</t>
  </si>
  <si>
    <t>F09E5.1</t>
  </si>
  <si>
    <t>F37A4.7</t>
  </si>
  <si>
    <t>F35H10.4</t>
  </si>
  <si>
    <t>T25G12.4</t>
  </si>
  <si>
    <t>Y65B4A.3</t>
  </si>
  <si>
    <t>F23B12.9</t>
  </si>
  <si>
    <t>F54G8.3</t>
  </si>
  <si>
    <t>M03D4.1</t>
  </si>
  <si>
    <t>Celegansname</t>
  </si>
  <si>
    <t>unc-112</t>
  </si>
  <si>
    <t>notinALZoriginal</t>
  </si>
  <si>
    <t>col-182</t>
  </si>
  <si>
    <t>219 genes incl. dev</t>
  </si>
  <si>
    <t>after removing doubles</t>
  </si>
  <si>
    <t>dev repeated:</t>
  </si>
  <si>
    <t>Matrisome</t>
  </si>
  <si>
    <t>Alzheimer</t>
  </si>
  <si>
    <t>Ageing</t>
  </si>
  <si>
    <t>Sequence Name</t>
  </si>
  <si>
    <t>Public Name</t>
  </si>
  <si>
    <t>WormBase Gene ID</t>
  </si>
  <si>
    <t>Your Input</t>
  </si>
  <si>
    <t>WBGene00003497</t>
  </si>
  <si>
    <t>test-1</t>
  </si>
  <si>
    <t>WBGene00016918</t>
  </si>
  <si>
    <t>tomm-40</t>
  </si>
  <si>
    <t>WBGene00007686</t>
  </si>
  <si>
    <t>F02E8.5</t>
  </si>
  <si>
    <t>WBGene00017178</t>
  </si>
  <si>
    <t>WBGene00000664</t>
  </si>
  <si>
    <t>WBGene00000912</t>
  </si>
  <si>
    <t>T22H9.2</t>
  </si>
  <si>
    <t>WBGene00020706</t>
  </si>
  <si>
    <t>col-118</t>
  </si>
  <si>
    <t>WBGene00000692</t>
  </si>
  <si>
    <t>nmy-2</t>
  </si>
  <si>
    <t>WBGene00003777</t>
  </si>
  <si>
    <t>H06O01.1</t>
  </si>
  <si>
    <t>WBGene00003964</t>
  </si>
  <si>
    <t>sqt-3</t>
  </si>
  <si>
    <t>WBGene00005018</t>
  </si>
  <si>
    <t>WBGene00000149</t>
  </si>
  <si>
    <t>Y55F3AM.4</t>
  </si>
  <si>
    <t>WBGene00021922</t>
  </si>
  <si>
    <t>col-181</t>
  </si>
  <si>
    <t>WBGene00000754</t>
  </si>
  <si>
    <t>sel-12</t>
  </si>
  <si>
    <t>WBGene00004769</t>
  </si>
  <si>
    <t>WBGene00002980</t>
  </si>
  <si>
    <t>WBGene00001074</t>
  </si>
  <si>
    <t>lrp-2</t>
  </si>
  <si>
    <t>WBGene00003072</t>
  </si>
  <si>
    <t>WBGene00010882</t>
  </si>
  <si>
    <t>col-165</t>
  </si>
  <si>
    <t>WBGene00000738</t>
  </si>
  <si>
    <t>ubql-1</t>
  </si>
  <si>
    <t>WBGene00008852</t>
  </si>
  <si>
    <t>WBGene00000247</t>
  </si>
  <si>
    <t>col-172</t>
  </si>
  <si>
    <t>WBGene00000745</t>
  </si>
  <si>
    <t>lrp-1</t>
  </si>
  <si>
    <t>WBGene00003071</t>
  </si>
  <si>
    <t>WBGene00002982</t>
  </si>
  <si>
    <t>col-174</t>
  </si>
  <si>
    <t>WBGene00000747</t>
  </si>
  <si>
    <t>unc-11</t>
  </si>
  <si>
    <t>WBGene00006751</t>
  </si>
  <si>
    <t>ZK930.1</t>
  </si>
  <si>
    <t>WBGene00014151</t>
  </si>
  <si>
    <t>dpy-17</t>
  </si>
  <si>
    <t>WBGene00001076</t>
  </si>
  <si>
    <t>amph-1</t>
  </si>
  <si>
    <t>WBGene00010272</t>
  </si>
  <si>
    <t>Y60A3A.1</t>
  </si>
  <si>
    <t>WBGene00006786</t>
  </si>
  <si>
    <t>WBGene00000737</t>
  </si>
  <si>
    <t>vps-35</t>
  </si>
  <si>
    <t>WBGene00006933</t>
  </si>
  <si>
    <t>sid-1</t>
  </si>
  <si>
    <t>WBGene00004795</t>
  </si>
  <si>
    <t>D2007.5</t>
  </si>
  <si>
    <t>WBGene00017045</t>
  </si>
  <si>
    <t>WBGene00001064</t>
  </si>
  <si>
    <t>unc-44</t>
  </si>
  <si>
    <t>WBGene00006780</t>
  </si>
  <si>
    <t>mvb-12</t>
  </si>
  <si>
    <t>WBGene00015508</t>
  </si>
  <si>
    <t>Y87G2A.3</t>
  </si>
  <si>
    <t>WBGene00013595</t>
  </si>
  <si>
    <t>WBGene00006366</t>
  </si>
  <si>
    <t>lmn-1</t>
  </si>
  <si>
    <t>WBGene00003052</t>
  </si>
  <si>
    <t>WBGene00022717</t>
  </si>
  <si>
    <t>vps-34</t>
  </si>
  <si>
    <t>WBGene00006932</t>
  </si>
  <si>
    <t>col-19</t>
  </si>
  <si>
    <t>WBGene00000608</t>
  </si>
  <si>
    <t>sod-2</t>
  </si>
  <si>
    <t>WBGene00004931</t>
  </si>
  <si>
    <t>WBGene00000659</t>
  </si>
  <si>
    <t>D2085.2</t>
  </si>
  <si>
    <t>WBGene00008427</t>
  </si>
  <si>
    <t>unc-129</t>
  </si>
  <si>
    <t>WBGene00006852</t>
  </si>
  <si>
    <t>lin-11</t>
  </si>
  <si>
    <t>WBGene00003000</t>
  </si>
  <si>
    <t>F41E6.13</t>
  </si>
  <si>
    <t>WBGene00018294</t>
  </si>
  <si>
    <t>WBGene00006987</t>
  </si>
  <si>
    <t>lrk-1</t>
  </si>
  <si>
    <t>WBGene00003068</t>
  </si>
  <si>
    <t>neto-1</t>
  </si>
  <si>
    <t>WBGene00019360</t>
  </si>
  <si>
    <t>M03A8.2</t>
  </si>
  <si>
    <t>WBGene00019748</t>
  </si>
  <si>
    <t>WBGene00000593</t>
  </si>
  <si>
    <t>T23H2.5</t>
  </si>
  <si>
    <t>rab-10</t>
  </si>
  <si>
    <t>WBGene00004273</t>
  </si>
  <si>
    <t>WBGene00022593</t>
  </si>
  <si>
    <t>K06A1.5</t>
  </si>
  <si>
    <t>WBGene00019427</t>
  </si>
  <si>
    <t>rol-6</t>
  </si>
  <si>
    <t>WBGene00004397</t>
  </si>
  <si>
    <t>egrh-1</t>
  </si>
  <si>
    <t>WBGene00007772</t>
  </si>
  <si>
    <t>swsn-4</t>
  </si>
  <si>
    <t>WBGene00004204</t>
  </si>
  <si>
    <t>C56G3.1</t>
  </si>
  <si>
    <t>WBGene00016984</t>
  </si>
  <si>
    <t>col-34</t>
  </si>
  <si>
    <t>WBGene00000611</t>
  </si>
  <si>
    <t>unc-63</t>
  </si>
  <si>
    <t>WBGene00006797</t>
  </si>
  <si>
    <t>lge-1</t>
  </si>
  <si>
    <t>WBGene00010716</t>
  </si>
  <si>
    <t>WBGene00003639</t>
  </si>
  <si>
    <t>zmp-3</t>
  </si>
  <si>
    <t>WBGene00016283</t>
  </si>
  <si>
    <t>ubc-9</t>
  </si>
  <si>
    <t>WBGene00006706</t>
  </si>
  <si>
    <t>glr-5</t>
  </si>
  <si>
    <t>WBGene00001616</t>
  </si>
  <si>
    <t>B0261.2</t>
  </si>
  <si>
    <t>WBGene00002583</t>
  </si>
  <si>
    <t>WBGene00001077</t>
  </si>
  <si>
    <t>dapk-1</t>
  </si>
  <si>
    <t>WBGene00003400</t>
  </si>
  <si>
    <t>ckr-2</t>
  </si>
  <si>
    <t>WBGene00021439</t>
  </si>
  <si>
    <t>cle-1</t>
  </si>
  <si>
    <t>WBGene00000527</t>
  </si>
  <si>
    <t>WBGene00004829</t>
  </si>
  <si>
    <t>mec-10</t>
  </si>
  <si>
    <t>WBGene00003174</t>
  </si>
  <si>
    <t>WBGene00001403</t>
  </si>
  <si>
    <t>WBGene00000217</t>
  </si>
  <si>
    <t>hyl-1</t>
  </si>
  <si>
    <t>WBGene00002043</t>
  </si>
  <si>
    <t>WBGene00019478</t>
  </si>
  <si>
    <t>tdp-1</t>
  </si>
  <si>
    <t>WBGene00006514</t>
  </si>
  <si>
    <t>WBGene00021811</t>
  </si>
  <si>
    <t>tag-290</t>
  </si>
  <si>
    <t>WBGene00009386</t>
  </si>
  <si>
    <t>WBGene00003920</t>
  </si>
  <si>
    <t>tam-1</t>
  </si>
  <si>
    <t>WBGene00006523</t>
  </si>
  <si>
    <t>col-106</t>
  </si>
  <si>
    <t>WBGene00000680</t>
  </si>
  <si>
    <t>F10C1.2</t>
  </si>
  <si>
    <t>ifb-1</t>
  </si>
  <si>
    <t>WBGene00002053</t>
  </si>
  <si>
    <t>otub-4</t>
  </si>
  <si>
    <t>WBGene00015249</t>
  </si>
  <si>
    <t>col-97</t>
  </si>
  <si>
    <t>WBGene00000672</t>
  </si>
  <si>
    <t>WBGene00000903</t>
  </si>
  <si>
    <t>drn-1</t>
  </si>
  <si>
    <t>WBGene00016911</t>
  </si>
  <si>
    <t>WBGene00000695</t>
  </si>
  <si>
    <t>WBGene00000687</t>
  </si>
  <si>
    <t>H17B01.1</t>
  </si>
  <si>
    <t>fgt-1</t>
  </si>
  <si>
    <t>WBGene00019207</t>
  </si>
  <si>
    <t>drd-1</t>
  </si>
  <si>
    <t>WBGene00009902</t>
  </si>
  <si>
    <t>WBGene00000602</t>
  </si>
  <si>
    <t>col-93</t>
  </si>
  <si>
    <t>WBGene00000668</t>
  </si>
  <si>
    <t>hop-1</t>
  </si>
  <si>
    <t>WBGene00001985</t>
  </si>
  <si>
    <t>try-1</t>
  </si>
  <si>
    <t>WBGene00006619</t>
  </si>
  <si>
    <t>WBGene00001069</t>
  </si>
  <si>
    <t>dao-3</t>
  </si>
  <si>
    <t>WBGene00000929</t>
  </si>
  <si>
    <t>WBGene00002915</t>
  </si>
  <si>
    <t>col-94</t>
  </si>
  <si>
    <t>WBGene00000669</t>
  </si>
  <si>
    <t>WBGene00020710</t>
  </si>
  <si>
    <t>znf-782</t>
  </si>
  <si>
    <t>WBGene00021931</t>
  </si>
  <si>
    <t>WBGene00000673</t>
  </si>
  <si>
    <t>col-91</t>
  </si>
  <si>
    <t>WBGene00000666</t>
  </si>
  <si>
    <t>snt-4</t>
  </si>
  <si>
    <t>WBGene00004924</t>
  </si>
  <si>
    <t>vap-1</t>
  </si>
  <si>
    <t>WBGene00006886</t>
  </si>
  <si>
    <t>WBGene00000640</t>
  </si>
  <si>
    <t>col-92</t>
  </si>
  <si>
    <t>WBGene00000667</t>
  </si>
  <si>
    <t>WBGene00003970</t>
  </si>
  <si>
    <t>WBGene00000631</t>
  </si>
  <si>
    <t>rol-8</t>
  </si>
  <si>
    <t>WBGene00004398</t>
  </si>
  <si>
    <t>WBGene00016469</t>
  </si>
  <si>
    <t>pkc-2</t>
  </si>
  <si>
    <t>WBGene00004033</t>
  </si>
  <si>
    <t>WBGene00000612</t>
  </si>
  <si>
    <t>clec-196</t>
  </si>
  <si>
    <t>WBGene00009156</t>
  </si>
  <si>
    <t>cyp-33C3</t>
  </si>
  <si>
    <t>WBGene00018262</t>
  </si>
  <si>
    <t>WBGene00018419</t>
  </si>
  <si>
    <t>WBGene00000649</t>
  </si>
  <si>
    <t>pck-3</t>
  </si>
  <si>
    <t>WBGene00019151</t>
  </si>
  <si>
    <t>cdh-4</t>
  </si>
  <si>
    <t>WBGene00000396</t>
  </si>
  <si>
    <t>skpo-1</t>
  </si>
  <si>
    <t>WBGene00009897</t>
  </si>
  <si>
    <t>gpd-2</t>
  </si>
  <si>
    <t>WBGene00001684</t>
  </si>
  <si>
    <t>WBGene00003209</t>
  </si>
  <si>
    <t>WBGene00000655</t>
  </si>
  <si>
    <t>sqt-1</t>
  </si>
  <si>
    <t>WBGene00005016</t>
  </si>
  <si>
    <t>lbp-7</t>
  </si>
  <si>
    <t>WBGene00002259</t>
  </si>
  <si>
    <t>him-4</t>
  </si>
  <si>
    <t>WBGene00001863</t>
  </si>
  <si>
    <t>col-14</t>
  </si>
  <si>
    <t>WBGene00000603</t>
  </si>
  <si>
    <t>sbp-1</t>
  </si>
  <si>
    <t>WBGene00004735</t>
  </si>
  <si>
    <t>taf-5</t>
  </si>
  <si>
    <t>WBGene00006386</t>
  </si>
  <si>
    <t>WBGene00022743</t>
  </si>
  <si>
    <t>ost-1</t>
  </si>
  <si>
    <t>WBGene00003893</t>
  </si>
  <si>
    <t>cnd-1</t>
  </si>
  <si>
    <t>WBGene00000561</t>
  </si>
  <si>
    <t>WBGene00019944</t>
  </si>
  <si>
    <t>WBGene00000653</t>
  </si>
  <si>
    <t>col-12</t>
  </si>
  <si>
    <t>WBGene00000601</t>
  </si>
  <si>
    <t>vab-3</t>
  </si>
  <si>
    <t>WBGene00006870</t>
  </si>
  <si>
    <t>col-143</t>
  </si>
  <si>
    <t>WBGene00000716</t>
  </si>
  <si>
    <t>WBGene00000647</t>
  </si>
  <si>
    <t>WBGene00000613</t>
  </si>
  <si>
    <t>gsk-3</t>
  </si>
  <si>
    <t>WBGene00001746</t>
  </si>
  <si>
    <t>rnf-113</t>
  </si>
  <si>
    <t>WBGene00010476</t>
  </si>
  <si>
    <t>WBGene00000609</t>
  </si>
  <si>
    <t>cpi-1</t>
  </si>
  <si>
    <t>WBGene00000535</t>
  </si>
  <si>
    <t>daf-18</t>
  </si>
  <si>
    <t>WBGene00000913</t>
  </si>
  <si>
    <t>zyg-8</t>
  </si>
  <si>
    <t>WBGene00006993</t>
  </si>
  <si>
    <t>WBGene00002265</t>
  </si>
  <si>
    <t>cpr-1</t>
  </si>
  <si>
    <t>WBGene00000781</t>
  </si>
  <si>
    <t>WBGene00002280</t>
  </si>
  <si>
    <t>WBGene00000719</t>
  </si>
  <si>
    <t>WBGene00005017</t>
  </si>
  <si>
    <t>col-76</t>
  </si>
  <si>
    <t>WBGene00000652</t>
  </si>
  <si>
    <t>ncs-1</t>
  </si>
  <si>
    <t>WBGene00003563</t>
  </si>
  <si>
    <t>WBGene00019394</t>
  </si>
  <si>
    <t>WBGene00006893</t>
  </si>
  <si>
    <t>col-90</t>
  </si>
  <si>
    <t>WBGene00000665</t>
  </si>
  <si>
    <t>cmk-1</t>
  </si>
  <si>
    <t>WBGene00000553</t>
  </si>
  <si>
    <t>WBGene00008717</t>
  </si>
  <si>
    <t>WBGene00000251</t>
  </si>
  <si>
    <t>cut-6</t>
  </si>
  <si>
    <t>WBGene00000853</t>
  </si>
  <si>
    <t>ret-1</t>
  </si>
  <si>
    <t>WBGene00004336</t>
  </si>
  <si>
    <t>ced-3</t>
  </si>
  <si>
    <t>WBGene00000417</t>
  </si>
  <si>
    <t>WBGene00000610</t>
  </si>
  <si>
    <t>nex-2</t>
  </si>
  <si>
    <t>WBGene00003589</t>
  </si>
  <si>
    <t>heh-1</t>
  </si>
  <si>
    <t>WBGene00006452</t>
  </si>
  <si>
    <t>WBGene00000690</t>
  </si>
  <si>
    <t>WBGene00001130</t>
  </si>
  <si>
    <t>WBGene00000703</t>
  </si>
  <si>
    <t>WBGene00006538</t>
  </si>
  <si>
    <t>WBGene00007234</t>
  </si>
  <si>
    <t>WBGene00000694</t>
  </si>
  <si>
    <t>cutl-19</t>
  </si>
  <si>
    <t>WBGene00022533</t>
  </si>
  <si>
    <t>ptl-1</t>
  </si>
  <si>
    <t>WBGene00004212</t>
  </si>
  <si>
    <t>ogt-1</t>
  </si>
  <si>
    <t>WBGene00003858</t>
  </si>
  <si>
    <t>nas-28</t>
  </si>
  <si>
    <t>WBGene00003546</t>
  </si>
  <si>
    <t>aap-1</t>
  </si>
  <si>
    <t>WBGene00000001</t>
  </si>
  <si>
    <t>clec-227</t>
  </si>
  <si>
    <t>WBGene00008593</t>
  </si>
  <si>
    <t>akt-1</t>
  </si>
  <si>
    <t>WBGene00000102</t>
  </si>
  <si>
    <t>hsp-16.2</t>
  </si>
  <si>
    <t>WBGene00002016</t>
  </si>
  <si>
    <t>WBGene00000705</t>
  </si>
  <si>
    <t>col-109</t>
  </si>
  <si>
    <t>WBGene00000683</t>
  </si>
  <si>
    <t>T23G5.5</t>
  </si>
  <si>
    <t>dat-1</t>
  </si>
  <si>
    <t>WBGene00000934</t>
  </si>
  <si>
    <t>pdr-1</t>
  </si>
  <si>
    <t>WBGene00003967</t>
  </si>
  <si>
    <t>WBGene00009926</t>
  </si>
  <si>
    <t>F52E10.5</t>
  </si>
  <si>
    <t>ifa-3</t>
  </si>
  <si>
    <t>WBGene00002051</t>
  </si>
  <si>
    <t>dhs-4</t>
  </si>
  <si>
    <t>WBGene00000968</t>
  </si>
  <si>
    <t>WBGene00000704</t>
  </si>
  <si>
    <t>col-65</t>
  </si>
  <si>
    <t>WBGene00000641</t>
  </si>
  <si>
    <t>F10C1.7</t>
  </si>
  <si>
    <t>ifb-2</t>
  </si>
  <si>
    <t>WBGene00002054</t>
  </si>
  <si>
    <t>djr-1.1</t>
  </si>
  <si>
    <t>WBGene00015184</t>
  </si>
  <si>
    <t>WBGene00003169</t>
  </si>
  <si>
    <t>lam-3</t>
  </si>
  <si>
    <t>WBGene00002248</t>
  </si>
  <si>
    <t>WBGene00004077</t>
  </si>
  <si>
    <t>djr-1.2</t>
  </si>
  <si>
    <t>WBGene00016789</t>
  </si>
  <si>
    <t>WBGene00000727</t>
  </si>
  <si>
    <t>F26D10.3</t>
  </si>
  <si>
    <t>hsp-1</t>
  </si>
  <si>
    <t>WBGene00002005</t>
  </si>
  <si>
    <t>WBGene00000722</t>
  </si>
  <si>
    <t>col-49</t>
  </si>
  <si>
    <t>WBGene00000626</t>
  </si>
  <si>
    <t>hsp-70</t>
  </si>
  <si>
    <t>WBGene00002026</t>
  </si>
  <si>
    <t>not found</t>
  </si>
  <si>
    <t>WBGene00003521</t>
  </si>
  <si>
    <t>col-61</t>
  </si>
  <si>
    <t>WBGene00000637</t>
  </si>
  <si>
    <t>hsp-4</t>
  </si>
  <si>
    <t>WBGene00002008</t>
  </si>
  <si>
    <t>WBGene00012341</t>
  </si>
  <si>
    <t>WBGene00003541</t>
  </si>
  <si>
    <t>cutl-20</t>
  </si>
  <si>
    <t>WBGene00018787</t>
  </si>
  <si>
    <t>WBGene00006914</t>
  </si>
  <si>
    <t>sup-26</t>
  </si>
  <si>
    <t>WBGene00006331</t>
  </si>
  <si>
    <t>WBGene00000725</t>
  </si>
  <si>
    <t>dpy-5</t>
  </si>
  <si>
    <t>WBGene00001067</t>
  </si>
  <si>
    <t>nas-39</t>
  </si>
  <si>
    <t>WBGene00003555</t>
  </si>
  <si>
    <t>ipla-2</t>
  </si>
  <si>
    <t>WBGene00009801</t>
  </si>
  <si>
    <t>WBGene00000715</t>
  </si>
  <si>
    <t>col-45</t>
  </si>
  <si>
    <t>WBGene00000622</t>
  </si>
  <si>
    <t>T11F8.3</t>
  </si>
  <si>
    <t>rme-2</t>
  </si>
  <si>
    <t>WBGene00004374</t>
  </si>
  <si>
    <t>WBGene00000728</t>
  </si>
  <si>
    <t>nas-5</t>
  </si>
  <si>
    <t>WBGene00003524</t>
  </si>
  <si>
    <t>glp-1</t>
  </si>
  <si>
    <t>WBGene00001609</t>
  </si>
  <si>
    <t>ifg-1</t>
  </si>
  <si>
    <t>WBGene00002066</t>
  </si>
  <si>
    <t>WBGene00000714</t>
  </si>
  <si>
    <t>cutl-14</t>
  </si>
  <si>
    <t>WBGene00015231</t>
  </si>
  <si>
    <t>T13F2.8</t>
  </si>
  <si>
    <t>cav-1</t>
  </si>
  <si>
    <t>WBGene00000301</t>
  </si>
  <si>
    <t>dnj-25</t>
  </si>
  <si>
    <t>WBGene00001043</t>
  </si>
  <si>
    <t>WBGene00000721</t>
  </si>
  <si>
    <t>col-60</t>
  </si>
  <si>
    <t>WBGene00000636</t>
  </si>
  <si>
    <t>F53H8.1</t>
  </si>
  <si>
    <t>apm-3</t>
  </si>
  <si>
    <t>WBGene00000164</t>
  </si>
  <si>
    <t>unc-26</t>
  </si>
  <si>
    <t>WBGene00006763</t>
  </si>
  <si>
    <t>WBGene00022536</t>
  </si>
  <si>
    <t>WBGene00000639</t>
  </si>
  <si>
    <t>cdk-1</t>
  </si>
  <si>
    <t>WBGene00000405</t>
  </si>
  <si>
    <t>WBGene00003528</t>
  </si>
  <si>
    <t>col-115</t>
  </si>
  <si>
    <t>WBGene00000689</t>
  </si>
  <si>
    <t>R07E4.4</t>
  </si>
  <si>
    <t>mig-23</t>
  </si>
  <si>
    <t>WBGene00003254</t>
  </si>
  <si>
    <t>WBGene00000620</t>
  </si>
  <si>
    <t>col-48</t>
  </si>
  <si>
    <t>WBGene00000625</t>
  </si>
  <si>
    <t>F28H6.1</t>
  </si>
  <si>
    <t>akt-2</t>
  </si>
  <si>
    <t>WBGene00000103</t>
  </si>
  <si>
    <t>unc-89</t>
  </si>
  <si>
    <t>WBGene00006820</t>
  </si>
  <si>
    <t>WBGene00003242</t>
  </si>
  <si>
    <t>W10G6.2</t>
  </si>
  <si>
    <t>sgk-1</t>
  </si>
  <si>
    <t>WBGene00004789</t>
  </si>
  <si>
    <t>WBGene00000740</t>
  </si>
  <si>
    <t>col-56</t>
  </si>
  <si>
    <t>WBGene00000633</t>
  </si>
  <si>
    <t>Y48B6A.4</t>
  </si>
  <si>
    <t>eat-2</t>
  </si>
  <si>
    <t>WBGene00001133</t>
  </si>
  <si>
    <t>mxl-3</t>
  </si>
  <si>
    <t>WBGene00003511</t>
  </si>
  <si>
    <t>WBGene00000599</t>
  </si>
  <si>
    <t>col-50</t>
  </si>
  <si>
    <t>WBGene00000627</t>
  </si>
  <si>
    <t>WBGene00000820</t>
  </si>
  <si>
    <t>nuo-2</t>
  </si>
  <si>
    <t>WBGene00020417</t>
  </si>
  <si>
    <t>WBGene00000748</t>
  </si>
  <si>
    <t>unc-122</t>
  </si>
  <si>
    <t>WBGene00006845</t>
  </si>
  <si>
    <t>R05H10.6</t>
  </si>
  <si>
    <t>cdh-7</t>
  </si>
  <si>
    <t>WBGene00000399</t>
  </si>
  <si>
    <t>WBGene00003523</t>
  </si>
  <si>
    <t>suro-1</t>
  </si>
  <si>
    <t>WBGene00011235</t>
  </si>
  <si>
    <t>mua-3</t>
  </si>
  <si>
    <t>WBGene00003482</t>
  </si>
  <si>
    <t>WBGene00010780</t>
  </si>
  <si>
    <t>ced-1</t>
  </si>
  <si>
    <t>WBGene00000415</t>
  </si>
  <si>
    <t>mua-6</t>
  </si>
  <si>
    <t>WBGene00003485</t>
  </si>
  <si>
    <t>cri-3</t>
  </si>
  <si>
    <t>WBGene00010303</t>
  </si>
  <si>
    <t>WBGene00000039</t>
  </si>
  <si>
    <t>ifa-1</t>
  </si>
  <si>
    <t>WBGene00002050</t>
  </si>
  <si>
    <t>WBGene00004257</t>
  </si>
  <si>
    <t>tep-1</t>
  </si>
  <si>
    <t>WBGene00013969</t>
  </si>
  <si>
    <t>WBGene00000063</t>
  </si>
  <si>
    <t>mtrf-1L</t>
  </si>
  <si>
    <t>WBGene00020993</t>
  </si>
  <si>
    <t>WBGene00019212</t>
  </si>
  <si>
    <t>nas-36</t>
  </si>
  <si>
    <t>WBGene00003552</t>
  </si>
  <si>
    <t>WBGene00000065</t>
  </si>
  <si>
    <t>igcm-1</t>
  </si>
  <si>
    <t>WBGene00018215</t>
  </si>
  <si>
    <t>WBGene00003544</t>
  </si>
  <si>
    <t>col-83</t>
  </si>
  <si>
    <t>WBGene00000658</t>
  </si>
  <si>
    <t>act-4</t>
  </si>
  <si>
    <t>WBGene00000066</t>
  </si>
  <si>
    <t>WBGene00003545</t>
  </si>
  <si>
    <t>col-86</t>
  </si>
  <si>
    <t>WBGene00000661</t>
  </si>
  <si>
    <t>WBGene00000067</t>
  </si>
  <si>
    <t>WBGene00001072</t>
  </si>
  <si>
    <t>nas-29</t>
  </si>
  <si>
    <t>WBGene00003547</t>
  </si>
  <si>
    <t>K01G5.7</t>
  </si>
  <si>
    <t>tbb-1</t>
  </si>
  <si>
    <t>WBGene00006536</t>
  </si>
  <si>
    <t>igcm-2</t>
  </si>
  <si>
    <t>WBGene00020130</t>
  </si>
  <si>
    <t>WBGene00016422</t>
  </si>
  <si>
    <t>kal-1</t>
  </si>
  <si>
    <t>WBGene00002181</t>
  </si>
  <si>
    <t>WBGene00006537</t>
  </si>
  <si>
    <t>WBGene00000788</t>
  </si>
  <si>
    <t>col-72</t>
  </si>
  <si>
    <t>WBGene00000648</t>
  </si>
  <si>
    <t>K05B2.3</t>
  </si>
  <si>
    <t>ifa-4</t>
  </si>
  <si>
    <t>WBGene00002052</t>
  </si>
  <si>
    <t>WBGene00007702</t>
  </si>
  <si>
    <t>WBGene00000597</t>
  </si>
  <si>
    <t>col-39</t>
  </si>
  <si>
    <t>WBGene00000616</t>
  </si>
  <si>
    <t>M6.1</t>
  </si>
  <si>
    <t>ifc-2</t>
  </si>
  <si>
    <t>WBGene00002056</t>
  </si>
  <si>
    <t>WBGene00022649</t>
  </si>
  <si>
    <t>WBGene00000712</t>
  </si>
  <si>
    <t>R04E5.10</t>
  </si>
  <si>
    <t>ifd-1</t>
  </si>
  <si>
    <t>WBGene00002057</t>
  </si>
  <si>
    <t>WBGene00003916</t>
  </si>
  <si>
    <t>WBGene00000731</t>
  </si>
  <si>
    <t>WBGene00000656</t>
  </si>
  <si>
    <t>F25E2.4</t>
  </si>
  <si>
    <t>ifd-2</t>
  </si>
  <si>
    <t>WBGene00002058</t>
  </si>
  <si>
    <t>pqn-75</t>
  </si>
  <si>
    <t>WBGene00004157</t>
  </si>
  <si>
    <t>WBGene00001328</t>
  </si>
  <si>
    <t>WBGene00001066</t>
  </si>
  <si>
    <t>WBGene00001263</t>
  </si>
  <si>
    <t>meg-3</t>
  </si>
  <si>
    <t>WBGene00001569</t>
  </si>
  <si>
    <t>WBGene00012364</t>
  </si>
  <si>
    <t>col-85</t>
  </si>
  <si>
    <t>WBGene00000660</t>
  </si>
  <si>
    <t>mex-5</t>
  </si>
  <si>
    <t>WBGene00003230</t>
  </si>
  <si>
    <t>WBGene00016913</t>
  </si>
  <si>
    <t>clec-60</t>
  </si>
  <si>
    <t>WBGene00014046</t>
  </si>
  <si>
    <t>nid-1</t>
  </si>
  <si>
    <t>WBGene00003738</t>
  </si>
  <si>
    <t>hlh-30</t>
  </si>
  <si>
    <t>WBGene00020930</t>
  </si>
  <si>
    <t>WBGene00000733</t>
  </si>
  <si>
    <t>unc-52</t>
  </si>
  <si>
    <t>WBGene00006787</t>
  </si>
  <si>
    <t>cln-3.1</t>
  </si>
  <si>
    <t>WBGene00000539</t>
  </si>
  <si>
    <t>WBGene00000503</t>
  </si>
  <si>
    <t>M01D7.7</t>
  </si>
  <si>
    <t>egl-30</t>
  </si>
  <si>
    <t>WBGene00001196</t>
  </si>
  <si>
    <t>WBGene00003553</t>
  </si>
  <si>
    <t>K03B8.9</t>
  </si>
  <si>
    <t>deg-3</t>
  </si>
  <si>
    <t>WBGene00000951</t>
  </si>
  <si>
    <t>F29G9.4</t>
  </si>
  <si>
    <t>fos-1</t>
  </si>
  <si>
    <t>WBGene00001345</t>
  </si>
  <si>
    <t>WBGene00015915</t>
  </si>
  <si>
    <t>col-69</t>
  </si>
  <si>
    <t>WBGene00000645</t>
  </si>
  <si>
    <t>F11A1.3</t>
  </si>
  <si>
    <t>daf-12</t>
  </si>
  <si>
    <t>WBGene00000908</t>
  </si>
  <si>
    <t>hsf-1</t>
  </si>
  <si>
    <t>WBGene00002004</t>
  </si>
  <si>
    <t>WBGene00011923</t>
  </si>
  <si>
    <t>nas-7</t>
  </si>
  <si>
    <t>WBGene00003526</t>
  </si>
  <si>
    <t>WBGene00003401</t>
  </si>
  <si>
    <t>ins-1</t>
  </si>
  <si>
    <t>WBGene00002084</t>
  </si>
  <si>
    <t>WBGene00017937</t>
  </si>
  <si>
    <t>col-74</t>
  </si>
  <si>
    <t>WBGene00000650</t>
  </si>
  <si>
    <t>lag-1</t>
  </si>
  <si>
    <t>WBGene00002245</t>
  </si>
  <si>
    <t>pab-1</t>
  </si>
  <si>
    <t>WBGene00003902</t>
  </si>
  <si>
    <t>WBGene00011063</t>
  </si>
  <si>
    <t>rol-1</t>
  </si>
  <si>
    <t>WBGene00004394</t>
  </si>
  <si>
    <t>WBGene00001948</t>
  </si>
  <si>
    <t>fib-1</t>
  </si>
  <si>
    <t>WBGene00001423</t>
  </si>
  <si>
    <t>WBGene00012257</t>
  </si>
  <si>
    <t>pes-2.2</t>
  </si>
  <si>
    <t>WBGene00010158</t>
  </si>
  <si>
    <t>hrpa-1</t>
  </si>
  <si>
    <t>WBGene00001999</t>
  </si>
  <si>
    <t>WBGene00003055</t>
  </si>
  <si>
    <t>flp-4</t>
  </si>
  <si>
    <t>WBGene00001447</t>
  </si>
  <si>
    <t>oma-1</t>
  </si>
  <si>
    <t>WBGene00003864</t>
  </si>
  <si>
    <t>WBGene00015677</t>
  </si>
  <si>
    <t>car-1</t>
  </si>
  <si>
    <t>WBGene00012484</t>
  </si>
  <si>
    <t>WBGene00000936</t>
  </si>
  <si>
    <t>cutl-2</t>
  </si>
  <si>
    <t>WBGene00013145</t>
  </si>
  <si>
    <t>WBGene00001188</t>
  </si>
  <si>
    <t>WBGene00000657</t>
  </si>
  <si>
    <t>hsp-90</t>
  </si>
  <si>
    <t>WBGene00000915</t>
  </si>
  <si>
    <t>WBGene00006947</t>
  </si>
  <si>
    <t>tsp-12</t>
  </si>
  <si>
    <t>WBGene00006638</t>
  </si>
  <si>
    <t>tiar-2</t>
  </si>
  <si>
    <t>WBGene00012904</t>
  </si>
  <si>
    <t>WBGene00009671</t>
  </si>
  <si>
    <t>ram-2</t>
  </si>
  <si>
    <t>WBGene00004300</t>
  </si>
  <si>
    <t>cul-2</t>
  </si>
  <si>
    <t>WBGene00000837</t>
  </si>
  <si>
    <t>tiar-1</t>
  </si>
  <si>
    <t>WBGene00015943</t>
  </si>
  <si>
    <t>WBGene00000075</t>
  </si>
  <si>
    <t>WBGene00018747</t>
  </si>
  <si>
    <t>WBGene00001031</t>
  </si>
  <si>
    <t>WBGene00012782</t>
  </si>
  <si>
    <t>cbn-1</t>
  </si>
  <si>
    <t>WBGene00019285</t>
  </si>
  <si>
    <t>cul-1</t>
  </si>
  <si>
    <t>WBGene00000836</t>
  </si>
  <si>
    <t>dnj-19</t>
  </si>
  <si>
    <t>WBGene00001037</t>
  </si>
  <si>
    <t>WBGene00002267</t>
  </si>
  <si>
    <t>WBGene00015112</t>
  </si>
  <si>
    <t>WBGene00016250</t>
  </si>
  <si>
    <t>WBGene00003915</t>
  </si>
  <si>
    <t>hmr-1</t>
  </si>
  <si>
    <t>WBGene00001980</t>
  </si>
  <si>
    <t>WBGene00004165</t>
  </si>
  <si>
    <t>let-268</t>
  </si>
  <si>
    <t>WBGene00002497</t>
  </si>
  <si>
    <t>WBGene00006768</t>
  </si>
  <si>
    <t>WBGene00004804</t>
  </si>
  <si>
    <t>WBGene00003029</t>
  </si>
  <si>
    <t>col-38</t>
  </si>
  <si>
    <t>WBGene00000615</t>
  </si>
  <si>
    <t>gon-1</t>
  </si>
  <si>
    <t>WBGene00001650</t>
  </si>
  <si>
    <t>WBGene00009162</t>
  </si>
  <si>
    <t>WBGene00000894</t>
  </si>
  <si>
    <t>WBGene00010738</t>
  </si>
  <si>
    <t>bli-2</t>
  </si>
  <si>
    <t>WBGene00000252</t>
  </si>
  <si>
    <t>T20D3.7</t>
  </si>
  <si>
    <t>vps-26</t>
  </si>
  <si>
    <t>WBGene00006931</t>
  </si>
  <si>
    <t>ZK1251.2</t>
  </si>
  <si>
    <t>ins-7</t>
  </si>
  <si>
    <t>WBGene00002090</t>
  </si>
  <si>
    <t>WBGene00009958</t>
  </si>
  <si>
    <t>clec-76</t>
  </si>
  <si>
    <t>WBGene00021587</t>
  </si>
  <si>
    <t>Y116F11B.1</t>
  </si>
  <si>
    <t>daf-28</t>
  </si>
  <si>
    <t>WBGene00000920</t>
  </si>
  <si>
    <t>ctsa-4.1</t>
  </si>
  <si>
    <t>WBGene00019605</t>
  </si>
  <si>
    <t>col-132</t>
  </si>
  <si>
    <t>WBGene00000706</t>
  </si>
  <si>
    <t>lin-2</t>
  </si>
  <si>
    <t>WBGene00002991</t>
  </si>
  <si>
    <t>T28B8.2</t>
  </si>
  <si>
    <t>ins-18</t>
  </si>
  <si>
    <t>WBGene00002101</t>
  </si>
  <si>
    <t>WBGene00003533</t>
  </si>
  <si>
    <t>col-117</t>
  </si>
  <si>
    <t>WBGene00000691</t>
  </si>
  <si>
    <t>WBGene00004130</t>
  </si>
  <si>
    <t>C51E3.7</t>
  </si>
  <si>
    <t>egl-3</t>
  </si>
  <si>
    <t>WBGene00001172</t>
  </si>
  <si>
    <t>WBGene00015993</t>
  </si>
  <si>
    <t>col-103</t>
  </si>
  <si>
    <t>WBGene00000677</t>
  </si>
  <si>
    <t>let-418</t>
  </si>
  <si>
    <t>WBGene00002637</t>
  </si>
  <si>
    <t>B0334.8</t>
  </si>
  <si>
    <t>age-1</t>
  </si>
  <si>
    <t>WBGene00000090</t>
  </si>
  <si>
    <t>WBGene00000700</t>
  </si>
  <si>
    <t>haf-4</t>
  </si>
  <si>
    <t>WBGene00001814</t>
  </si>
  <si>
    <t>WBGene00003588</t>
  </si>
  <si>
    <t>clec-52</t>
  </si>
  <si>
    <t>WBGene00015052</t>
  </si>
  <si>
    <t>abt-2</t>
  </si>
  <si>
    <t>WBGene00000020</t>
  </si>
  <si>
    <t>WBGene00021647</t>
  </si>
  <si>
    <t>WBGene00002273</t>
  </si>
  <si>
    <t>col-128</t>
  </si>
  <si>
    <t>WBGene00000702</t>
  </si>
  <si>
    <t>nhr-64</t>
  </si>
  <si>
    <t>WBGene00003654</t>
  </si>
  <si>
    <t>tes-1</t>
  </si>
  <si>
    <t>WBGene00015217</t>
  </si>
  <si>
    <t>WBGene00018692</t>
  </si>
  <si>
    <t>WBGene00000676</t>
  </si>
  <si>
    <t>cdap-2</t>
  </si>
  <si>
    <t>WBGene00021549</t>
  </si>
  <si>
    <t>cap-2</t>
  </si>
  <si>
    <t>WBGene00000293</t>
  </si>
  <si>
    <t>WBGene00016642</t>
  </si>
  <si>
    <t>col-125</t>
  </si>
  <si>
    <t>WBGene00000699</t>
  </si>
  <si>
    <t>ccb-1</t>
  </si>
  <si>
    <t>WBGene00000368</t>
  </si>
  <si>
    <t>WBGene00009257</t>
  </si>
  <si>
    <t>gsp-4</t>
  </si>
  <si>
    <t>WBGene00020187</t>
  </si>
  <si>
    <t>T04C9.4</t>
  </si>
  <si>
    <t>mlp-1</t>
  </si>
  <si>
    <t>WBGene00003375</t>
  </si>
  <si>
    <t>WBGene00020554</t>
  </si>
  <si>
    <t>col-138</t>
  </si>
  <si>
    <t>WBGene00000711</t>
  </si>
  <si>
    <t>pgp-2</t>
  </si>
  <si>
    <t>WBGene00003996</t>
  </si>
  <si>
    <t>WBGene00004889</t>
  </si>
  <si>
    <t>abt-6</t>
  </si>
  <si>
    <t>WBGene00018982</t>
  </si>
  <si>
    <t>WBGene00021291</t>
  </si>
  <si>
    <t>WBGene00017817</t>
  </si>
  <si>
    <t>aqp-2</t>
  </si>
  <si>
    <t>WBGene00000170</t>
  </si>
  <si>
    <t>WBGene00021142</t>
  </si>
  <si>
    <t>col-122</t>
  </si>
  <si>
    <t>WBGene00000696</t>
  </si>
  <si>
    <t>acr-11</t>
  </si>
  <si>
    <t>WBGene00000050</t>
  </si>
  <si>
    <t>algn-6</t>
  </si>
  <si>
    <t>WBGene00007435</t>
  </si>
  <si>
    <t>WBGene00021171</t>
  </si>
  <si>
    <t>WBGene00002348</t>
  </si>
  <si>
    <t>cbl-1</t>
  </si>
  <si>
    <t>WBGene00007533</t>
  </si>
  <si>
    <t>WBGene00018048</t>
  </si>
  <si>
    <t>col-104</t>
  </si>
  <si>
    <t>WBGene00000678</t>
  </si>
  <si>
    <t>scav-6</t>
  </si>
  <si>
    <t>WBGene00008542</t>
  </si>
  <si>
    <t>WBGene00015732</t>
  </si>
  <si>
    <t>WBGene00010460</t>
  </si>
  <si>
    <t>col-114</t>
  </si>
  <si>
    <t>WBGene00000688</t>
  </si>
  <si>
    <t>glb-8</t>
  </si>
  <si>
    <t>WBGene00007741</t>
  </si>
  <si>
    <t>pxd-1</t>
  </si>
  <si>
    <t>WBGene00007982</t>
  </si>
  <si>
    <t>WBGene00014063</t>
  </si>
  <si>
    <t>WBGene00008418</t>
  </si>
  <si>
    <t>luc-7L3</t>
  </si>
  <si>
    <t>WBGene00016811</t>
  </si>
  <si>
    <t>WBGene00003404</t>
  </si>
  <si>
    <t>col-107</t>
  </si>
  <si>
    <t>WBGene00000681</t>
  </si>
  <si>
    <t>unc-55</t>
  </si>
  <si>
    <t>WBGene00006790</t>
  </si>
  <si>
    <t>cka-2</t>
  </si>
  <si>
    <t>WBGene00000510</t>
  </si>
  <si>
    <t>WBGene00009396</t>
  </si>
  <si>
    <t>WBGene00008314</t>
  </si>
  <si>
    <t>WBGene00004048</t>
  </si>
  <si>
    <t>clec-67</t>
  </si>
  <si>
    <t>WBGene00018971</t>
  </si>
  <si>
    <t>lin-10</t>
  </si>
  <si>
    <t>WBGene00002999</t>
  </si>
  <si>
    <t>WBGene00016894</t>
  </si>
  <si>
    <t>WBGene00018246</t>
  </si>
  <si>
    <t>ser-5</t>
  </si>
  <si>
    <t>WBGene00008890</t>
  </si>
  <si>
    <t>WBGene00008295</t>
  </si>
  <si>
    <t>WBGene00007170</t>
  </si>
  <si>
    <t>unc-6</t>
  </si>
  <si>
    <t>WBGene00006746</t>
  </si>
  <si>
    <t>ceh-6</t>
  </si>
  <si>
    <t>WBGene00000431</t>
  </si>
  <si>
    <t>nspc-20</t>
  </si>
  <si>
    <t>WBGene00008356</t>
  </si>
  <si>
    <t>WBGene00017809</t>
  </si>
  <si>
    <t>rskn-1</t>
  </si>
  <si>
    <t>WBGene00011352</t>
  </si>
  <si>
    <t>WBGene00008390</t>
  </si>
  <si>
    <t>WBGene00000998</t>
  </si>
  <si>
    <t>col-123</t>
  </si>
  <si>
    <t>WBGene00000697</t>
  </si>
  <si>
    <t>hlh-16</t>
  </si>
  <si>
    <t>WBGene00001960</t>
  </si>
  <si>
    <t>WBGene00006923</t>
  </si>
  <si>
    <t>WBGene00013846</t>
  </si>
  <si>
    <t>WBGene00000693</t>
  </si>
  <si>
    <t>acr-19</t>
  </si>
  <si>
    <t>WBGene00000058</t>
  </si>
  <si>
    <t>ccdc-149</t>
  </si>
  <si>
    <t>WBGene00009258</t>
  </si>
  <si>
    <t>WBGene00013849</t>
  </si>
  <si>
    <t>pgrn-1</t>
  </si>
  <si>
    <t>WBGene00011936</t>
  </si>
  <si>
    <t>hsp-12.3</t>
  </si>
  <si>
    <t>WBGene00002012</t>
  </si>
  <si>
    <t>WBGene00012271</t>
  </si>
  <si>
    <t>unc-71</t>
  </si>
  <si>
    <t>WBGene00006804</t>
  </si>
  <si>
    <t>abt-5</t>
  </si>
  <si>
    <t>WBGene00000023</t>
  </si>
  <si>
    <t>btb-6</t>
  </si>
  <si>
    <t>WBGene00018438</t>
  </si>
  <si>
    <t>WBGene00006621</t>
  </si>
  <si>
    <t>col-110</t>
  </si>
  <si>
    <t>WBGene00000684</t>
  </si>
  <si>
    <t>gmeb-1</t>
  </si>
  <si>
    <t>WBGene00015285</t>
  </si>
  <si>
    <t>WBGene00018519</t>
  </si>
  <si>
    <t>WBGene00017991</t>
  </si>
  <si>
    <t>col-133</t>
  </si>
  <si>
    <t>WBGene00000707</t>
  </si>
  <si>
    <t>WBGene00016300</t>
  </si>
  <si>
    <t>WBGene00007897</t>
  </si>
  <si>
    <t>col-111</t>
  </si>
  <si>
    <t>WBGene00000685</t>
  </si>
  <si>
    <t>jip-1</t>
  </si>
  <si>
    <t>WBGene00002176</t>
  </si>
  <si>
    <t>unc-84</t>
  </si>
  <si>
    <t>WBGene00006816</t>
  </si>
  <si>
    <t>WBGene00008284</t>
  </si>
  <si>
    <t>cwn-2</t>
  </si>
  <si>
    <t>WBGene00000858</t>
  </si>
  <si>
    <t>WBGene00015114</t>
  </si>
  <si>
    <t>WBGene00010065</t>
  </si>
  <si>
    <t>crld-1</t>
  </si>
  <si>
    <t>WBGene00008624</t>
  </si>
  <si>
    <t>dpy-9</t>
  </si>
  <si>
    <t>WBGene00001071</t>
  </si>
  <si>
    <t>WBGene00022868</t>
  </si>
  <si>
    <t>WBGene00009538</t>
  </si>
  <si>
    <t>col-127</t>
  </si>
  <si>
    <t>WBGene00000701</t>
  </si>
  <si>
    <t>WBGene00022871</t>
  </si>
  <si>
    <t>WBGene00000710</t>
  </si>
  <si>
    <t>wht-4</t>
  </si>
  <si>
    <t>WBGene00017179</t>
  </si>
  <si>
    <t>WBGene00010657</t>
  </si>
  <si>
    <t>WBGene00013778</t>
  </si>
  <si>
    <t>nep-13</t>
  </si>
  <si>
    <t>WBGene00018196</t>
  </si>
  <si>
    <t>WBGene00019550</t>
  </si>
  <si>
    <t>WBGene00007822</t>
  </si>
  <si>
    <t>nas-24</t>
  </si>
  <si>
    <t>WBGene00003543</t>
  </si>
  <si>
    <t>cyp-23A1</t>
  </si>
  <si>
    <t>WBGene00015135</t>
  </si>
  <si>
    <t>WBGene00019738</t>
  </si>
  <si>
    <t>WBGene00005643</t>
  </si>
  <si>
    <t>col-145</t>
  </si>
  <si>
    <t>WBGene00000718</t>
  </si>
  <si>
    <t>vab-1</t>
  </si>
  <si>
    <t>WBGene00006868</t>
  </si>
  <si>
    <t>calu-1</t>
  </si>
  <si>
    <t>WBGene00019760</t>
  </si>
  <si>
    <t>WBGene00016813</t>
  </si>
  <si>
    <t>abcx-1</t>
  </si>
  <si>
    <t>WBGene00006522</t>
  </si>
  <si>
    <t>math-38</t>
  </si>
  <si>
    <t>WBGene00020326</t>
  </si>
  <si>
    <t>WBGene00017824</t>
  </si>
  <si>
    <t>ift-74</t>
  </si>
  <si>
    <t>WBGene00016005</t>
  </si>
  <si>
    <t>WBGene00011811</t>
  </si>
  <si>
    <t>WBGene00016324</t>
  </si>
  <si>
    <t>agr-1</t>
  </si>
  <si>
    <t>WBGene00018304</t>
  </si>
  <si>
    <t>F21F3.1</t>
  </si>
  <si>
    <t>WBGene00017671</t>
  </si>
  <si>
    <t>clh-3</t>
  </si>
  <si>
    <t>WBGene00000530</t>
  </si>
  <si>
    <t>WBGene00003906</t>
  </si>
  <si>
    <t>WBGene00016185</t>
  </si>
  <si>
    <t>fat-3</t>
  </si>
  <si>
    <t>WBGene00001395</t>
  </si>
  <si>
    <t>T19B4.1</t>
  </si>
  <si>
    <t>WBGene00020556</t>
  </si>
  <si>
    <t>clec-264</t>
  </si>
  <si>
    <t>WBGene00009291</t>
  </si>
  <si>
    <t>pgp-11</t>
  </si>
  <si>
    <t>WBGene00004005</t>
  </si>
  <si>
    <t>dct-14</t>
  </si>
  <si>
    <t>WBGene00012616</t>
  </si>
  <si>
    <t>WBGene00020258</t>
  </si>
  <si>
    <t>nas-31</t>
  </si>
  <si>
    <t>WBGene00003549</t>
  </si>
  <si>
    <t>gpd-4</t>
  </si>
  <si>
    <t>WBGene00001686</t>
  </si>
  <si>
    <t>msa-1</t>
  </si>
  <si>
    <t>WBGene00013882</t>
  </si>
  <si>
    <t>C33D3.1</t>
  </si>
  <si>
    <t>elt-2</t>
  </si>
  <si>
    <t>WBGene00001250</t>
  </si>
  <si>
    <t>plc-3</t>
  </si>
  <si>
    <t>WBGene00004038</t>
  </si>
  <si>
    <t>WBGene00022645</t>
  </si>
  <si>
    <t>Y57G7A.10</t>
  </si>
  <si>
    <t>emc-2</t>
  </si>
  <si>
    <t>WBGene00021973</t>
  </si>
  <si>
    <t>col-150</t>
  </si>
  <si>
    <t>WBGene00000723</t>
  </si>
  <si>
    <t>gpd-1</t>
  </si>
  <si>
    <t>WBGene00001683</t>
  </si>
  <si>
    <t>tre-1</t>
  </si>
  <si>
    <t>WBGene00006607</t>
  </si>
  <si>
    <t>F56D12.1</t>
  </si>
  <si>
    <t>WBGene00000112</t>
  </si>
  <si>
    <t>glb-12</t>
  </si>
  <si>
    <t>WBGene00008256</t>
  </si>
  <si>
    <t>WBGene00019890</t>
  </si>
  <si>
    <t>F07E5.9</t>
  </si>
  <si>
    <t>WBGene00017214</t>
  </si>
  <si>
    <t>col-156</t>
  </si>
  <si>
    <t>WBGene00000729</t>
  </si>
  <si>
    <t>clh-2</t>
  </si>
  <si>
    <t>WBGene00000529</t>
  </si>
  <si>
    <t>pygl-1</t>
  </si>
  <si>
    <t>WBGene00020696</t>
  </si>
  <si>
    <t>C17A2.7</t>
  </si>
  <si>
    <t>WBGene00015875</t>
  </si>
  <si>
    <t>WBGene00013926</t>
  </si>
  <si>
    <t>WBGene00013597</t>
  </si>
  <si>
    <t>WBGene00022042</t>
  </si>
  <si>
    <t>col-144</t>
  </si>
  <si>
    <t>WBGene00000717</t>
  </si>
  <si>
    <t>gpb-1</t>
  </si>
  <si>
    <t>WBGene00001679</t>
  </si>
  <si>
    <t>ooc-3</t>
  </si>
  <si>
    <t>WBGene00003868</t>
  </si>
  <si>
    <t>WBGene00022631</t>
  </si>
  <si>
    <t>col-157</t>
  </si>
  <si>
    <t>WBGene00000730</t>
  </si>
  <si>
    <t>clh-1</t>
  </si>
  <si>
    <t>WBGene00000528</t>
  </si>
  <si>
    <t>W03C9.4</t>
  </si>
  <si>
    <t>WBGene00003015</t>
  </si>
  <si>
    <t>nas-20</t>
  </si>
  <si>
    <t>WBGene00003539</t>
  </si>
  <si>
    <t>nep-17</t>
  </si>
  <si>
    <t>WBGene00010070</t>
  </si>
  <si>
    <t>ctl-2</t>
  </si>
  <si>
    <t>WBGene00000831</t>
  </si>
  <si>
    <t>gfat-2</t>
  </si>
  <si>
    <t>WBGene00009035</t>
  </si>
  <si>
    <t>F56D1.4</t>
  </si>
  <si>
    <t>WBGene00000548</t>
  </si>
  <si>
    <t>col-161</t>
  </si>
  <si>
    <t>WBGene00000734</t>
  </si>
  <si>
    <t>acr-20</t>
  </si>
  <si>
    <t>WBGene00000059</t>
  </si>
  <si>
    <t>pgk-1</t>
  </si>
  <si>
    <t>WBGene00020185</t>
  </si>
  <si>
    <t>ZK525.1</t>
  </si>
  <si>
    <t>WBGene00001458</t>
  </si>
  <si>
    <t>WBGene00000753</t>
  </si>
  <si>
    <t>cysl-2</t>
  </si>
  <si>
    <t>WBGene00010759</t>
  </si>
  <si>
    <t>pod-2</t>
  </si>
  <si>
    <t>WBGene00004076</t>
  </si>
  <si>
    <t>cyp-25A3</t>
  </si>
  <si>
    <t>WBGene00014697</t>
  </si>
  <si>
    <t>WBGene00004754</t>
  </si>
  <si>
    <t>pal-1</t>
  </si>
  <si>
    <t>WBGene00003912</t>
  </si>
  <si>
    <t>paic-1</t>
  </si>
  <si>
    <t>WBGene00015116</t>
  </si>
  <si>
    <t>T10F2.4</t>
  </si>
  <si>
    <t>WBGene00020423</t>
  </si>
  <si>
    <t>clec-266</t>
  </si>
  <si>
    <t>WBGene00016088</t>
  </si>
  <si>
    <t>WBGene00002850</t>
  </si>
  <si>
    <t>jnk-1</t>
  </si>
  <si>
    <t>WBGene00002178</t>
  </si>
  <si>
    <t>wht-6</t>
  </si>
  <si>
    <t>WBGene00007060</t>
  </si>
  <si>
    <t>stdh-1</t>
  </si>
  <si>
    <t>WBGene00007363</t>
  </si>
  <si>
    <t>C27F2.8</t>
  </si>
  <si>
    <t>WBGene00016170</t>
  </si>
  <si>
    <t>hmgr-1</t>
  </si>
  <si>
    <t>WBGene00017268</t>
  </si>
  <si>
    <t>fbxa-161</t>
  </si>
  <si>
    <t>WBGene00015596</t>
  </si>
  <si>
    <t>C29F9.7</t>
  </si>
  <si>
    <t>WBGene00003931</t>
  </si>
  <si>
    <t>fbn-1</t>
  </si>
  <si>
    <t>WBGene00022816</t>
  </si>
  <si>
    <t>fbxb-9</t>
  </si>
  <si>
    <t>WBGene00007447</t>
  </si>
  <si>
    <t>Y47G6A.10</t>
  </si>
  <si>
    <t>WBGene00004978</t>
  </si>
  <si>
    <t>col-186</t>
  </si>
  <si>
    <t>WBGene00000759</t>
  </si>
  <si>
    <t>cup-4</t>
  </si>
  <si>
    <t>WBGene00000845</t>
  </si>
  <si>
    <t>pqn-11</t>
  </si>
  <si>
    <t>WBGene00004103</t>
  </si>
  <si>
    <t>col-140</t>
  </si>
  <si>
    <t>WBGene00000713</t>
  </si>
  <si>
    <t>aco-2</t>
  </si>
  <si>
    <t>WBGene00000041</t>
  </si>
  <si>
    <t>WBGene00007508</t>
  </si>
  <si>
    <t>cpz-2</t>
  </si>
  <si>
    <t>WBGene00000789</t>
  </si>
  <si>
    <t>ncr-2</t>
  </si>
  <si>
    <t>WBGene00003562</t>
  </si>
  <si>
    <t>WBGene00007509</t>
  </si>
  <si>
    <t>WBGene00004013</t>
  </si>
  <si>
    <t>WBGene00003525</t>
  </si>
  <si>
    <t>aak-1</t>
  </si>
  <si>
    <t>WBGene00019801</t>
  </si>
  <si>
    <t>lys-8</t>
  </si>
  <si>
    <t>WBGene00003097</t>
  </si>
  <si>
    <t>WBGene00008205</t>
  </si>
  <si>
    <t>lon-3</t>
  </si>
  <si>
    <t>WBGene00003057</t>
  </si>
  <si>
    <t>WBGene00018418</t>
  </si>
  <si>
    <t>WBGene00015933</t>
  </si>
  <si>
    <t>WBGene00006462</t>
  </si>
  <si>
    <t>col-44</t>
  </si>
  <si>
    <t>WBGene00000621</t>
  </si>
  <si>
    <t>lin-12</t>
  </si>
  <si>
    <t>WBGene00003001</t>
  </si>
  <si>
    <t>WBGene00016534</t>
  </si>
  <si>
    <t>WBGene00022591</t>
  </si>
  <si>
    <t>col-166</t>
  </si>
  <si>
    <t>WBGene00000739</t>
  </si>
  <si>
    <t>tkr-1</t>
  </si>
  <si>
    <t>WBGene00006576</t>
  </si>
  <si>
    <t>dhs-18</t>
  </si>
  <si>
    <t>WBGene00000981</t>
  </si>
  <si>
    <t>WBGene00006876</t>
  </si>
  <si>
    <t>lron-12</t>
  </si>
  <si>
    <t>WBGene00013542</t>
  </si>
  <si>
    <t>srh-99</t>
  </si>
  <si>
    <t>WBGene00005318</t>
  </si>
  <si>
    <t>WBGene00000638</t>
  </si>
  <si>
    <t>F14F7.3</t>
  </si>
  <si>
    <t>cyp-13A12</t>
  </si>
  <si>
    <t>WBGene00008810</t>
  </si>
  <si>
    <t>WBGene00008298</t>
  </si>
  <si>
    <t>WBGene00003930</t>
  </si>
  <si>
    <t>col-9</t>
  </si>
  <si>
    <t>WBGene00000598</t>
  </si>
  <si>
    <t>myo-6</t>
  </si>
  <si>
    <t>WBGene00009730</t>
  </si>
  <si>
    <t>WBGene00008377</t>
  </si>
  <si>
    <t>col-178</t>
  </si>
  <si>
    <t>WBGene00000751</t>
  </si>
  <si>
    <t>F56A11.3</t>
  </si>
  <si>
    <t>efn-4</t>
  </si>
  <si>
    <t>WBGene00001165</t>
  </si>
  <si>
    <t>WBGene00004219</t>
  </si>
  <si>
    <t>WBGene00000755</t>
  </si>
  <si>
    <t>K06B9.1</t>
  </si>
  <si>
    <t>cyp-25A6</t>
  </si>
  <si>
    <t>WBGene00019438</t>
  </si>
  <si>
    <t>WBGene00017215</t>
  </si>
  <si>
    <t>WBGene00001065</t>
  </si>
  <si>
    <t>col-173</t>
  </si>
  <si>
    <t>WBGene00000746</t>
  </si>
  <si>
    <t>lam-1</t>
  </si>
  <si>
    <t>WBGene00002247</t>
  </si>
  <si>
    <t>dct-5</t>
  </si>
  <si>
    <t>WBGene00017218</t>
  </si>
  <si>
    <t>K09A9.1</t>
  </si>
  <si>
    <t>WBGene00010700</t>
  </si>
  <si>
    <t>sdn-1</t>
  </si>
  <si>
    <t>WBGene00004749</t>
  </si>
  <si>
    <t>WBGene00018359</t>
  </si>
  <si>
    <t>WBGene00008607</t>
  </si>
  <si>
    <t>F52F12.3</t>
  </si>
  <si>
    <t>WBGene00003396</t>
  </si>
  <si>
    <t>lon-2</t>
  </si>
  <si>
    <t>WBGene00003056</t>
  </si>
  <si>
    <t>lgc-6</t>
  </si>
  <si>
    <t>WBGene00017544</t>
  </si>
  <si>
    <t>WBGene00009921</t>
  </si>
  <si>
    <t>col-179</t>
  </si>
  <si>
    <t>WBGene00000752</t>
  </si>
  <si>
    <t>nhr-100</t>
  </si>
  <si>
    <t>WBGene00003690</t>
  </si>
  <si>
    <t>thn-2</t>
  </si>
  <si>
    <t>WBGene00009215</t>
  </si>
  <si>
    <t>F28B12.3</t>
  </si>
  <si>
    <t>WBGene00017895</t>
  </si>
  <si>
    <t>col-177</t>
  </si>
  <si>
    <t>WBGene00000750</t>
  </si>
  <si>
    <t>sir-2.1</t>
  </si>
  <si>
    <t>WBGene00004800</t>
  </si>
  <si>
    <t>WBGene00017930</t>
  </si>
  <si>
    <t>T07A9.3</t>
  </si>
  <si>
    <t>WBGene00002187</t>
  </si>
  <si>
    <t>asp-3</t>
  </si>
  <si>
    <t>WBGene00000216</t>
  </si>
  <si>
    <t>magi-1</t>
  </si>
  <si>
    <t>WBGene00010444</t>
  </si>
  <si>
    <t>WBGene00009288</t>
  </si>
  <si>
    <t>ZC416.4</t>
  </si>
  <si>
    <t>WBGene00002188</t>
  </si>
  <si>
    <t>mig-32</t>
  </si>
  <si>
    <t>WBGene00008684</t>
  </si>
  <si>
    <t>WBGene00009475</t>
  </si>
  <si>
    <t>C24G6.2</t>
  </si>
  <si>
    <t>WBGene00016059</t>
  </si>
  <si>
    <t>ppm-1.H</t>
  </si>
  <si>
    <t>WBGene00016580</t>
  </si>
  <si>
    <t>hsp-12.6</t>
  </si>
  <si>
    <t>WBGene00002013</t>
  </si>
  <si>
    <t>F11D5.3</t>
  </si>
  <si>
    <t>WBGene00017381</t>
  </si>
  <si>
    <t>col-41</t>
  </si>
  <si>
    <t>WBGene00000618</t>
  </si>
  <si>
    <t>wht-5</t>
  </si>
  <si>
    <t>WBGene00008950</t>
  </si>
  <si>
    <t>ech-2</t>
  </si>
  <si>
    <t>WBGene00001151</t>
  </si>
  <si>
    <t>WBGene00008599</t>
  </si>
  <si>
    <t>col-187</t>
  </si>
  <si>
    <t>WBGene00000760</t>
  </si>
  <si>
    <t>him-6</t>
  </si>
  <si>
    <t>WBGene00001865</t>
  </si>
  <si>
    <t>F40A3.5</t>
  </si>
  <si>
    <t>WBGene00077712</t>
  </si>
  <si>
    <t>dpy-8</t>
  </si>
  <si>
    <t>WBGene00001070</t>
  </si>
  <si>
    <t>pgp-1</t>
  </si>
  <si>
    <t>WBGene00003995</t>
  </si>
  <si>
    <t>WBGene00009645</t>
  </si>
  <si>
    <t>WBGene00017968</t>
  </si>
  <si>
    <t>vha-7</t>
  </si>
  <si>
    <t>WBGene00006916</t>
  </si>
  <si>
    <t>cfim-1</t>
  </si>
  <si>
    <t>WBGene00009668</t>
  </si>
  <si>
    <t>ZK1037.5</t>
  </si>
  <si>
    <t>WBGene00014193</t>
  </si>
  <si>
    <t>lev-1</t>
  </si>
  <si>
    <t>WBGene00002974</t>
  </si>
  <si>
    <t>WBGene00009685</t>
  </si>
  <si>
    <t>Y75B8A.35</t>
  </si>
  <si>
    <t>WBGene00006986</t>
  </si>
  <si>
    <t>WBGene00012190</t>
  </si>
  <si>
    <t>btb-21</t>
  </si>
  <si>
    <t>WBGene00018540</t>
  </si>
  <si>
    <t>F17A9.3</t>
  </si>
  <si>
    <t>WBGene00017535</t>
  </si>
  <si>
    <t>col-184</t>
  </si>
  <si>
    <t>WBGene00000757</t>
  </si>
  <si>
    <t>WBGene00013296</t>
  </si>
  <si>
    <t>ttc-36</t>
  </si>
  <si>
    <t>WBGene00009947</t>
  </si>
  <si>
    <t>WBGene00008762</t>
  </si>
  <si>
    <t>nas-38</t>
  </si>
  <si>
    <t>WBGene00003554</t>
  </si>
  <si>
    <t>haf-8</t>
  </si>
  <si>
    <t>WBGene00001818</t>
  </si>
  <si>
    <t>WBGene00018749</t>
  </si>
  <si>
    <t>F25D7.3</t>
  </si>
  <si>
    <t>WBGene00003847</t>
  </si>
  <si>
    <t>mlt-9</t>
  </si>
  <si>
    <t>WBGene00008605</t>
  </si>
  <si>
    <t>hlh-17</t>
  </si>
  <si>
    <t>WBGene00001961</t>
  </si>
  <si>
    <t>WBGene00010149</t>
  </si>
  <si>
    <t>WBGene00001834</t>
  </si>
  <si>
    <t>col-99</t>
  </si>
  <si>
    <t>WBGene00000674</t>
  </si>
  <si>
    <t>nhr-204</t>
  </si>
  <si>
    <t>WBGene00019816</t>
  </si>
  <si>
    <t>WBGene00016974</t>
  </si>
  <si>
    <t>col-176</t>
  </si>
  <si>
    <t>WBGene00000749</t>
  </si>
  <si>
    <t>abt-4</t>
  </si>
  <si>
    <t>WBGene00000022</t>
  </si>
  <si>
    <t>WBGene00019011</t>
  </si>
  <si>
    <t>F25H8.6</t>
  </si>
  <si>
    <t>WBGene00009133</t>
  </si>
  <si>
    <t>nas-32</t>
  </si>
  <si>
    <t>WBGene00003550</t>
  </si>
  <si>
    <t>mec-17</t>
  </si>
  <si>
    <t>WBGene00003178</t>
  </si>
  <si>
    <t>K04A8.6</t>
  </si>
  <si>
    <t>WBGene00001089</t>
  </si>
  <si>
    <t>WBGene00019979</t>
  </si>
  <si>
    <t>WBGene00010556</t>
  </si>
  <si>
    <t>nas-30</t>
  </si>
  <si>
    <t>WBGene00003548</t>
  </si>
  <si>
    <t>alh-2</t>
  </si>
  <si>
    <t>WBGene00000108</t>
  </si>
  <si>
    <t>scl-12</t>
  </si>
  <si>
    <t>WBGene00019178</t>
  </si>
  <si>
    <t>C05E11.8</t>
  </si>
  <si>
    <t>WBGene00001455</t>
  </si>
  <si>
    <t>cyp-33C5</t>
  </si>
  <si>
    <t>WBGene00018261</t>
  </si>
  <si>
    <t>WBGene00010495</t>
  </si>
  <si>
    <t>Y8G1A.2</t>
  </si>
  <si>
    <t>WBGene00002135</t>
  </si>
  <si>
    <t>nuo-5</t>
  </si>
  <si>
    <t>WBGene00021562</t>
  </si>
  <si>
    <t>WBGene00010514</t>
  </si>
  <si>
    <t>B0495.6</t>
  </si>
  <si>
    <t>WBGene00015205</t>
  </si>
  <si>
    <t>pxn-1</t>
  </si>
  <si>
    <t>WBGene00004256</t>
  </si>
  <si>
    <t>ifc-1</t>
  </si>
  <si>
    <t>WBGene00002055</t>
  </si>
  <si>
    <t>WBGene00010425</t>
  </si>
  <si>
    <t>col-51</t>
  </si>
  <si>
    <t>WBGene00000628</t>
  </si>
  <si>
    <t>asp-8</t>
  </si>
  <si>
    <t>WBGene00019105</t>
  </si>
  <si>
    <t>ctnb-1</t>
  </si>
  <si>
    <t>WBGene00019711</t>
  </si>
  <si>
    <t>C15A11.3</t>
  </si>
  <si>
    <t>WBGene00004944</t>
  </si>
  <si>
    <t>cysl-3</t>
  </si>
  <si>
    <t>WBGene00019962</t>
  </si>
  <si>
    <t>asns-2</t>
  </si>
  <si>
    <t>WBGene00019730</t>
  </si>
  <si>
    <t>F21H12.4</t>
  </si>
  <si>
    <t>WBGene00004209</t>
  </si>
  <si>
    <t>col-53</t>
  </si>
  <si>
    <t>WBGene00000630</t>
  </si>
  <si>
    <t>WBGene00019970</t>
  </si>
  <si>
    <t>mdl-1</t>
  </si>
  <si>
    <t>WBGene00003163</t>
  </si>
  <si>
    <t>Y110A2AL.8</t>
  </si>
  <si>
    <t>WBGene00004210</t>
  </si>
  <si>
    <t>clec-116</t>
  </si>
  <si>
    <t>WBGene00010576</t>
  </si>
  <si>
    <t>cyp-35B2</t>
  </si>
  <si>
    <t>WBGene00019471</t>
  </si>
  <si>
    <t>sgt-1</t>
  </si>
  <si>
    <t>WBGene00019893</t>
  </si>
  <si>
    <t>Y38A10A.5</t>
  </si>
  <si>
    <t>WBGene00000802</t>
  </si>
  <si>
    <t>col-40</t>
  </si>
  <si>
    <t>WBGene00000617</t>
  </si>
  <si>
    <t>nhr-118</t>
  </si>
  <si>
    <t>WBGene00003708</t>
  </si>
  <si>
    <t>WBGene00007016</t>
  </si>
  <si>
    <t>Y113G7A.6</t>
  </si>
  <si>
    <t>WBGene00006652</t>
  </si>
  <si>
    <t>cft-1</t>
  </si>
  <si>
    <t>WBGene00000477</t>
  </si>
  <si>
    <t>qdpr-1</t>
  </si>
  <si>
    <t>WBGene00011398</t>
  </si>
  <si>
    <t>Y44A6D.4</t>
  </si>
  <si>
    <t>WBGene00004748</t>
  </si>
  <si>
    <t>WBGene00018426</t>
  </si>
  <si>
    <t>idpp-1</t>
  </si>
  <si>
    <t>WBGene00020550</t>
  </si>
  <si>
    <t>F25F6.1</t>
  </si>
  <si>
    <t>WBGene00017794</t>
  </si>
  <si>
    <t>col-52</t>
  </si>
  <si>
    <t>WBGene00000629</t>
  </si>
  <si>
    <t>ubh-1</t>
  </si>
  <si>
    <t>WBGene00006721</t>
  </si>
  <si>
    <t>oga-1</t>
  </si>
  <si>
    <t>WBGene00020596</t>
  </si>
  <si>
    <t>K11E4.4</t>
  </si>
  <si>
    <t>WBGene00010776</t>
  </si>
  <si>
    <t>col-68</t>
  </si>
  <si>
    <t>WBGene00000644</t>
  </si>
  <si>
    <t>scd-2</t>
  </si>
  <si>
    <t>WBGene00004740</t>
  </si>
  <si>
    <t>ttr-23</t>
  </si>
  <si>
    <t>WBGene00011894</t>
  </si>
  <si>
    <t>F31F6.5</t>
  </si>
  <si>
    <t>WBGene00000902</t>
  </si>
  <si>
    <t>hpo-8</t>
  </si>
  <si>
    <t>WBGene00020517</t>
  </si>
  <si>
    <t>F25H2.1</t>
  </si>
  <si>
    <t>WBGene00006578</t>
  </si>
  <si>
    <t>col-55</t>
  </si>
  <si>
    <t>WBGene00000632</t>
  </si>
  <si>
    <t>srp-5</t>
  </si>
  <si>
    <t>WBGene00005646</t>
  </si>
  <si>
    <t>sysm-1</t>
  </si>
  <si>
    <t>WBGene00011979</t>
  </si>
  <si>
    <t>WBGene00012489</t>
  </si>
  <si>
    <t>clec-10</t>
  </si>
  <si>
    <t>WBGene00015403</t>
  </si>
  <si>
    <t>gst-41</t>
  </si>
  <si>
    <t>WBGene00001789</t>
  </si>
  <si>
    <t>cytb-5.2</t>
  </si>
  <si>
    <t>WBGene00020931</t>
  </si>
  <si>
    <t>F40F8.7</t>
  </si>
  <si>
    <t>WBGene00004096</t>
  </si>
  <si>
    <t>col-75</t>
  </si>
  <si>
    <t>WBGene00000651</t>
  </si>
  <si>
    <t>cyp-33A1</t>
  </si>
  <si>
    <t>WBGene00015709</t>
  </si>
  <si>
    <t>WBGene00020981</t>
  </si>
  <si>
    <t>Y47D3A.10</t>
  </si>
  <si>
    <t>WBGene00006553</t>
  </si>
  <si>
    <t>cof-2</t>
  </si>
  <si>
    <t>WBGene00000583</t>
  </si>
  <si>
    <t>cyp-32A1</t>
  </si>
  <si>
    <t>WBGene00016147</t>
  </si>
  <si>
    <t>WBGene00021048</t>
  </si>
  <si>
    <t>C18G1.2</t>
  </si>
  <si>
    <t>WBGene00015981</t>
  </si>
  <si>
    <t>WBGene00016751</t>
  </si>
  <si>
    <t>myo-5</t>
  </si>
  <si>
    <t>WBGene00019064</t>
  </si>
  <si>
    <t>sec-8</t>
  </si>
  <si>
    <t>WBGene00004753</t>
  </si>
  <si>
    <t>BE10.2</t>
  </si>
  <si>
    <t>WBGene00007210</t>
  </si>
  <si>
    <t>col-7</t>
  </si>
  <si>
    <t>WBGene00000596</t>
  </si>
  <si>
    <t>WBGene00000218</t>
  </si>
  <si>
    <t>WBGene00013721</t>
  </si>
  <si>
    <t>WBGene00008759</t>
  </si>
  <si>
    <t>clec-15</t>
  </si>
  <si>
    <t>WBGene00011584</t>
  </si>
  <si>
    <t>asp-12</t>
  </si>
  <si>
    <t>WBGene00017678</t>
  </si>
  <si>
    <t>dct-16</t>
  </si>
  <si>
    <t>WBGene00012615</t>
  </si>
  <si>
    <t>WBGene00013737</t>
  </si>
  <si>
    <t>WBGene00021095</t>
  </si>
  <si>
    <t>asp-2</t>
  </si>
  <si>
    <t>WBGene00000215</t>
  </si>
  <si>
    <t>WBGene00012785</t>
  </si>
  <si>
    <t>WBGene00003934</t>
  </si>
  <si>
    <t>col-78</t>
  </si>
  <si>
    <t>WBGene00000654</t>
  </si>
  <si>
    <t>WBGene00018403</t>
  </si>
  <si>
    <t>F54F2.1</t>
  </si>
  <si>
    <t>pat-2</t>
  </si>
  <si>
    <t>WBGene00003929</t>
  </si>
  <si>
    <t>col-58</t>
  </si>
  <si>
    <t>WBGene00000634</t>
  </si>
  <si>
    <t>hum-2</t>
  </si>
  <si>
    <t>WBGene00002036</t>
  </si>
  <si>
    <t>cth-2</t>
  </si>
  <si>
    <t>WBGene00022856</t>
  </si>
  <si>
    <t>unc-23</t>
  </si>
  <si>
    <t>WBGene00006760</t>
  </si>
  <si>
    <t>dop-2</t>
  </si>
  <si>
    <t>WBGene00001053</t>
  </si>
  <si>
    <t>rnh-1.1</t>
  </si>
  <si>
    <t>WBGene00022888</t>
  </si>
  <si>
    <t>cyp-29A4</t>
  </si>
  <si>
    <t>WBGene00007140</t>
  </si>
  <si>
    <t>scl-20</t>
  </si>
  <si>
    <t>WBGene00013972</t>
  </si>
  <si>
    <t>WBGene00006836</t>
  </si>
  <si>
    <t>dpy-31</t>
  </si>
  <si>
    <t>WBGene00006592</t>
  </si>
  <si>
    <t>WBGene00008239</t>
  </si>
  <si>
    <t>T10H10.2</t>
  </si>
  <si>
    <t>WBGene00020426</t>
  </si>
  <si>
    <t>bli-5</t>
  </si>
  <si>
    <t>WBGene00000255</t>
  </si>
  <si>
    <t>anmt-3</t>
  </si>
  <si>
    <t>WBGene00011573</t>
  </si>
  <si>
    <t>WBGene00014000</t>
  </si>
  <si>
    <t>zmp-6</t>
  </si>
  <si>
    <t>WBGene00020646</t>
  </si>
  <si>
    <t>acl-2</t>
  </si>
  <si>
    <t>WBGene00011543</t>
  </si>
  <si>
    <t>col-88</t>
  </si>
  <si>
    <t>WBGene00000663</t>
  </si>
  <si>
    <t>act-2</t>
  </si>
  <si>
    <t>WBGene00000064</t>
  </si>
  <si>
    <t>tgt-1</t>
  </si>
  <si>
    <t>WBGene00006566</t>
  </si>
  <si>
    <t>F58A3.2</t>
  </si>
  <si>
    <t>egl-15</t>
  </si>
  <si>
    <t>WBGene00001184</t>
  </si>
  <si>
    <t>WBGene00000675</t>
  </si>
  <si>
    <t>dop-5</t>
  </si>
  <si>
    <t>WBGene00011382</t>
  </si>
  <si>
    <t>pmk-1</t>
  </si>
  <si>
    <t>WBGene00004055</t>
  </si>
  <si>
    <t>WBGene00008805</t>
  </si>
  <si>
    <t>mif-2</t>
  </si>
  <si>
    <t>WBGene00003235</t>
  </si>
  <si>
    <t>unc-130</t>
  </si>
  <si>
    <t>WBGene00006853</t>
  </si>
  <si>
    <t>hse-5</t>
  </si>
  <si>
    <t>WBGene00002003</t>
  </si>
  <si>
    <t>nhr-206</t>
  </si>
  <si>
    <t>WBGene00011097</t>
  </si>
  <si>
    <t>F29F11.1</t>
  </si>
  <si>
    <t>sqv-4</t>
  </si>
  <si>
    <t>WBGene00005022</t>
  </si>
  <si>
    <t>nhr-154</t>
  </si>
  <si>
    <t>WBGene00007547</t>
  </si>
  <si>
    <t>WBGene00002081</t>
  </si>
  <si>
    <t>srap-1</t>
  </si>
  <si>
    <t>WBGene00011522</t>
  </si>
  <si>
    <t>nhr-136</t>
  </si>
  <si>
    <t>WBGene00003726</t>
  </si>
  <si>
    <t>R74.3</t>
  </si>
  <si>
    <t>xbp-1</t>
  </si>
  <si>
    <t>WBGene00006959</t>
  </si>
  <si>
    <t>toh-1</t>
  </si>
  <si>
    <t>WBGene00006591</t>
  </si>
  <si>
    <t>WBGene00007755</t>
  </si>
  <si>
    <t>rab-28</t>
  </si>
  <si>
    <t>WBGene00004281</t>
  </si>
  <si>
    <t>WBGene00005024</t>
  </si>
  <si>
    <t>myo-3</t>
  </si>
  <si>
    <t>WBGene00003515</t>
  </si>
  <si>
    <t>Y34B4A.3</t>
  </si>
  <si>
    <t>hst-6</t>
  </si>
  <si>
    <t>WBGene00002031</t>
  </si>
  <si>
    <t>clec-166</t>
  </si>
  <si>
    <t>WBGene00009518</t>
  </si>
  <si>
    <t>WBGene00007606</t>
  </si>
  <si>
    <t>csn-5</t>
  </si>
  <si>
    <t>WBGene00000817</t>
  </si>
  <si>
    <t>WBGene00006771</t>
  </si>
  <si>
    <t>col-105</t>
  </si>
  <si>
    <t>WBGene00000679</t>
  </si>
  <si>
    <t>lbp-8</t>
  </si>
  <si>
    <t>WBGene00002260</t>
  </si>
  <si>
    <t>sor-3</t>
  </si>
  <si>
    <t>WBGene00015429</t>
  </si>
  <si>
    <t>ZC477.9</t>
  </si>
  <si>
    <t>WBGene00000942</t>
  </si>
  <si>
    <t>clec-186</t>
  </si>
  <si>
    <t>WBGene00014138</t>
  </si>
  <si>
    <t>rfc-1</t>
  </si>
  <si>
    <t>WBGene00004337</t>
  </si>
  <si>
    <t>nuc-1</t>
  </si>
  <si>
    <t>WBGene00003828</t>
  </si>
  <si>
    <t>C28H8.6</t>
  </si>
  <si>
    <t>pxl-1</t>
  </si>
  <si>
    <t>WBGene00016197</t>
  </si>
  <si>
    <t>WBGene00013492</t>
  </si>
  <si>
    <t>WBGene00004747</t>
  </si>
  <si>
    <t>C52E12.3</t>
  </si>
  <si>
    <t>sqv-7</t>
  </si>
  <si>
    <t>WBGene00005025</t>
  </si>
  <si>
    <t>WBGene00000726</t>
  </si>
  <si>
    <t>cand-1</t>
  </si>
  <si>
    <t>WBGene00013606</t>
  </si>
  <si>
    <t>Y105E8A.6</t>
  </si>
  <si>
    <t>unc-95</t>
  </si>
  <si>
    <t>WBGene00006824</t>
  </si>
  <si>
    <t>pgp-9</t>
  </si>
  <si>
    <t>WBGene00004003</t>
  </si>
  <si>
    <t>cye-1</t>
  </si>
  <si>
    <t>WBGene00000871</t>
  </si>
  <si>
    <t>C34F6.4</t>
  </si>
  <si>
    <t>hst-2</t>
  </si>
  <si>
    <t>WBGene00002029</t>
  </si>
  <si>
    <t>nas-19</t>
  </si>
  <si>
    <t>WBGene00003538</t>
  </si>
  <si>
    <t>asp-18</t>
  </si>
  <si>
    <t>WBGene00013973</t>
  </si>
  <si>
    <t>T24D1.1</t>
  </si>
  <si>
    <t>sqv-5</t>
  </si>
  <si>
    <t>WBGene00005023</t>
  </si>
  <si>
    <t>klf-2</t>
  </si>
  <si>
    <t>WBGene00009998</t>
  </si>
  <si>
    <t>WBGene00006798</t>
  </si>
  <si>
    <t>mig-17</t>
  </si>
  <si>
    <t>WBGene00003248</t>
  </si>
  <si>
    <t>hif-1</t>
  </si>
  <si>
    <t>WBGene00001851</t>
  </si>
  <si>
    <t>hpl-2</t>
  </si>
  <si>
    <t>WBGene00001996</t>
  </si>
  <si>
    <t>mrp-2</t>
  </si>
  <si>
    <t>WBGene00003408</t>
  </si>
  <si>
    <t>mec-1</t>
  </si>
  <si>
    <t>WBGene00003165</t>
  </si>
  <si>
    <t>mrp-1</t>
  </si>
  <si>
    <t>WBGene00003407</t>
  </si>
  <si>
    <t>hex-1</t>
  </si>
  <si>
    <t>WBGene00020509</t>
  </si>
  <si>
    <t>nas-21</t>
  </si>
  <si>
    <t>WBGene00003540</t>
  </si>
  <si>
    <t>ncam-1</t>
  </si>
  <si>
    <t>WBGene00017184</t>
  </si>
  <si>
    <t>WBGene00012033</t>
  </si>
  <si>
    <t>irk-2</t>
  </si>
  <si>
    <t>WBGene00002150</t>
  </si>
  <si>
    <t>his-48</t>
  </si>
  <si>
    <t>WBGene00001922</t>
  </si>
  <si>
    <t>WBGene00018779</t>
  </si>
  <si>
    <t>hlh-8</t>
  </si>
  <si>
    <t>WBGene00001953</t>
  </si>
  <si>
    <t>WBGene00003527</t>
  </si>
  <si>
    <t>WBGene00016872</t>
  </si>
  <si>
    <t>aha-1</t>
  </si>
  <si>
    <t>WBGene00000095</t>
  </si>
  <si>
    <t>phy-2</t>
  </si>
  <si>
    <t>WBGene00004025</t>
  </si>
  <si>
    <t>got-1.3</t>
  </si>
  <si>
    <t>WBGene00015771</t>
  </si>
  <si>
    <t>hil-3</t>
  </si>
  <si>
    <t>WBGene00001854</t>
  </si>
  <si>
    <t>hum-6</t>
  </si>
  <si>
    <t>WBGene00002039</t>
  </si>
  <si>
    <t>WBGene00001881</t>
  </si>
  <si>
    <t>col-151</t>
  </si>
  <si>
    <t>WBGene00000724</t>
  </si>
  <si>
    <t>slcf-2</t>
  </si>
  <si>
    <t>WBGene00006865</t>
  </si>
  <si>
    <t>cpar-1</t>
  </si>
  <si>
    <t>WBGene00010036</t>
  </si>
  <si>
    <t>WBGene00020010</t>
  </si>
  <si>
    <t>elt-3</t>
  </si>
  <si>
    <t>WBGene00001251</t>
  </si>
  <si>
    <t>mrp-6</t>
  </si>
  <si>
    <t>WBGene00003412</t>
  </si>
  <si>
    <t>vab-15</t>
  </si>
  <si>
    <t>WBGene00006881</t>
  </si>
  <si>
    <t>WBGene00008304</t>
  </si>
  <si>
    <t>dop-1</t>
  </si>
  <si>
    <t>WBGene00001052</t>
  </si>
  <si>
    <t>cki-1</t>
  </si>
  <si>
    <t>WBGene00000516</t>
  </si>
  <si>
    <t>col-159</t>
  </si>
  <si>
    <t>WBGene00000732</t>
  </si>
  <si>
    <t>asp-14</t>
  </si>
  <si>
    <t>WBGene00019619</t>
  </si>
  <si>
    <t>mxl-1</t>
  </si>
  <si>
    <t>WBGene00003509</t>
  </si>
  <si>
    <t>cpr-2</t>
  </si>
  <si>
    <t>WBGene00000782</t>
  </si>
  <si>
    <t>dop-3</t>
  </si>
  <si>
    <t>WBGene00020506</t>
  </si>
  <si>
    <t>WBGene00004806</t>
  </si>
  <si>
    <t>scl-19</t>
  </si>
  <si>
    <t>WBGene00013971</t>
  </si>
  <si>
    <t>smf-1</t>
  </si>
  <si>
    <t>WBGene00004876</t>
  </si>
  <si>
    <t>pph-5</t>
  </si>
  <si>
    <t>WBGene00012665</t>
  </si>
  <si>
    <t>acr-3</t>
  </si>
  <si>
    <t>WBGene00000043</t>
  </si>
  <si>
    <t>rpt-6</t>
  </si>
  <si>
    <t>WBGene00004506</t>
  </si>
  <si>
    <t>dyf-7</t>
  </si>
  <si>
    <t>WBGene00001123</t>
  </si>
  <si>
    <t>irk-1</t>
  </si>
  <si>
    <t>WBGene00002149</t>
  </si>
  <si>
    <t>mdt-6</t>
  </si>
  <si>
    <t>WBGene00003164</t>
  </si>
  <si>
    <t>pgp-10</t>
  </si>
  <si>
    <t>WBGene00004004</t>
  </si>
  <si>
    <t>his-13</t>
  </si>
  <si>
    <t>WBGene00001887</t>
  </si>
  <si>
    <t>WBGene00018522</t>
  </si>
  <si>
    <t>ceh-23</t>
  </si>
  <si>
    <t>WBGene00000446</t>
  </si>
  <si>
    <t>sul-3</t>
  </si>
  <si>
    <t>WBGene00006310</t>
  </si>
  <si>
    <t>npax-4</t>
  </si>
  <si>
    <t>WBGene00007496</t>
  </si>
  <si>
    <t>col-162</t>
  </si>
  <si>
    <t>WBGene00000735</t>
  </si>
  <si>
    <t>WBGene00019492</t>
  </si>
  <si>
    <t>damt-1</t>
  </si>
  <si>
    <t>WBGene00015939</t>
  </si>
  <si>
    <t>adt-3</t>
  </si>
  <si>
    <t>WBGene00020567</t>
  </si>
  <si>
    <t>WBGene00016187</t>
  </si>
  <si>
    <t>WBGene00016220</t>
  </si>
  <si>
    <t>nas-33</t>
  </si>
  <si>
    <t>WBGene00003551</t>
  </si>
  <si>
    <t>trk-1</t>
  </si>
  <si>
    <t>WBGene00017039</t>
  </si>
  <si>
    <t>lex-1</t>
  </si>
  <si>
    <t>WBGene00008682</t>
  </si>
  <si>
    <t>WBGene00000083</t>
  </si>
  <si>
    <t>ifp-1</t>
  </si>
  <si>
    <t>WBGene00002067</t>
  </si>
  <si>
    <t>duxl-1</t>
  </si>
  <si>
    <t>WBGene00022554</t>
  </si>
  <si>
    <t>mrp-4</t>
  </si>
  <si>
    <t>WBGene00003410</t>
  </si>
  <si>
    <t>WBGene00021061</t>
  </si>
  <si>
    <t>mlt-11</t>
  </si>
  <si>
    <t>WBGene00012186</t>
  </si>
  <si>
    <t>WBGene00004036</t>
  </si>
  <si>
    <t>WBGene00019305</t>
  </si>
  <si>
    <t>pgp-6</t>
  </si>
  <si>
    <t>WBGene00004000</t>
  </si>
  <si>
    <t>WBGene00020425</t>
  </si>
  <si>
    <t>ctsa-2</t>
  </si>
  <si>
    <t>WBGene00019617</t>
  </si>
  <si>
    <t>pgp-7</t>
  </si>
  <si>
    <t>WBGene00004001</t>
  </si>
  <si>
    <t>ric-4</t>
  </si>
  <si>
    <t>WBGene00004364</t>
  </si>
  <si>
    <t>zmp-5</t>
  </si>
  <si>
    <t>WBGene00010423</t>
  </si>
  <si>
    <t>pgp-3</t>
  </si>
  <si>
    <t>WBGene00003997</t>
  </si>
  <si>
    <t>ugt-1</t>
  </si>
  <si>
    <t>WBGene00007072</t>
  </si>
  <si>
    <t>adt-1</t>
  </si>
  <si>
    <t>WBGene00000082</t>
  </si>
  <si>
    <t>pgp-4</t>
  </si>
  <si>
    <t>WBGene00003998</t>
  </si>
  <si>
    <t>WBGene00001428</t>
  </si>
  <si>
    <t>col-183</t>
  </si>
  <si>
    <t>WBGene00000756</t>
  </si>
  <si>
    <t>lgc-23</t>
  </si>
  <si>
    <t>WBGene00007594</t>
  </si>
  <si>
    <t>stdh-2</t>
  </si>
  <si>
    <t>WBGene00008678</t>
  </si>
  <si>
    <t>WBGene00001687</t>
  </si>
  <si>
    <t>pgp-12</t>
  </si>
  <si>
    <t>WBGene00004006</t>
  </si>
  <si>
    <t>WBGene00008095</t>
  </si>
  <si>
    <t>pgp-13</t>
  </si>
  <si>
    <t>WBGene00004007</t>
  </si>
  <si>
    <t>rap-1</t>
  </si>
  <si>
    <t>WBGene00004307</t>
  </si>
  <si>
    <t>pgp-14</t>
  </si>
  <si>
    <t>WBGene00004008</t>
  </si>
  <si>
    <t>WBGene00010775</t>
  </si>
  <si>
    <t>WBGene00012812</t>
  </si>
  <si>
    <t>mrp-5</t>
  </si>
  <si>
    <t>WBGene00003411</t>
  </si>
  <si>
    <t>eff-1</t>
  </si>
  <si>
    <t>WBGene00001159</t>
  </si>
  <si>
    <t>WBGene00006541</t>
  </si>
  <si>
    <t>mrp-3</t>
  </si>
  <si>
    <t>WBGene00003409</t>
  </si>
  <si>
    <t>ckk-1</t>
  </si>
  <si>
    <t>WBGene00000518</t>
  </si>
  <si>
    <t>hcf-1</t>
  </si>
  <si>
    <t>WBGene00001827</t>
  </si>
  <si>
    <t>mboa-1</t>
  </si>
  <si>
    <t>WBGene00007174</t>
  </si>
  <si>
    <t>dyb-1</t>
  </si>
  <si>
    <t>WBGene00001115</t>
  </si>
  <si>
    <t>WBGene00015545</t>
  </si>
  <si>
    <t>dbt-1</t>
  </si>
  <si>
    <t>WBGene00014054</t>
  </si>
  <si>
    <t>clec-1</t>
  </si>
  <si>
    <t>WBGene00017772</t>
  </si>
  <si>
    <t>got-1.1</t>
  </si>
  <si>
    <t>WBGene00020145</t>
  </si>
  <si>
    <t>goa-1</t>
  </si>
  <si>
    <t>WBGene00001648</t>
  </si>
  <si>
    <t>clec-94</t>
  </si>
  <si>
    <t>WBGene00013928</t>
  </si>
  <si>
    <t>T25G12.1</t>
  </si>
  <si>
    <t>WBGene00020809</t>
  </si>
  <si>
    <t>C18C4.7</t>
  </si>
  <si>
    <t>WBGene00015968</t>
  </si>
  <si>
    <t>clec-207</t>
  </si>
  <si>
    <t>WBGene00018096</t>
  </si>
  <si>
    <t>dhs-30</t>
  </si>
  <si>
    <t>WBGene00000993</t>
  </si>
  <si>
    <t>sym-2</t>
  </si>
  <si>
    <t>WBGene00006367</t>
  </si>
  <si>
    <t>WBGene00017342</t>
  </si>
  <si>
    <t>lmp-1</t>
  </si>
  <si>
    <t>WBGene00003053</t>
  </si>
  <si>
    <t>lec-1</t>
  </si>
  <si>
    <t>WBGene00002264</t>
  </si>
  <si>
    <t>crb-1</t>
  </si>
  <si>
    <t>WBGene00000792</t>
  </si>
  <si>
    <t>cpr-8</t>
  </si>
  <si>
    <t>WBGene00021070</t>
  </si>
  <si>
    <t>egl-10</t>
  </si>
  <si>
    <t>WBGene00001179</t>
  </si>
  <si>
    <t>tag-278</t>
  </si>
  <si>
    <t>WBGene00015356</t>
  </si>
  <si>
    <t>WBGene00011100</t>
  </si>
  <si>
    <t>slc-25A42</t>
  </si>
  <si>
    <t>WBGene00009666</t>
  </si>
  <si>
    <t>nhr-273</t>
  </si>
  <si>
    <t>WBGene00020460</t>
  </si>
  <si>
    <t>mom-2</t>
  </si>
  <si>
    <t>WBGene00003395</t>
  </si>
  <si>
    <t>lrpc-1</t>
  </si>
  <si>
    <t>WBGene00019756</t>
  </si>
  <si>
    <t>ctsa-1.2</t>
  </si>
  <si>
    <t>WBGene00008741</t>
  </si>
  <si>
    <t>WBGene00022824</t>
  </si>
  <si>
    <t>ztf-22</t>
  </si>
  <si>
    <t>WBGene00012988</t>
  </si>
  <si>
    <t>ctsa-1.1</t>
  </si>
  <si>
    <t>WBGene00018271</t>
  </si>
  <si>
    <t>acr-25</t>
  </si>
  <si>
    <t>WBGene00043066</t>
  </si>
  <si>
    <t>cpg-1</t>
  </si>
  <si>
    <t>WBGene00000465</t>
  </si>
  <si>
    <t>arid-1</t>
  </si>
  <si>
    <t>WBGene00044689</t>
  </si>
  <si>
    <t>lad-2</t>
  </si>
  <si>
    <t>WBGene00002243</t>
  </si>
  <si>
    <t>lpr-5</t>
  </si>
  <si>
    <t>WBGene00012256</t>
  </si>
  <si>
    <t>lgc-28</t>
  </si>
  <si>
    <t>WBGene00044301</t>
  </si>
  <si>
    <t>lgc-38</t>
  </si>
  <si>
    <t>WBGene00017389</t>
  </si>
  <si>
    <t>WBGene00012261</t>
  </si>
  <si>
    <t>mif-4</t>
  </si>
  <si>
    <t>WBGene00003237</t>
  </si>
  <si>
    <t>sup-17</t>
  </si>
  <si>
    <t>WBGene00006324</t>
  </si>
  <si>
    <t>lipl-6</t>
  </si>
  <si>
    <t>WBGene00021963</t>
  </si>
  <si>
    <t>WBGene00007799</t>
  </si>
  <si>
    <t>acr-8</t>
  </si>
  <si>
    <t>WBGene00000047</t>
  </si>
  <si>
    <t>acl-4</t>
  </si>
  <si>
    <t>WBGene00018657</t>
  </si>
  <si>
    <t>rcs-1</t>
  </si>
  <si>
    <t>WBGene00016190</t>
  </si>
  <si>
    <t>aldo-1</t>
  </si>
  <si>
    <t>WBGene00011474</t>
  </si>
  <si>
    <t>WBGene00022872</t>
  </si>
  <si>
    <t>cwn-1</t>
  </si>
  <si>
    <t>WBGene00000857</t>
  </si>
  <si>
    <t>mod-5</t>
  </si>
  <si>
    <t>WBGene00003387</t>
  </si>
  <si>
    <t>mrp-7</t>
  </si>
  <si>
    <t>WBGene00003413</t>
  </si>
  <si>
    <t>WBGene00001333</t>
  </si>
  <si>
    <t>wrt-4</t>
  </si>
  <si>
    <t>WBGene00006950</t>
  </si>
  <si>
    <t>nmr-2</t>
  </si>
  <si>
    <t>WBGene00003775</t>
  </si>
  <si>
    <t>WBGene00018898</t>
  </si>
  <si>
    <t>wrt-8</t>
  </si>
  <si>
    <t>WBGene00006954</t>
  </si>
  <si>
    <t>myo-2</t>
  </si>
  <si>
    <t>WBGene00003514</t>
  </si>
  <si>
    <t>clec-87</t>
  </si>
  <si>
    <t>WBGene00007709</t>
  </si>
  <si>
    <t>glb-19</t>
  </si>
  <si>
    <t>WBGene00010146</t>
  </si>
  <si>
    <t>clec-91</t>
  </si>
  <si>
    <t>WBGene00014117</t>
  </si>
  <si>
    <t>WBGene00021849</t>
  </si>
  <si>
    <t>frm-1</t>
  </si>
  <si>
    <t>WBGene00001488</t>
  </si>
  <si>
    <t>WBGene00044776</t>
  </si>
  <si>
    <t>cyp-29A3</t>
  </si>
  <si>
    <t>WBGene00021412</t>
  </si>
  <si>
    <t>lec-6</t>
  </si>
  <si>
    <t>WBGene00002269</t>
  </si>
  <si>
    <t>pha-2</t>
  </si>
  <si>
    <t>WBGene00004011</t>
  </si>
  <si>
    <t>WBGene00022610</t>
  </si>
  <si>
    <t>cut-3</t>
  </si>
  <si>
    <t>WBGene00009041</t>
  </si>
  <si>
    <t>WBGene00010640</t>
  </si>
  <si>
    <t>glb-21</t>
  </si>
  <si>
    <t>WBGene00011296</t>
  </si>
  <si>
    <t>syg-2</t>
  </si>
  <si>
    <t>WBGene00007750</t>
  </si>
  <si>
    <t>mig-18</t>
  </si>
  <si>
    <t>WBGene00003249</t>
  </si>
  <si>
    <t>WBGene00012476</t>
  </si>
  <si>
    <t>nas-1</t>
  </si>
  <si>
    <t>WBGene00003520</t>
  </si>
  <si>
    <t>cyp-32B1</t>
  </si>
  <si>
    <t>WBGene00021167</t>
  </si>
  <si>
    <t>spv-1</t>
  </si>
  <si>
    <t>WBGene00014051</t>
  </si>
  <si>
    <t>nex-3</t>
  </si>
  <si>
    <t>WBGene00003590</t>
  </si>
  <si>
    <t>WBGene00022870</t>
  </si>
  <si>
    <t>wip-1</t>
  </si>
  <si>
    <t>WBGene00020094</t>
  </si>
  <si>
    <t>clec-157</t>
  </si>
  <si>
    <t>WBGene00017810</t>
  </si>
  <si>
    <t>WBGene00044790</t>
  </si>
  <si>
    <t>WBGene00021093</t>
  </si>
  <si>
    <t>pvf-1</t>
  </si>
  <si>
    <t>WBGene00004249</t>
  </si>
  <si>
    <t>nhr-86</t>
  </si>
  <si>
    <t>WBGene00003676</t>
  </si>
  <si>
    <t>vem-1</t>
  </si>
  <si>
    <t>WBGene00006890</t>
  </si>
  <si>
    <t>lron-8</t>
  </si>
  <si>
    <t>WBGene00020693</t>
  </si>
  <si>
    <t>asp-15</t>
  </si>
  <si>
    <t>WBGene00012681</t>
  </si>
  <si>
    <t>WBGene00000253</t>
  </si>
  <si>
    <t>clec-117</t>
  </si>
  <si>
    <t>WBGene00015193</t>
  </si>
  <si>
    <t>asp-17</t>
  </si>
  <si>
    <t>WBGene00012683</t>
  </si>
  <si>
    <t>pkc-1</t>
  </si>
  <si>
    <t>WBGene00004032</t>
  </si>
  <si>
    <t>clec-136</t>
  </si>
  <si>
    <t>WBGene00018047</t>
  </si>
  <si>
    <t>srp-3</t>
  </si>
  <si>
    <t>WBGene00005644</t>
  </si>
  <si>
    <t>duox-2</t>
  </si>
  <si>
    <t>WBGene00018771</t>
  </si>
  <si>
    <t>clec-178</t>
  </si>
  <si>
    <t>WBGene00020585</t>
  </si>
  <si>
    <t>asp-16</t>
  </si>
  <si>
    <t>WBGene00012682</t>
  </si>
  <si>
    <t>cut-2</t>
  </si>
  <si>
    <t>WBGene00009983</t>
  </si>
  <si>
    <t>prdx-6</t>
  </si>
  <si>
    <t>WBGene00021401</t>
  </si>
  <si>
    <t>hch-1</t>
  </si>
  <si>
    <t>WBGene00001828</t>
  </si>
  <si>
    <t>tig-3</t>
  </si>
  <si>
    <t>WBGene00021594</t>
  </si>
  <si>
    <t>ced-10</t>
  </si>
  <si>
    <t>WBGene00000424</t>
  </si>
  <si>
    <t>cpr-6</t>
  </si>
  <si>
    <t>WBGene00000786</t>
  </si>
  <si>
    <t>ZK1240.9</t>
  </si>
  <si>
    <t>WBGene00022873</t>
  </si>
  <si>
    <t>pak-1</t>
  </si>
  <si>
    <t>WBGene00003911</t>
  </si>
  <si>
    <t>let-653</t>
  </si>
  <si>
    <t>WBGene00002827</t>
  </si>
  <si>
    <t>WBGene00044760</t>
  </si>
  <si>
    <t>clec-222</t>
  </si>
  <si>
    <t>WBGene00007283</t>
  </si>
  <si>
    <t>WBGene00022808</t>
  </si>
  <si>
    <t>clec-47</t>
  </si>
  <si>
    <t>WBGene00011668</t>
  </si>
  <si>
    <t>clec-145</t>
  </si>
  <si>
    <t>WBGene00013013</t>
  </si>
  <si>
    <t>tsp-17</t>
  </si>
  <si>
    <t>WBGene00006643</t>
  </si>
  <si>
    <t>cpg-8</t>
  </si>
  <si>
    <t>WBGene00019357</t>
  </si>
  <si>
    <t>lipl-8</t>
  </si>
  <si>
    <t>WBGene00013050</t>
  </si>
  <si>
    <t>ced-4</t>
  </si>
  <si>
    <t>WBGene00000418</t>
  </si>
  <si>
    <t>lron-11</t>
  </si>
  <si>
    <t>WBGene00022129</t>
  </si>
  <si>
    <t>cyp-13A10</t>
  </si>
  <si>
    <t>WBGene00014254</t>
  </si>
  <si>
    <t>WBGene00004265</t>
  </si>
  <si>
    <t>elks-1</t>
  </si>
  <si>
    <t>WBGene00018330</t>
  </si>
  <si>
    <t>scav-2</t>
  </si>
  <si>
    <t>WBGene00013578</t>
  </si>
  <si>
    <t>WBGene00007216</t>
  </si>
  <si>
    <t>cpg-2</t>
  </si>
  <si>
    <t>WBGene00015102</t>
  </si>
  <si>
    <t>cbs-1</t>
  </si>
  <si>
    <t>WBGene00013866</t>
  </si>
  <si>
    <t>clec-158</t>
  </si>
  <si>
    <t>WBGene00020067</t>
  </si>
  <si>
    <t>WBGene00015381</t>
  </si>
  <si>
    <t>WBGene00016806</t>
  </si>
  <si>
    <t>clec-153</t>
  </si>
  <si>
    <t>WBGene00008660</t>
  </si>
  <si>
    <t>WBGene00016191</t>
  </si>
  <si>
    <t>WBGene00002202</t>
  </si>
  <si>
    <t>clec-163</t>
  </si>
  <si>
    <t>WBGene00012661</t>
  </si>
  <si>
    <t>WBGene00022678</t>
  </si>
  <si>
    <t>gsp-2</t>
  </si>
  <si>
    <t>WBGene00001748</t>
  </si>
  <si>
    <t>ctsa-4.2</t>
  </si>
  <si>
    <t>WBGene00021503</t>
  </si>
  <si>
    <t>aakb-1</t>
  </si>
  <si>
    <t>WBGene00010115</t>
  </si>
  <si>
    <t>dlc-1</t>
  </si>
  <si>
    <t>WBGene00001005</t>
  </si>
  <si>
    <t>CC8.2</t>
  </si>
  <si>
    <t>WBGene00016987</t>
  </si>
  <si>
    <t>dlc-2</t>
  </si>
  <si>
    <t>WBGene00010888</t>
  </si>
  <si>
    <t>ftt-2</t>
  </si>
  <si>
    <t>WBGene00001502</t>
  </si>
  <si>
    <t>dhc-1</t>
  </si>
  <si>
    <t>WBGene00000962</t>
  </si>
  <si>
    <t>WBGene00010228</t>
  </si>
  <si>
    <t>pbs-2</t>
  </si>
  <si>
    <t>WBGene00003948</t>
  </si>
  <si>
    <t>WBGene00013125</t>
  </si>
  <si>
    <t>gsp-1</t>
  </si>
  <si>
    <t>WBGene00001747</t>
  </si>
  <si>
    <t>rps-8</t>
  </si>
  <si>
    <t>WBGene00004477</t>
  </si>
  <si>
    <t>clec-112</t>
  </si>
  <si>
    <t>WBGene00013503</t>
  </si>
  <si>
    <t>dlst-1</t>
  </si>
  <si>
    <t>WBGene00020950</t>
  </si>
  <si>
    <t>WBGene00004502</t>
  </si>
  <si>
    <t>WBGene00019009</t>
  </si>
  <si>
    <t>dld-1</t>
  </si>
  <si>
    <t>WBGene00010794</t>
  </si>
  <si>
    <t>F43D9.4</t>
  </si>
  <si>
    <t>sip-1</t>
  </si>
  <si>
    <t>WBGene00004798</t>
  </si>
  <si>
    <t>clec-263</t>
  </si>
  <si>
    <t>WBGene00009171</t>
  </si>
  <si>
    <t>sur-6</t>
  </si>
  <si>
    <t>WBGene00006352</t>
  </si>
  <si>
    <t>Y22D7AL.5</t>
  </si>
  <si>
    <t>hsp-60</t>
  </si>
  <si>
    <t>WBGene00002025</t>
  </si>
  <si>
    <t>clec-93</t>
  </si>
  <si>
    <t>WBGene00013929</t>
  </si>
  <si>
    <t>src-2</t>
  </si>
  <si>
    <t>WBGene00005078</t>
  </si>
  <si>
    <t>T09B4.10</t>
  </si>
  <si>
    <t>chn-1</t>
  </si>
  <si>
    <t>WBGene00000500</t>
  </si>
  <si>
    <t>clec-89</t>
  </si>
  <si>
    <t>WBGene00015631</t>
  </si>
  <si>
    <t>gst-1</t>
  </si>
  <si>
    <t>WBGene00001749</t>
  </si>
  <si>
    <t>F59G1.7</t>
  </si>
  <si>
    <t>frh-1</t>
  </si>
  <si>
    <t>WBGene00001486</t>
  </si>
  <si>
    <t>WBGene00013931</t>
  </si>
  <si>
    <t>rgs-9</t>
  </si>
  <si>
    <t>WBGene00004352</t>
  </si>
  <si>
    <t>F57B10.11</t>
  </si>
  <si>
    <t>bag-1</t>
  </si>
  <si>
    <t>WBGene00000236</t>
  </si>
  <si>
    <t>clec-108</t>
  </si>
  <si>
    <t>WBGene00012504</t>
  </si>
  <si>
    <t>WBGene00011110</t>
  </si>
  <si>
    <t>clec-96</t>
  </si>
  <si>
    <t>WBGene00013930</t>
  </si>
  <si>
    <t>WBGene00020527</t>
  </si>
  <si>
    <t>clec-104</t>
  </si>
  <si>
    <t>WBGene00012480</t>
  </si>
  <si>
    <t>dhs-2</t>
  </si>
  <si>
    <t>WBGene00000966</t>
  </si>
  <si>
    <t>clec-95</t>
  </si>
  <si>
    <t>WBGene00013927</t>
  </si>
  <si>
    <t>lipl-1</t>
  </si>
  <si>
    <t>WBGene00010062</t>
  </si>
  <si>
    <t>WBGene00001869</t>
  </si>
  <si>
    <t>clec-99</t>
  </si>
  <si>
    <t>WBGene00013933</t>
  </si>
  <si>
    <t>plpr-1</t>
  </si>
  <si>
    <t>WBGene00011524</t>
  </si>
  <si>
    <t>ima-3</t>
  </si>
  <si>
    <t>WBGene00002074</t>
  </si>
  <si>
    <t>clec-106</t>
  </si>
  <si>
    <t>WBGene00012482</t>
  </si>
  <si>
    <t>got-2.2</t>
  </si>
  <si>
    <t>WBGene00015778</t>
  </si>
  <si>
    <t>K08E7.2</t>
  </si>
  <si>
    <t>hsb-1</t>
  </si>
  <si>
    <t>WBGene00002002</t>
  </si>
  <si>
    <t>clec-113</t>
  </si>
  <si>
    <t>WBGene00009822</t>
  </si>
  <si>
    <t>gpdh-1</t>
  </si>
  <si>
    <t>WBGene00009824</t>
  </si>
  <si>
    <t>WBGene00021097</t>
  </si>
  <si>
    <t>endu-1</t>
  </si>
  <si>
    <t>WBGene00010488</t>
  </si>
  <si>
    <t>WBGene00020166</t>
  </si>
  <si>
    <t>D2030.9</t>
  </si>
  <si>
    <t>wdr-23</t>
  </si>
  <si>
    <t>WBGene00008419</t>
  </si>
  <si>
    <t>WBGene00020191</t>
  </si>
  <si>
    <t>T03D8.1</t>
  </si>
  <si>
    <t>num-1</t>
  </si>
  <si>
    <t>WBGene00003830</t>
  </si>
  <si>
    <t>fkb-2</t>
  </si>
  <si>
    <t>WBGene00001427</t>
  </si>
  <si>
    <t>clec-101</t>
  </si>
  <si>
    <t>WBGene00008853</t>
  </si>
  <si>
    <t>Y39B6A.20</t>
  </si>
  <si>
    <t>asp-1</t>
  </si>
  <si>
    <t>WBGene00000214</t>
  </si>
  <si>
    <t>spp-8</t>
  </si>
  <si>
    <t>WBGene00004993</t>
  </si>
  <si>
    <t>F39B2.10</t>
  </si>
  <si>
    <t>dnj-12</t>
  </si>
  <si>
    <t>WBGene00001030</t>
  </si>
  <si>
    <t>clec-13</t>
  </si>
  <si>
    <t>WBGene00010399</t>
  </si>
  <si>
    <t>WBGene00000055</t>
  </si>
  <si>
    <t>Y110A7A.17</t>
  </si>
  <si>
    <t>mat-1</t>
  </si>
  <si>
    <t>WBGene00003132</t>
  </si>
  <si>
    <t>clec-107</t>
  </si>
  <si>
    <t>WBGene00012502</t>
  </si>
  <si>
    <t>nep-22</t>
  </si>
  <si>
    <t>WBGene00020788</t>
  </si>
  <si>
    <t>F10C5.1</t>
  </si>
  <si>
    <t>mat-3</t>
  </si>
  <si>
    <t>WBGene00003134</t>
  </si>
  <si>
    <t>clec-17</t>
  </si>
  <si>
    <t>WBGene00008477</t>
  </si>
  <si>
    <t>alh-13</t>
  </si>
  <si>
    <t>WBGene00011938</t>
  </si>
  <si>
    <t>WBGene00001281</t>
  </si>
  <si>
    <t>clec-11</t>
  </si>
  <si>
    <t>WBGene00008294</t>
  </si>
  <si>
    <t>haf-9</t>
  </si>
  <si>
    <t>WBGene00001819</t>
  </si>
  <si>
    <t>WBGene00002215</t>
  </si>
  <si>
    <t>ile-1</t>
  </si>
  <si>
    <t>WBGene00002070</t>
  </si>
  <si>
    <t>plc-2</t>
  </si>
  <si>
    <t>WBGene00004037</t>
  </si>
  <si>
    <t>WBGene00000377</t>
  </si>
  <si>
    <t>lron-9</t>
  </si>
  <si>
    <t>WBGene00011971</t>
  </si>
  <si>
    <t>C14F5.5</t>
  </si>
  <si>
    <t>sem-5</t>
  </si>
  <si>
    <t>WBGene00004774</t>
  </si>
  <si>
    <t>cct-2</t>
  </si>
  <si>
    <t>WBGene00000378</t>
  </si>
  <si>
    <t>B0414.2</t>
  </si>
  <si>
    <t>rnt-1</t>
  </si>
  <si>
    <t>WBGene00004393</t>
  </si>
  <si>
    <t>WBGene00006805</t>
  </si>
  <si>
    <t>R09B3.1</t>
  </si>
  <si>
    <t>exo-3</t>
  </si>
  <si>
    <t>WBGene00001372</t>
  </si>
  <si>
    <t>B0240.3</t>
  </si>
  <si>
    <t>daf-11</t>
  </si>
  <si>
    <t>WBGene00000907</t>
  </si>
  <si>
    <t>cpr-9</t>
  </si>
  <si>
    <t>WBGene00010204</t>
  </si>
  <si>
    <t>K10B3.7</t>
  </si>
  <si>
    <t>gpd-3</t>
  </si>
  <si>
    <t>WBGene00001685</t>
  </si>
  <si>
    <t>Y53C12A.1</t>
  </si>
  <si>
    <t>wee-1.3</t>
  </si>
  <si>
    <t>WBGene00006940</t>
  </si>
  <si>
    <t>ZK154.3</t>
  </si>
  <si>
    <t>mec-7</t>
  </si>
  <si>
    <t>WBGene00003171</t>
  </si>
  <si>
    <t>C41G7.5</t>
  </si>
  <si>
    <t>ahr-1</t>
  </si>
  <si>
    <t>WBGene00000096</t>
  </si>
  <si>
    <t>clec-144</t>
  </si>
  <si>
    <t>WBGene00012086</t>
  </si>
  <si>
    <t>T12C9.6</t>
  </si>
  <si>
    <t>nhr-16</t>
  </si>
  <si>
    <t>WBGene00003615</t>
  </si>
  <si>
    <t>T05E11.3</t>
  </si>
  <si>
    <t>enpl-1</t>
  </si>
  <si>
    <t>WBGene00011480</t>
  </si>
  <si>
    <t>WBGene00015909</t>
  </si>
  <si>
    <t>C56A3.7</t>
  </si>
  <si>
    <t>cav-2</t>
  </si>
  <si>
    <t>WBGene00000302</t>
  </si>
  <si>
    <t>WBGene00022599</t>
  </si>
  <si>
    <t>clec-139</t>
  </si>
  <si>
    <t>WBGene00018050</t>
  </si>
  <si>
    <t>R09E10.7</t>
  </si>
  <si>
    <t>ebax-1</t>
  </si>
  <si>
    <t>WBGene00004140</t>
  </si>
  <si>
    <t>clec-129</t>
  </si>
  <si>
    <t>WBGene00021145</t>
  </si>
  <si>
    <t>Y54G11A.6</t>
  </si>
  <si>
    <t>ctl-1</t>
  </si>
  <si>
    <t>WBGene00000830</t>
  </si>
  <si>
    <t>WBGene00001431</t>
  </si>
  <si>
    <t>clec-138</t>
  </si>
  <si>
    <t>WBGene00018049</t>
  </si>
  <si>
    <t>T22B7.1</t>
  </si>
  <si>
    <t>egl-13</t>
  </si>
  <si>
    <t>WBGene00001182</t>
  </si>
  <si>
    <t>hsp-75</t>
  </si>
  <si>
    <t>WBGene00020110</t>
  </si>
  <si>
    <t>clec-118</t>
  </si>
  <si>
    <t>WBGene00021032</t>
  </si>
  <si>
    <t>F21F3.5</t>
  </si>
  <si>
    <t>unc-38</t>
  </si>
  <si>
    <t>WBGene00006774</t>
  </si>
  <si>
    <t>clec-140</t>
  </si>
  <si>
    <t>WBGene00020220</t>
  </si>
  <si>
    <t>F59E10.2</t>
  </si>
  <si>
    <t>cyn-4</t>
  </si>
  <si>
    <t>WBGene00000880</t>
  </si>
  <si>
    <t>T12D8.8</t>
  </si>
  <si>
    <t>hip-1</t>
  </si>
  <si>
    <t>WBGene00011735</t>
  </si>
  <si>
    <t>clec-141</t>
  </si>
  <si>
    <t>WBGene00017139</t>
  </si>
  <si>
    <t>ZK1290.2</t>
  </si>
  <si>
    <t>tph-1</t>
  </si>
  <si>
    <t>WBGene00006600</t>
  </si>
  <si>
    <t>clec-134</t>
  </si>
  <si>
    <t>WBGene00021141</t>
  </si>
  <si>
    <t>hsp-6</t>
  </si>
  <si>
    <t>WBGene00002010</t>
  </si>
  <si>
    <t>clec-58</t>
  </si>
  <si>
    <t>WBGene00014043</t>
  </si>
  <si>
    <t>Y66H1B.4</t>
  </si>
  <si>
    <t>spl-1</t>
  </si>
  <si>
    <t>WBGene00004981</t>
  </si>
  <si>
    <t>WBGene00001039</t>
  </si>
  <si>
    <t>clec-3</t>
  </si>
  <si>
    <t>WBGene00016577</t>
  </si>
  <si>
    <t>F33D4.1</t>
  </si>
  <si>
    <t>nhr-8</t>
  </si>
  <si>
    <t>WBGene00003607</t>
  </si>
  <si>
    <t>T09B4.9</t>
  </si>
  <si>
    <t>tin-44</t>
  </si>
  <si>
    <t>WBGene00020383</t>
  </si>
  <si>
    <t>ctsa-3.2</t>
  </si>
  <si>
    <t>WBGene00007462</t>
  </si>
  <si>
    <t>Y48B6A.7</t>
  </si>
  <si>
    <t>ace-4</t>
  </si>
  <si>
    <t>WBGene00000038</t>
  </si>
  <si>
    <t>F45G2.8</t>
  </si>
  <si>
    <t>WBGene00009734</t>
  </si>
  <si>
    <t>clec-64</t>
  </si>
  <si>
    <t>WBGene00009395</t>
  </si>
  <si>
    <t>Y44E3A.2</t>
  </si>
  <si>
    <t>ace-2</t>
  </si>
  <si>
    <t>WBGene00000036</t>
  </si>
  <si>
    <t>WBGene00006059</t>
  </si>
  <si>
    <t>ghi-1</t>
  </si>
  <si>
    <t>WBGene00013923</t>
  </si>
  <si>
    <t>C01H6.5</t>
  </si>
  <si>
    <t>nhr-23</t>
  </si>
  <si>
    <t>WBGene00003622</t>
  </si>
  <si>
    <t>pfd-1</t>
  </si>
  <si>
    <t>WBGene00007443</t>
  </si>
  <si>
    <t>clec-123</t>
  </si>
  <si>
    <t>WBGene00021288</t>
  </si>
  <si>
    <t>Y48B6A.8</t>
  </si>
  <si>
    <t>ace-3</t>
  </si>
  <si>
    <t>WBGene00000037</t>
  </si>
  <si>
    <t>WBGene00019220</t>
  </si>
  <si>
    <t>clec-43</t>
  </si>
  <si>
    <t>WBGene00019917</t>
  </si>
  <si>
    <t>T26H10.1</t>
  </si>
  <si>
    <t>des-2</t>
  </si>
  <si>
    <t>WBGene00000955</t>
  </si>
  <si>
    <t>T06G6.9</t>
  </si>
  <si>
    <t>pfd-3</t>
  </si>
  <si>
    <t>WBGene00006889</t>
  </si>
  <si>
    <t>clec-147</t>
  </si>
  <si>
    <t>WBGene00007313</t>
  </si>
  <si>
    <t>Y40H4A.1</t>
  </si>
  <si>
    <t>gar-3</t>
  </si>
  <si>
    <t>WBGene00001519</t>
  </si>
  <si>
    <t>B0035.4</t>
  </si>
  <si>
    <t>pfd-4</t>
  </si>
  <si>
    <t>WBGene00007107</t>
  </si>
  <si>
    <t>clec-130</t>
  </si>
  <si>
    <t>WBGene00021144</t>
  </si>
  <si>
    <t>R151.9</t>
  </si>
  <si>
    <t>pfd-5</t>
  </si>
  <si>
    <t>WBGene00020112</t>
  </si>
  <si>
    <t>clec-88</t>
  </si>
  <si>
    <t>WBGene00019606</t>
  </si>
  <si>
    <t>F59C12.2</t>
  </si>
  <si>
    <t>WBGene00004776</t>
  </si>
  <si>
    <t>F21C3.5</t>
  </si>
  <si>
    <t>pfd-6</t>
  </si>
  <si>
    <t>WBGene00009004</t>
  </si>
  <si>
    <t>clec-135</t>
  </si>
  <si>
    <t>WBGene00015821</t>
  </si>
  <si>
    <t>F07A5.7</t>
  </si>
  <si>
    <t>unc-15</t>
  </si>
  <si>
    <t>WBGene00006754</t>
  </si>
  <si>
    <t>D2024.2</t>
  </si>
  <si>
    <t>afmd-1</t>
  </si>
  <si>
    <t>WBGene00017051</t>
  </si>
  <si>
    <t>lec-3</t>
  </si>
  <si>
    <t>WBGene00002266</t>
  </si>
  <si>
    <t>C06G3.10</t>
  </si>
  <si>
    <t>cogc-2</t>
  </si>
  <si>
    <t>WBGene00000585</t>
  </si>
  <si>
    <t>Y45F10A.3</t>
  </si>
  <si>
    <t>afmd-2</t>
  </si>
  <si>
    <t>WBGene00012866</t>
  </si>
  <si>
    <t>clec-66</t>
  </si>
  <si>
    <t>WBGene00009397</t>
  </si>
  <si>
    <t>WBGene00012385</t>
  </si>
  <si>
    <t>uri-1</t>
  </si>
  <si>
    <t>WBGene00016944</t>
  </si>
  <si>
    <t>clec-63</t>
  </si>
  <si>
    <t>WBGene00009394</t>
  </si>
  <si>
    <t>cyp-31A2</t>
  </si>
  <si>
    <t>WBGene00010354</t>
  </si>
  <si>
    <t>ZK632.6</t>
  </si>
  <si>
    <t>cnx-1</t>
  </si>
  <si>
    <t>WBGene00000567</t>
  </si>
  <si>
    <t>cut-1</t>
  </si>
  <si>
    <t>WBGene00000851</t>
  </si>
  <si>
    <t>ntp-1</t>
  </si>
  <si>
    <t>WBGene00016380</t>
  </si>
  <si>
    <t>sel-11</t>
  </si>
  <si>
    <t>WBGene00004768</t>
  </si>
  <si>
    <t>clec-61</t>
  </si>
  <si>
    <t>WBGene00014047</t>
  </si>
  <si>
    <t>WBGene00007444</t>
  </si>
  <si>
    <t>ZK637.5</t>
  </si>
  <si>
    <t>asna-1</t>
  </si>
  <si>
    <t>WBGene00014025</t>
  </si>
  <si>
    <t>clec-62</t>
  </si>
  <si>
    <t>WBGene00009393</t>
  </si>
  <si>
    <t>bmk-1</t>
  </si>
  <si>
    <t>WBGene00000257</t>
  </si>
  <si>
    <t>T05H10.5</t>
  </si>
  <si>
    <t>ufd-2</t>
  </si>
  <si>
    <t>WBGene00006734</t>
  </si>
  <si>
    <t>Y40B10A.1</t>
  </si>
  <si>
    <t>lbp-9</t>
  </si>
  <si>
    <t>WBGene00021486</t>
  </si>
  <si>
    <t>WBGene00010337</t>
  </si>
  <si>
    <t>ctsa-3.1</t>
  </si>
  <si>
    <t>WBGene00017969</t>
  </si>
  <si>
    <t>WBGene00010306</t>
  </si>
  <si>
    <t>skpo-2</t>
  </si>
  <si>
    <t>WBGene00015841</t>
  </si>
  <si>
    <t>C43F9.8</t>
  </si>
  <si>
    <t>WBGene00001163</t>
  </si>
  <si>
    <t>WBGene00004268</t>
  </si>
  <si>
    <t>clec-125</t>
  </si>
  <si>
    <t>WBGene00021118</t>
  </si>
  <si>
    <t>W06D12.3</t>
  </si>
  <si>
    <t>fat-5</t>
  </si>
  <si>
    <t>WBGene00001397</t>
  </si>
  <si>
    <t>WBGene00004271</t>
  </si>
  <si>
    <t>C17G1.7</t>
  </si>
  <si>
    <t>cysl-1</t>
  </si>
  <si>
    <t>WBGene00007653</t>
  </si>
  <si>
    <t>WBGene00008779</t>
  </si>
  <si>
    <t>F54D8.3</t>
  </si>
  <si>
    <t>alh-1</t>
  </si>
  <si>
    <t>WBGene00000107</t>
  </si>
  <si>
    <t>ZK593.6</t>
  </si>
  <si>
    <t>lgg-2</t>
  </si>
  <si>
    <t>WBGene00002981</t>
  </si>
  <si>
    <t>qua-1</t>
  </si>
  <si>
    <t>WBGene00004264</t>
  </si>
  <si>
    <t>E01A2.7</t>
  </si>
  <si>
    <t>poml-2</t>
  </si>
  <si>
    <t>WBGene00017089</t>
  </si>
  <si>
    <t>clec-198</t>
  </si>
  <si>
    <t>WBGene00008203</t>
  </si>
  <si>
    <t>T23H4.2</t>
  </si>
  <si>
    <t>nhr-69</t>
  </si>
  <si>
    <t>WBGene00003659</t>
  </si>
  <si>
    <t>clec-183</t>
  </si>
  <si>
    <t>WBGene00011855</t>
  </si>
  <si>
    <t>W02D3.3</t>
  </si>
  <si>
    <t>mec-6</t>
  </si>
  <si>
    <t>WBGene00003170</t>
  </si>
  <si>
    <t>F53F10.4</t>
  </si>
  <si>
    <t>unc-108</t>
  </si>
  <si>
    <t>WBGene00006833</t>
  </si>
  <si>
    <t>WBGene00020651</t>
  </si>
  <si>
    <t>T06D8.5</t>
  </si>
  <si>
    <t>cox-15</t>
  </si>
  <si>
    <t>WBGene00011526</t>
  </si>
  <si>
    <t>WBGene00006910</t>
  </si>
  <si>
    <t>clec-171</t>
  </si>
  <si>
    <t>WBGene00022312</t>
  </si>
  <si>
    <t>F21F8.7</t>
  </si>
  <si>
    <t>asp-6</t>
  </si>
  <si>
    <t>WBGene00000219</t>
  </si>
  <si>
    <t>clec-179</t>
  </si>
  <si>
    <t>WBGene00016597</t>
  </si>
  <si>
    <t>T01C8.5</t>
  </si>
  <si>
    <t>got-1.2</t>
  </si>
  <si>
    <t>WBGene00020146</t>
  </si>
  <si>
    <t>D2005.5</t>
  </si>
  <si>
    <t>drh-3</t>
  </si>
  <si>
    <t>WBGene00008400</t>
  </si>
  <si>
    <t>clec-83</t>
  </si>
  <si>
    <t>WBGene00021879</t>
  </si>
  <si>
    <t>F08C6.3</t>
  </si>
  <si>
    <t>vps-52</t>
  </si>
  <si>
    <t>WBGene00007059</t>
  </si>
  <si>
    <t>clec-164</t>
  </si>
  <si>
    <t>WBGene00021949</t>
  </si>
  <si>
    <t>WBGene00020382</t>
  </si>
  <si>
    <t>T05G5.8</t>
  </si>
  <si>
    <t>vps-53</t>
  </si>
  <si>
    <t>WBGene00011502</t>
  </si>
  <si>
    <t>clec-51</t>
  </si>
  <si>
    <t>WBGene00015050</t>
  </si>
  <si>
    <t>WBGene00018410</t>
  </si>
  <si>
    <t>F53G12.1</t>
  </si>
  <si>
    <t>rab-11.1</t>
  </si>
  <si>
    <t>WBGene00004274</t>
  </si>
  <si>
    <t>clec-187</t>
  </si>
  <si>
    <t>WBGene00014137</t>
  </si>
  <si>
    <t>WBGene00019812</t>
  </si>
  <si>
    <t>WBGene00013598</t>
  </si>
  <si>
    <t>clec-167</t>
  </si>
  <si>
    <t>WBGene00009517</t>
  </si>
  <si>
    <t>WBGene00016204</t>
  </si>
  <si>
    <t>F32D1.1</t>
  </si>
  <si>
    <t>figl-1</t>
  </si>
  <si>
    <t>WBGene00017981</t>
  </si>
  <si>
    <t>nas-12</t>
  </si>
  <si>
    <t>WBGene00003531</t>
  </si>
  <si>
    <t>glod-4</t>
  </si>
  <si>
    <t>WBGene00006448</t>
  </si>
  <si>
    <t>stam-1</t>
  </si>
  <si>
    <t>WBGene00004109</t>
  </si>
  <si>
    <t>clec-70</t>
  </si>
  <si>
    <t>WBGene00021581</t>
  </si>
  <si>
    <t>anmt-2</t>
  </si>
  <si>
    <t>WBGene00018340</t>
  </si>
  <si>
    <t>tat-1</t>
  </si>
  <si>
    <t>WBGene00013034</t>
  </si>
  <si>
    <t>clec-175</t>
  </si>
  <si>
    <t>WBGene00019950</t>
  </si>
  <si>
    <t>pen-2</t>
  </si>
  <si>
    <t>WBGene00003975</t>
  </si>
  <si>
    <t>B0303.9</t>
  </si>
  <si>
    <t>vps-33.1</t>
  </si>
  <si>
    <t>WBGene00015130</t>
  </si>
  <si>
    <t>mif-1</t>
  </si>
  <si>
    <t>WBGene00003234</t>
  </si>
  <si>
    <t>che-14</t>
  </si>
  <si>
    <t>WBGene00000493</t>
  </si>
  <si>
    <t>clec-168</t>
  </si>
  <si>
    <t>WBGene00009520</t>
  </si>
  <si>
    <t>arl-5</t>
  </si>
  <si>
    <t>WBGene00000189</t>
  </si>
  <si>
    <t>R144.1</t>
  </si>
  <si>
    <t>klp-6</t>
  </si>
  <si>
    <t>WBGene00002218</t>
  </si>
  <si>
    <t>clec-73</t>
  </si>
  <si>
    <t>WBGene00021579</t>
  </si>
  <si>
    <t>aakb-2</t>
  </si>
  <si>
    <t>WBGene00012928</t>
  </si>
  <si>
    <t>snx-1</t>
  </si>
  <si>
    <t>WBGene00004927</t>
  </si>
  <si>
    <t>clec-197</t>
  </si>
  <si>
    <t>WBGene00008202</t>
  </si>
  <si>
    <t>WBGene00001155</t>
  </si>
  <si>
    <t>Y87G2A.4</t>
  </si>
  <si>
    <t>aex-6</t>
  </si>
  <si>
    <t>WBGene00000089</t>
  </si>
  <si>
    <t>lron-14</t>
  </si>
  <si>
    <t>WBGene00011454</t>
  </si>
  <si>
    <t>F54A5.1</t>
  </si>
  <si>
    <t>hmbx-1</t>
  </si>
  <si>
    <t>WBGene00018786</t>
  </si>
  <si>
    <t>Y47D3A.25</t>
  </si>
  <si>
    <t>rab-35</t>
  </si>
  <si>
    <t>WBGene00004284</t>
  </si>
  <si>
    <t>clec-190</t>
  </si>
  <si>
    <t>WBGene00010953</t>
  </si>
  <si>
    <t>WBGene00008414</t>
  </si>
  <si>
    <t>T10H9.4</t>
  </si>
  <si>
    <t>snb-1</t>
  </si>
  <si>
    <t>WBGene00004897</t>
  </si>
  <si>
    <t>F52C6.4</t>
  </si>
  <si>
    <t>WBGene00018661</t>
  </si>
  <si>
    <t>WBGene00006373</t>
  </si>
  <si>
    <t>clec-165</t>
  </si>
  <si>
    <t>WBGene00009523</t>
  </si>
  <si>
    <t>WBGene00013094</t>
  </si>
  <si>
    <t>nuo-3</t>
  </si>
  <si>
    <t>WBGene00013308</t>
  </si>
  <si>
    <t>WBGene00006913</t>
  </si>
  <si>
    <t>WBGene00016769</t>
  </si>
  <si>
    <t>F52E4.7</t>
  </si>
  <si>
    <t>sec-3</t>
  </si>
  <si>
    <t>WBGene00018703</t>
  </si>
  <si>
    <t>clec-79</t>
  </si>
  <si>
    <t>WBGene00018548</t>
  </si>
  <si>
    <t>T23G7.4</t>
  </si>
  <si>
    <t>sec-5</t>
  </si>
  <si>
    <t>WBGene00004752</t>
  </si>
  <si>
    <t>clec-260</t>
  </si>
  <si>
    <t>WBGene00013357</t>
  </si>
  <si>
    <t>C08A9.1</t>
  </si>
  <si>
    <t>sod-3</t>
  </si>
  <si>
    <t>WBGene00004932</t>
  </si>
  <si>
    <t>C33H5.9</t>
  </si>
  <si>
    <t>sec-10</t>
  </si>
  <si>
    <t>WBGene00016376</t>
  </si>
  <si>
    <t>flr-2</t>
  </si>
  <si>
    <t>WBGene00001466</t>
  </si>
  <si>
    <t>ZK524.1</t>
  </si>
  <si>
    <t>spe-4</t>
  </si>
  <si>
    <t>WBGene00004958</t>
  </si>
  <si>
    <t>exoc-7</t>
  </si>
  <si>
    <t>WBGene00016606</t>
  </si>
  <si>
    <t>W09B12.1</t>
  </si>
  <si>
    <t>ace-1</t>
  </si>
  <si>
    <t>WBGene00000035</t>
  </si>
  <si>
    <t>exoc-8</t>
  </si>
  <si>
    <t>WBGene00013687</t>
  </si>
  <si>
    <t>let-756</t>
  </si>
  <si>
    <t>WBGene00002881</t>
  </si>
  <si>
    <t>timp-1</t>
  </si>
  <si>
    <t>WBGene00019476</t>
  </si>
  <si>
    <t>cdc-48.1</t>
  </si>
  <si>
    <t>WBGene00007352</t>
  </si>
  <si>
    <t>WBGene00004101</t>
  </si>
  <si>
    <t>nex-4</t>
  </si>
  <si>
    <t>WBGene00003591</t>
  </si>
  <si>
    <t>WBGene00006527</t>
  </si>
  <si>
    <t>WBGene00016961</t>
  </si>
  <si>
    <t>WBGene00012621</t>
  </si>
  <si>
    <t>sad-1</t>
  </si>
  <si>
    <t>WBGene00004719</t>
  </si>
  <si>
    <t>arrd-6</t>
  </si>
  <si>
    <t>WBGene00009579</t>
  </si>
  <si>
    <t>WBGene00020516</t>
  </si>
  <si>
    <t>WBGene00007175</t>
  </si>
  <si>
    <t>tsg-101</t>
  </si>
  <si>
    <t>WBGene00015658</t>
  </si>
  <si>
    <t>clec-45</t>
  </si>
  <si>
    <t>WBGene00017199</t>
  </si>
  <si>
    <t>WBGene00020142</t>
  </si>
  <si>
    <t>T23G11.7</t>
  </si>
  <si>
    <t>WBGene00011972</t>
  </si>
  <si>
    <t>clec-242</t>
  </si>
  <si>
    <t>WBGene00013471</t>
  </si>
  <si>
    <t>WBGene00008140</t>
  </si>
  <si>
    <t>clec-245</t>
  </si>
  <si>
    <t>WBGene00007851</t>
  </si>
  <si>
    <t>cdk-5</t>
  </si>
  <si>
    <t>WBGene00000407</t>
  </si>
  <si>
    <t>nhl-1</t>
  </si>
  <si>
    <t>WBGene00003597</t>
  </si>
  <si>
    <t>WBGene00010919</t>
  </si>
  <si>
    <t>C09H6.1</t>
  </si>
  <si>
    <t>spr-4</t>
  </si>
  <si>
    <t>WBGene00005009</t>
  </si>
  <si>
    <t>clec-258</t>
  </si>
  <si>
    <t>WBGene00010928</t>
  </si>
  <si>
    <t>WBGene00006944</t>
  </si>
  <si>
    <t>clec-231</t>
  </si>
  <si>
    <t>WBGene00007805</t>
  </si>
  <si>
    <t>oatr-1</t>
  </si>
  <si>
    <t>WBGene00015814</t>
  </si>
  <si>
    <t>R160.1</t>
  </si>
  <si>
    <t>dpy-23</t>
  </si>
  <si>
    <t>WBGene00001082</t>
  </si>
  <si>
    <t>clec-230</t>
  </si>
  <si>
    <t>WBGene00007806</t>
  </si>
  <si>
    <t>gpdh-2</t>
  </si>
  <si>
    <t>WBGene00010778</t>
  </si>
  <si>
    <t>clec-239</t>
  </si>
  <si>
    <t>WBGene00013621</t>
  </si>
  <si>
    <t>dgk-3</t>
  </si>
  <si>
    <t>WBGene00000960</t>
  </si>
  <si>
    <t>warf-1</t>
  </si>
  <si>
    <t>WBGene00000190</t>
  </si>
  <si>
    <t>clec-221</t>
  </si>
  <si>
    <t>WBGene00008916</t>
  </si>
  <si>
    <t>WBGene00015544</t>
  </si>
  <si>
    <t>T14G12.2</t>
  </si>
  <si>
    <t>aex-4</t>
  </si>
  <si>
    <t>WBGene00006454</t>
  </si>
  <si>
    <t>clec-100</t>
  </si>
  <si>
    <t>WBGene00013179</t>
  </si>
  <si>
    <t>cyp-13A11</t>
  </si>
  <si>
    <t>WBGene00008809</t>
  </si>
  <si>
    <t>piit-1</t>
  </si>
  <si>
    <t>WBGene00009384</t>
  </si>
  <si>
    <t>cit-1.1</t>
  </si>
  <si>
    <t>WBGene00000507</t>
  </si>
  <si>
    <t>F45D3.5</t>
  </si>
  <si>
    <t>sel-1</t>
  </si>
  <si>
    <t>WBGene00004759</t>
  </si>
  <si>
    <t>clec-216</t>
  </si>
  <si>
    <t>WBGene00017822</t>
  </si>
  <si>
    <t>T04C10.1</t>
  </si>
  <si>
    <t>mbk-1</t>
  </si>
  <si>
    <t>WBGene00003149</t>
  </si>
  <si>
    <t>F49E7.1</t>
  </si>
  <si>
    <t>rme-6</t>
  </si>
  <si>
    <t>WBGene00004377</t>
  </si>
  <si>
    <t>smoc-1</t>
  </si>
  <si>
    <t>WBGene00011437</t>
  </si>
  <si>
    <t>F44A6.2</t>
  </si>
  <si>
    <t>sex-1</t>
  </si>
  <si>
    <t>WBGene00004786</t>
  </si>
  <si>
    <t>T05B11.3</t>
  </si>
  <si>
    <t>clic-1</t>
  </si>
  <si>
    <t>WBGene00020246</t>
  </si>
  <si>
    <t>trf-1</t>
  </si>
  <si>
    <t>WBGene00006612</t>
  </si>
  <si>
    <t>T20B5.1</t>
  </si>
  <si>
    <t>apa-2</t>
  </si>
  <si>
    <t>WBGene00000161</t>
  </si>
  <si>
    <t>clec-232</t>
  </si>
  <si>
    <t>WBGene00009487</t>
  </si>
  <si>
    <t>cyp-25A1</t>
  </si>
  <si>
    <t>WBGene00007963</t>
  </si>
  <si>
    <t>F02E8.3</t>
  </si>
  <si>
    <t>aps-2</t>
  </si>
  <si>
    <t>WBGene00000157</t>
  </si>
  <si>
    <t>clec-57</t>
  </si>
  <si>
    <t>WBGene00008594</t>
  </si>
  <si>
    <t>lron-5</t>
  </si>
  <si>
    <t>WBGene00008656</t>
  </si>
  <si>
    <t>WBGene00000160</t>
  </si>
  <si>
    <t>clec-24</t>
  </si>
  <si>
    <t>WBGene00009856</t>
  </si>
  <si>
    <t>Y50D7A.2</t>
  </si>
  <si>
    <t>xpd-1</t>
  </si>
  <si>
    <t>WBGene00021752</t>
  </si>
  <si>
    <t>F56D12.6</t>
  </si>
  <si>
    <t>fcho-1</t>
  </si>
  <si>
    <t>WBGene00018974</t>
  </si>
  <si>
    <t>clec-29</t>
  </si>
  <si>
    <t>WBGene00012024</t>
  </si>
  <si>
    <t>WBGene00021817</t>
  </si>
  <si>
    <t>Y73C8B.4</t>
  </si>
  <si>
    <t>lag-2</t>
  </si>
  <si>
    <t>WBGene00002246</t>
  </si>
  <si>
    <t>clec-35</t>
  </si>
  <si>
    <t>WBGene00013608</t>
  </si>
  <si>
    <t>WBGene00020563</t>
  </si>
  <si>
    <t>clec-28</t>
  </si>
  <si>
    <t>WBGene00009857</t>
  </si>
  <si>
    <t>wht-8</t>
  </si>
  <si>
    <t>WBGene00012925</t>
  </si>
  <si>
    <t>clec-54</t>
  </si>
  <si>
    <t>WBGene00008596</t>
  </si>
  <si>
    <t>Y50D7A.3</t>
  </si>
  <si>
    <t>WBGene00021753</t>
  </si>
  <si>
    <t>Y116A8C.36</t>
  </si>
  <si>
    <t>itsn-1</t>
  </si>
  <si>
    <t>WBGene00006405</t>
  </si>
  <si>
    <t>srp-8</t>
  </si>
  <si>
    <t>WBGene00005649</t>
  </si>
  <si>
    <t>mrp-8</t>
  </si>
  <si>
    <t>WBGene00003414</t>
  </si>
  <si>
    <t>ZK1248.3</t>
  </si>
  <si>
    <t>ehs-1</t>
  </si>
  <si>
    <t>WBGene00001224</t>
  </si>
  <si>
    <t>clec-27</t>
  </si>
  <si>
    <t>WBGene00013607</t>
  </si>
  <si>
    <t>cdka-1</t>
  </si>
  <si>
    <t>WBGene00011955</t>
  </si>
  <si>
    <t>F25B3.1</t>
  </si>
  <si>
    <t>ehbp-1</t>
  </si>
  <si>
    <t>WBGene00009098</t>
  </si>
  <si>
    <t>tig-2</t>
  </si>
  <si>
    <t>WBGene00006570</t>
  </si>
  <si>
    <t>cyp-25A4</t>
  </si>
  <si>
    <t>WBGene00007967</t>
  </si>
  <si>
    <t>Y42H9AR.3</t>
  </si>
  <si>
    <t>rabs-5</t>
  </si>
  <si>
    <t>WBGene00021538</t>
  </si>
  <si>
    <t>WBGene00009347</t>
  </si>
  <si>
    <t>WBGene00016010</t>
  </si>
  <si>
    <t>vps-45</t>
  </si>
  <si>
    <t>WBGene00016643</t>
  </si>
  <si>
    <t>clec-210</t>
  </si>
  <si>
    <t>WBGene00022261</t>
  </si>
  <si>
    <t>gmeb-3</t>
  </si>
  <si>
    <t>WBGene00008092</t>
  </si>
  <si>
    <t>clec-37</t>
  </si>
  <si>
    <t>WBGene00013609</t>
  </si>
  <si>
    <t>mig-10</t>
  </si>
  <si>
    <t>WBGene00003243</t>
  </si>
  <si>
    <t>F53A2.8</t>
  </si>
  <si>
    <t>mtm-6</t>
  </si>
  <si>
    <t>WBGene00003478</t>
  </si>
  <si>
    <t>srp-6</t>
  </si>
  <si>
    <t>WBGene00005647</t>
  </si>
  <si>
    <t>ben-1</t>
  </si>
  <si>
    <t>WBGene00000248</t>
  </si>
  <si>
    <t>rme-4</t>
  </si>
  <si>
    <t>WBGene00004375</t>
  </si>
  <si>
    <t>clec-55</t>
  </si>
  <si>
    <t>WBGene00008597</t>
  </si>
  <si>
    <t>WBGene00019636</t>
  </si>
  <si>
    <t>Y17G7B.15</t>
  </si>
  <si>
    <t>cnt-1</t>
  </si>
  <si>
    <t>WBGene00000565</t>
  </si>
  <si>
    <t>chil-14</t>
  </si>
  <si>
    <t>WBGene00019980</t>
  </si>
  <si>
    <t>C07G2.2</t>
  </si>
  <si>
    <t>atf-7</t>
  </si>
  <si>
    <t>WBGene00000223</t>
  </si>
  <si>
    <t>Y55D9A.1</t>
  </si>
  <si>
    <t>efa-6</t>
  </si>
  <si>
    <t>WBGene00013223</t>
  </si>
  <si>
    <t>clec-7</t>
  </si>
  <si>
    <t>WBGene00017364</t>
  </si>
  <si>
    <t>acs-4</t>
  </si>
  <si>
    <t>WBGene00018152</t>
  </si>
  <si>
    <t>F45E1.7</t>
  </si>
  <si>
    <t>sdpn-1</t>
  </si>
  <si>
    <t>WBGene00018467</t>
  </si>
  <si>
    <t>clec-206</t>
  </si>
  <si>
    <t>WBGene00019089</t>
  </si>
  <si>
    <t>C48B4.4</t>
  </si>
  <si>
    <t>ced-7</t>
  </si>
  <si>
    <t>WBGene00000421</t>
  </si>
  <si>
    <t>D1037.4</t>
  </si>
  <si>
    <t>rab-8</t>
  </si>
  <si>
    <t>WBGene00004272</t>
  </si>
  <si>
    <t>clec-204</t>
  </si>
  <si>
    <t>WBGene00021603</t>
  </si>
  <si>
    <t>wht-3</t>
  </si>
  <si>
    <t>WBGene00007631</t>
  </si>
  <si>
    <t>R10E12.1</t>
  </si>
  <si>
    <t>alx-1</t>
  </si>
  <si>
    <t>WBGene00007010</t>
  </si>
  <si>
    <t>clec-42</t>
  </si>
  <si>
    <t>WBGene00008891</t>
  </si>
  <si>
    <t>cyp-25A2</t>
  </si>
  <si>
    <t>WBGene00007964</t>
  </si>
  <si>
    <t>F54E7.3</t>
  </si>
  <si>
    <t>par-3</t>
  </si>
  <si>
    <t>WBGene00003918</t>
  </si>
  <si>
    <t>clec-41</t>
  </si>
  <si>
    <t>WBGene00007153</t>
  </si>
  <si>
    <t>cit-1.2</t>
  </si>
  <si>
    <t>WBGene00000508</t>
  </si>
  <si>
    <t>T26E3.3</t>
  </si>
  <si>
    <t>par-6</t>
  </si>
  <si>
    <t>WBGene00003921</t>
  </si>
  <si>
    <t>clec-208</t>
  </si>
  <si>
    <t>WBGene00018097</t>
  </si>
  <si>
    <t>klf-1</t>
  </si>
  <si>
    <t>WBGene00018990</t>
  </si>
  <si>
    <t>WBGene00004034</t>
  </si>
  <si>
    <t>clec-261</t>
  </si>
  <si>
    <t>WBGene00013834</t>
  </si>
  <si>
    <t>WBGene00021533</t>
  </si>
  <si>
    <t>R07G3.1</t>
  </si>
  <si>
    <t>cdc-42</t>
  </si>
  <si>
    <t>WBGene00000390</t>
  </si>
  <si>
    <t>clec-48</t>
  </si>
  <si>
    <t>WBGene00007565</t>
  </si>
  <si>
    <t>pck-1</t>
  </si>
  <si>
    <t>WBGene00021043</t>
  </si>
  <si>
    <t>Y51H4A.3</t>
  </si>
  <si>
    <t>rho-1</t>
  </si>
  <si>
    <t>WBGene00004357</t>
  </si>
  <si>
    <t>srp-7</t>
  </si>
  <si>
    <t>WBGene00005648</t>
  </si>
  <si>
    <t>WBGene00019168</t>
  </si>
  <si>
    <t>Y57G11C.24</t>
  </si>
  <si>
    <t>eps-8</t>
  </si>
  <si>
    <t>WBGene00001330</t>
  </si>
  <si>
    <t>WBGene00020954</t>
  </si>
  <si>
    <t>dpy-28</t>
  </si>
  <si>
    <t>WBGene00001087</t>
  </si>
  <si>
    <t>R08C7.2</t>
  </si>
  <si>
    <t>chat-1</t>
  </si>
  <si>
    <t>WBGene00019946</t>
  </si>
  <si>
    <t>WBGene00005642</t>
  </si>
  <si>
    <t>scav-3</t>
  </si>
  <si>
    <t>WBGene00013039</t>
  </si>
  <si>
    <t>snx-27</t>
  </si>
  <si>
    <t>WBGene00009116</t>
  </si>
  <si>
    <t>clec-49</t>
  </si>
  <si>
    <t>WBGene00012251</t>
  </si>
  <si>
    <t>rsks-1</t>
  </si>
  <si>
    <t>WBGene00012929</t>
  </si>
  <si>
    <t>WBGene00020908</t>
  </si>
  <si>
    <t>lbp-5</t>
  </si>
  <si>
    <t>WBGene00002257</t>
  </si>
  <si>
    <t>ZK1128.8</t>
  </si>
  <si>
    <t>vps-29</t>
  </si>
  <si>
    <t>WBGene00014234</t>
  </si>
  <si>
    <t>clec-34</t>
  </si>
  <si>
    <t>WBGene00012023</t>
  </si>
  <si>
    <t>unc-75</t>
  </si>
  <si>
    <t>WBGene00006807</t>
  </si>
  <si>
    <t>C06E1.4</t>
  </si>
  <si>
    <t>glr-1</t>
  </si>
  <si>
    <t>WBGene00001612</t>
  </si>
  <si>
    <t>clec-223</t>
  </si>
  <si>
    <t>WBGene00007282</t>
  </si>
  <si>
    <t>mif-3</t>
  </si>
  <si>
    <t>WBGene00003236</t>
  </si>
  <si>
    <t>W06D4.5</t>
  </si>
  <si>
    <t>snx-3</t>
  </si>
  <si>
    <t>WBGene00006503</t>
  </si>
  <si>
    <t>WBGene00016048</t>
  </si>
  <si>
    <t>cyp-13A1</t>
  </si>
  <si>
    <t>WBGene00011677</t>
  </si>
  <si>
    <t>snx-6</t>
  </si>
  <si>
    <t>WBGene00013354</t>
  </si>
  <si>
    <t>crm-1</t>
  </si>
  <si>
    <t>WBGene00007103</t>
  </si>
  <si>
    <t>cyp-33E1</t>
  </si>
  <si>
    <t>WBGene00016768</t>
  </si>
  <si>
    <t>Y37A1B.2</t>
  </si>
  <si>
    <t>lst-4</t>
  </si>
  <si>
    <t>WBGene00003086</t>
  </si>
  <si>
    <t>WBGene00011330</t>
  </si>
  <si>
    <t>rps-15</t>
  </si>
  <si>
    <t>WBGene00004484</t>
  </si>
  <si>
    <t>WBGene00004270</t>
  </si>
  <si>
    <t>clec-86</t>
  </si>
  <si>
    <t>WBGene00016912</t>
  </si>
  <si>
    <t>lbp-6</t>
  </si>
  <si>
    <t>WBGene00002258</t>
  </si>
  <si>
    <t>F58H1.1</t>
  </si>
  <si>
    <t>aman-2</t>
  </si>
  <si>
    <t>WBGene00010284</t>
  </si>
  <si>
    <t>WBGene00019986</t>
  </si>
  <si>
    <t>F25D7.1</t>
  </si>
  <si>
    <t>cup-2</t>
  </si>
  <si>
    <t>WBGene00000843</t>
  </si>
  <si>
    <t>cut-5</t>
  </si>
  <si>
    <t>WBGene00011104</t>
  </si>
  <si>
    <t>glb-26</t>
  </si>
  <si>
    <t>WBGene00011913</t>
  </si>
  <si>
    <t>cup-5</t>
  </si>
  <si>
    <t>WBGene00000846</t>
  </si>
  <si>
    <t>WBGene00015865</t>
  </si>
  <si>
    <t>gst-10</t>
  </si>
  <si>
    <t>WBGene00001758</t>
  </si>
  <si>
    <t>ccz-1</t>
  </si>
  <si>
    <t>WBGene00010283</t>
  </si>
  <si>
    <t>wrt-6</t>
  </si>
  <si>
    <t>WBGene00006952</t>
  </si>
  <si>
    <t>nduf-7</t>
  </si>
  <si>
    <t>WBGene00012376</t>
  </si>
  <si>
    <t>T08G5.5</t>
  </si>
  <si>
    <t>vps-39</t>
  </si>
  <si>
    <t>WBGene00011625</t>
  </si>
  <si>
    <t>WBGene00019146</t>
  </si>
  <si>
    <t>gst-43</t>
  </si>
  <si>
    <t>WBGene00001791</t>
  </si>
  <si>
    <t>R06F6.2</t>
  </si>
  <si>
    <t>vps-11</t>
  </si>
  <si>
    <t>WBGene00011067</t>
  </si>
  <si>
    <t>glb-18</t>
  </si>
  <si>
    <t>WBGene00009917</t>
  </si>
  <si>
    <t>CD4.4</t>
  </si>
  <si>
    <t>vps-37</t>
  </si>
  <si>
    <t>WBGene00016990</t>
  </si>
  <si>
    <t>lec-9</t>
  </si>
  <si>
    <t>WBGene00002272</t>
  </si>
  <si>
    <t>sptf-3</t>
  </si>
  <si>
    <t>WBGene00012735</t>
  </si>
  <si>
    <t>Y46G5A.12</t>
  </si>
  <si>
    <t>vps-2</t>
  </si>
  <si>
    <t>WBGene00012903</t>
  </si>
  <si>
    <t>ensh-1</t>
  </si>
  <si>
    <t>WBGene00017013</t>
  </si>
  <si>
    <t>WBGene00022027</t>
  </si>
  <si>
    <t>lron-7</t>
  </si>
  <si>
    <t>WBGene00019351</t>
  </si>
  <si>
    <t>aph-1</t>
  </si>
  <si>
    <t>WBGene00000147</t>
  </si>
  <si>
    <t>ubc-13</t>
  </si>
  <si>
    <t>WBGene00006708</t>
  </si>
  <si>
    <t>wrt-2</t>
  </si>
  <si>
    <t>WBGene00006948</t>
  </si>
  <si>
    <t>WBGene00017737</t>
  </si>
  <si>
    <t>Y57G11C.13</t>
  </si>
  <si>
    <t>arl-8</t>
  </si>
  <si>
    <t>WBGene00000192</t>
  </si>
  <si>
    <t>WBGene00000074</t>
  </si>
  <si>
    <t>gsp-3</t>
  </si>
  <si>
    <t>WBGene00021113</t>
  </si>
  <si>
    <t>VF11C1L.1</t>
  </si>
  <si>
    <t>ppk-3</t>
  </si>
  <si>
    <t>WBGene00004089</t>
  </si>
  <si>
    <t>sul-1</t>
  </si>
  <si>
    <t>WBGene00006308</t>
  </si>
  <si>
    <t>nhr-85</t>
  </si>
  <si>
    <t>WBGene00003675</t>
  </si>
  <si>
    <t>F40F4.2</t>
  </si>
  <si>
    <t>lbp-2</t>
  </si>
  <si>
    <t>WBGene00002254</t>
  </si>
  <si>
    <t>mam-1</t>
  </si>
  <si>
    <t>WBGene00022504</t>
  </si>
  <si>
    <t>WBGene00014100</t>
  </si>
  <si>
    <t>Y43H11AL.2</t>
  </si>
  <si>
    <t>laat-1</t>
  </si>
  <si>
    <t>WBGene00021546</t>
  </si>
  <si>
    <t>fbp-1</t>
  </si>
  <si>
    <t>WBGene00001404</t>
  </si>
  <si>
    <t>Y81G3A.3</t>
  </si>
  <si>
    <t>gcn-2</t>
  </si>
  <si>
    <t>WBGene00013591</t>
  </si>
  <si>
    <t>slt-1</t>
  </si>
  <si>
    <t>WBGene00004854</t>
  </si>
  <si>
    <t>fdps-1</t>
  </si>
  <si>
    <t>WBGene00011058</t>
  </si>
  <si>
    <t>C41C4.7</t>
  </si>
  <si>
    <t>ctns-1</t>
  </si>
  <si>
    <t>WBGene00008052</t>
  </si>
  <si>
    <t>clec-238</t>
  </si>
  <si>
    <t>WBGene00013622</t>
  </si>
  <si>
    <t>ntr-1</t>
  </si>
  <si>
    <t>WBGene00011582</t>
  </si>
  <si>
    <t>vps-16</t>
  </si>
  <si>
    <t>WBGene00006516</t>
  </si>
  <si>
    <t>lon-8</t>
  </si>
  <si>
    <t>WBGene00013352</t>
  </si>
  <si>
    <t>ccb-2</t>
  </si>
  <si>
    <t>WBGene00021125</t>
  </si>
  <si>
    <t>F59F5.2</t>
  </si>
  <si>
    <t>glo-3</t>
  </si>
  <si>
    <t>WBGene00010341</t>
  </si>
  <si>
    <t>tag-275</t>
  </si>
  <si>
    <t>WBGene00016423</t>
  </si>
  <si>
    <t>F07C3.4</t>
  </si>
  <si>
    <t>glo-4</t>
  </si>
  <si>
    <t>WBGene00017195</t>
  </si>
  <si>
    <t>snn-1</t>
  </si>
  <si>
    <t>WBGene00004913</t>
  </si>
  <si>
    <t>clec-110</t>
  </si>
  <si>
    <t>WBGene00008909</t>
  </si>
  <si>
    <t>T20G5.10</t>
  </si>
  <si>
    <t>blos-1</t>
  </si>
  <si>
    <t>WBGene00011872</t>
  </si>
  <si>
    <t>clec-246</t>
  </si>
  <si>
    <t>WBGene00008892</t>
  </si>
  <si>
    <t>got-2.1</t>
  </si>
  <si>
    <t>WBGene00016652</t>
  </si>
  <si>
    <t>T24H7.4</t>
  </si>
  <si>
    <t>blos-4</t>
  </si>
  <si>
    <t>WBGene00020783</t>
  </si>
  <si>
    <t>clec-22</t>
  </si>
  <si>
    <t>WBGene00009855</t>
  </si>
  <si>
    <t>dsbn-1</t>
  </si>
  <si>
    <t>WBGene00013697</t>
  </si>
  <si>
    <t>WBGene00020017</t>
  </si>
  <si>
    <t>cyp-31A3</t>
  </si>
  <si>
    <t>WBGene00021200</t>
  </si>
  <si>
    <t>C34D4.13</t>
  </si>
  <si>
    <t>mutd-1</t>
  </si>
  <si>
    <t>WBGene00016404</t>
  </si>
  <si>
    <t>clec-9</t>
  </si>
  <si>
    <t>WBGene00013493</t>
  </si>
  <si>
    <t>Y61A9LA.1</t>
  </si>
  <si>
    <t>WBGene00022014</t>
  </si>
  <si>
    <t>C02B10.2</t>
  </si>
  <si>
    <t>snpn-1</t>
  </si>
  <si>
    <t>WBGene00015327</t>
  </si>
  <si>
    <t>lec-7</t>
  </si>
  <si>
    <t>WBGene00002270</t>
  </si>
  <si>
    <t>Y18D10A.13</t>
  </si>
  <si>
    <t>pad-1</t>
  </si>
  <si>
    <t>WBGene00003905</t>
  </si>
  <si>
    <t>T18D3.3</t>
  </si>
  <si>
    <t>cdf-2</t>
  </si>
  <si>
    <t>WBGene00011821</t>
  </si>
  <si>
    <t>WBGene00006953</t>
  </si>
  <si>
    <t>cyp-36A1</t>
  </si>
  <si>
    <t>WBGene00007913</t>
  </si>
  <si>
    <t>ZK512.5</t>
  </si>
  <si>
    <t>sec-16A.1</t>
  </si>
  <si>
    <t>WBGene00013985</t>
  </si>
  <si>
    <t>dhp-1</t>
  </si>
  <si>
    <t>WBGene00000963</t>
  </si>
  <si>
    <t>C39F7.4</t>
  </si>
  <si>
    <t>rab-1</t>
  </si>
  <si>
    <t>WBGene00004266</t>
  </si>
  <si>
    <t>lec-8</t>
  </si>
  <si>
    <t>WBGene00002271</t>
  </si>
  <si>
    <t>ikb-1</t>
  </si>
  <si>
    <t>WBGene00002069</t>
  </si>
  <si>
    <t>arf-1</t>
  </si>
  <si>
    <t>WBGene00000182</t>
  </si>
  <si>
    <t>smp-2</t>
  </si>
  <si>
    <t>WBGene00004890</t>
  </si>
  <si>
    <t>daf-8</t>
  </si>
  <si>
    <t>WBGene00000904</t>
  </si>
  <si>
    <t>T01B11.3</t>
  </si>
  <si>
    <t>syx-4</t>
  </si>
  <si>
    <t>WBGene00006374</t>
  </si>
  <si>
    <t>WBGene00009158</t>
  </si>
  <si>
    <t>cyn-15</t>
  </si>
  <si>
    <t>WBGene00000891</t>
  </si>
  <si>
    <t>Y47G6A.12</t>
  </si>
  <si>
    <t>sep-1</t>
  </si>
  <si>
    <t>WBGene00004775</t>
  </si>
  <si>
    <t>clec-98</t>
  </si>
  <si>
    <t>WBGene00013932</t>
  </si>
  <si>
    <t>K02F2.6</t>
  </si>
  <si>
    <t>ser-3</t>
  </si>
  <si>
    <t>WBGene00004778</t>
  </si>
  <si>
    <t>clec-18</t>
  </si>
  <si>
    <t>WBGene00010169</t>
  </si>
  <si>
    <t>acs-13</t>
  </si>
  <si>
    <t>WBGene00022037</t>
  </si>
  <si>
    <t>rab-6.1</t>
  </si>
  <si>
    <t>WBGene00004269</t>
  </si>
  <si>
    <t>WBGene00012103</t>
  </si>
  <si>
    <t>pck-2</t>
  </si>
  <si>
    <t>WBGene00011232</t>
  </si>
  <si>
    <t>F07C3.1</t>
  </si>
  <si>
    <t>ptd-2</t>
  </si>
  <si>
    <t>WBGene00004211</t>
  </si>
  <si>
    <t>clec-102</t>
  </si>
  <si>
    <t>WBGene00009359</t>
  </si>
  <si>
    <t>aph-2</t>
  </si>
  <si>
    <t>WBGene00000148</t>
  </si>
  <si>
    <t>Y34D9B.1</t>
  </si>
  <si>
    <t>mig-1</t>
  </si>
  <si>
    <t>WBGene00003238</t>
  </si>
  <si>
    <t>clec-103</t>
  </si>
  <si>
    <t>WBGene00012036</t>
  </si>
  <si>
    <t>Y4C6B.6</t>
  </si>
  <si>
    <t>gba-4</t>
  </si>
  <si>
    <t>WBGene00021160</t>
  </si>
  <si>
    <t>Y71F9B.5</t>
  </si>
  <si>
    <t>lin-17</t>
  </si>
  <si>
    <t>WBGene00003006</t>
  </si>
  <si>
    <t>clec-109</t>
  </si>
  <si>
    <t>WBGene00008907</t>
  </si>
  <si>
    <t>nhr-91</t>
  </si>
  <si>
    <t>WBGene00003681</t>
  </si>
  <si>
    <t>K11D2.3</t>
  </si>
  <si>
    <t>unc-101</t>
  </si>
  <si>
    <t>WBGene00006829</t>
  </si>
  <si>
    <t>clec-115</t>
  </si>
  <si>
    <t>WBGene00008188</t>
  </si>
  <si>
    <t>gba-3</t>
  </si>
  <si>
    <t>WBGene00008706</t>
  </si>
  <si>
    <t>F38G1.2</t>
  </si>
  <si>
    <t>egl-17</t>
  </si>
  <si>
    <t>WBGene00001185</t>
  </si>
  <si>
    <t>clec-114</t>
  </si>
  <si>
    <t>WBGene00008190</t>
  </si>
  <si>
    <t>WBGene00007419</t>
  </si>
  <si>
    <t>WBGene00016306</t>
  </si>
  <si>
    <t>Y54E10A.2</t>
  </si>
  <si>
    <t>cogc-1</t>
  </si>
  <si>
    <t>WBGene00003258</t>
  </si>
  <si>
    <t>clec-44</t>
  </si>
  <si>
    <t>WBGene00019928</t>
  </si>
  <si>
    <t>ubc-24</t>
  </si>
  <si>
    <t>WBGene00006719</t>
  </si>
  <si>
    <t>B0414.8</t>
  </si>
  <si>
    <t>vps-51</t>
  </si>
  <si>
    <t>WBGene00015176</t>
  </si>
  <si>
    <t>clec-119</t>
  </si>
  <si>
    <t>WBGene00018575</t>
  </si>
  <si>
    <t>marc-2</t>
  </si>
  <si>
    <t>WBGene00008433</t>
  </si>
  <si>
    <t>T21C9.2</t>
  </si>
  <si>
    <t>vps-54</t>
  </si>
  <si>
    <t>WBGene00006934</t>
  </si>
  <si>
    <t>clec-21</t>
  </si>
  <si>
    <t>WBGene00020327</t>
  </si>
  <si>
    <t>WBGene00010913</t>
  </si>
  <si>
    <t>ZK381.4</t>
  </si>
  <si>
    <t>pgl-1</t>
  </si>
  <si>
    <t>WBGene00003992</t>
  </si>
  <si>
    <t>clec-20</t>
  </si>
  <si>
    <t>WBGene00020328</t>
  </si>
  <si>
    <t>WBGene00017134</t>
  </si>
  <si>
    <t>pgl-3</t>
  </si>
  <si>
    <t>WBGene00003994</t>
  </si>
  <si>
    <t>clec-19</t>
  </si>
  <si>
    <t>WBGene00018105</t>
  </si>
  <si>
    <t>WBGene00019314</t>
  </si>
  <si>
    <t>M01E5.6</t>
  </si>
  <si>
    <t>sepa-1</t>
  </si>
  <si>
    <t>WBGene00010808</t>
  </si>
  <si>
    <t>clec-2</t>
  </si>
  <si>
    <t>WBGene00015198</t>
  </si>
  <si>
    <t>WBGene00003480</t>
  </si>
  <si>
    <t>clec-122</t>
  </si>
  <si>
    <t>WBGene00021290</t>
  </si>
  <si>
    <t>eyg-1</t>
  </si>
  <si>
    <t>WBGene00013147</t>
  </si>
  <si>
    <t>cyp-13A6</t>
  </si>
  <si>
    <t>WBGene00011673</t>
  </si>
  <si>
    <t>clec-126</t>
  </si>
  <si>
    <t>WBGene00021117</t>
  </si>
  <si>
    <t>acr-7</t>
  </si>
  <si>
    <t>WBGene00000046</t>
  </si>
  <si>
    <t>mthf-1</t>
  </si>
  <si>
    <t>WBGene00015512</t>
  </si>
  <si>
    <t>clec-127</t>
  </si>
  <si>
    <t>WBGene00021138</t>
  </si>
  <si>
    <t>cyp-13A3</t>
  </si>
  <si>
    <t>WBGene00011675</t>
  </si>
  <si>
    <t>WBGene00004316</t>
  </si>
  <si>
    <t>clec-128</t>
  </si>
  <si>
    <t>WBGene00021139</t>
  </si>
  <si>
    <t>nep-18</t>
  </si>
  <si>
    <t>WBGene00019343</t>
  </si>
  <si>
    <t>WBGene00013302</t>
  </si>
  <si>
    <t>clec-132</t>
  </si>
  <si>
    <t>WBGene00021143</t>
  </si>
  <si>
    <t>cyp-13A2</t>
  </si>
  <si>
    <t>WBGene00011676</t>
  </si>
  <si>
    <t>Y37A1B.13</t>
  </si>
  <si>
    <t>tor-2</t>
  </si>
  <si>
    <t>WBGene00006598</t>
  </si>
  <si>
    <t>nep-2</t>
  </si>
  <si>
    <t>WBGene00020230</t>
  </si>
  <si>
    <t>Y75B8A.30</t>
  </si>
  <si>
    <t>pph-4.1</t>
  </si>
  <si>
    <t>WBGene00004085</t>
  </si>
  <si>
    <t>cyp-13A7</t>
  </si>
  <si>
    <t>WBGene00000372</t>
  </si>
  <si>
    <t>lec-5</t>
  </si>
  <si>
    <t>WBGene00002268</t>
  </si>
  <si>
    <t>cyp-13A4</t>
  </si>
  <si>
    <t>WBGene00011671</t>
  </si>
  <si>
    <t>WBGene00020581</t>
  </si>
  <si>
    <t>cyp-13A5</t>
  </si>
  <si>
    <t>WBGene00011672</t>
  </si>
  <si>
    <t>F16H9.1</t>
  </si>
  <si>
    <t>rgs-2</t>
  </si>
  <si>
    <t>WBGene00004345</t>
  </si>
  <si>
    <t>acr-14</t>
  </si>
  <si>
    <t>WBGene00000053</t>
  </si>
  <si>
    <t>F35A5.8</t>
  </si>
  <si>
    <t>WBGene00001335</t>
  </si>
  <si>
    <t>cut-4</t>
  </si>
  <si>
    <t>WBGene00008482</t>
  </si>
  <si>
    <t>gba-2</t>
  </si>
  <si>
    <t>WBGene00016340</t>
  </si>
  <si>
    <t>Y48E1B.13</t>
  </si>
  <si>
    <t>csp-1</t>
  </si>
  <si>
    <t>WBGene00000819</t>
  </si>
  <si>
    <t>gsy-1</t>
  </si>
  <si>
    <t>WBGene00001793</t>
  </si>
  <si>
    <t>clec-59</t>
  </si>
  <si>
    <t>WBGene00014045</t>
  </si>
  <si>
    <t>WBGene00015087</t>
  </si>
  <si>
    <t>C10F3.5</t>
  </si>
  <si>
    <t>pcm-1</t>
  </si>
  <si>
    <t>WBGene00003954</t>
  </si>
  <si>
    <t>WBGene00019613</t>
  </si>
  <si>
    <t>gst-16</t>
  </si>
  <si>
    <t>WBGene00001764</t>
  </si>
  <si>
    <t>WBGene00001170</t>
  </si>
  <si>
    <t>WBGene00008861</t>
  </si>
  <si>
    <t>nep-19</t>
  </si>
  <si>
    <t>WBGene00020292</t>
  </si>
  <si>
    <t>R06A10.2</t>
  </si>
  <si>
    <t>gsa-1</t>
  </si>
  <si>
    <t>WBGene00001745</t>
  </si>
  <si>
    <t>clec-146</t>
  </si>
  <si>
    <t>WBGene00013008</t>
  </si>
  <si>
    <t>F12E12.5</t>
  </si>
  <si>
    <t>sdz-12</t>
  </si>
  <si>
    <t>WBGene00017406</t>
  </si>
  <si>
    <t>WBGene00018384</t>
  </si>
  <si>
    <t>D2013.5</t>
  </si>
  <si>
    <t>eat-3</t>
  </si>
  <si>
    <t>WBGene00001134</t>
  </si>
  <si>
    <t>WBGene00004346</t>
  </si>
  <si>
    <t>WBGene00020702</t>
  </si>
  <si>
    <t>T01D1.2</t>
  </si>
  <si>
    <t>etr-1</t>
  </si>
  <si>
    <t>WBGene00001340</t>
  </si>
  <si>
    <t>clec-149</t>
  </si>
  <si>
    <t>WBGene00019328</t>
  </si>
  <si>
    <t>kat-1</t>
  </si>
  <si>
    <t>WBGene00002183</t>
  </si>
  <si>
    <t>clec-151</t>
  </si>
  <si>
    <t>WBGene00008659</t>
  </si>
  <si>
    <t>lgc-20</t>
  </si>
  <si>
    <t>WBGene00007191</t>
  </si>
  <si>
    <t>C17G10.4</t>
  </si>
  <si>
    <t>cdc-14</t>
  </si>
  <si>
    <t>WBGene00000383</t>
  </si>
  <si>
    <t>WBGene00017874</t>
  </si>
  <si>
    <t>Y105C5B.21</t>
  </si>
  <si>
    <t>jac-1</t>
  </si>
  <si>
    <t>WBGene00002175</t>
  </si>
  <si>
    <t>WBGene00010992</t>
  </si>
  <si>
    <t>ajm-1</t>
  </si>
  <si>
    <t>WBGene00000100</t>
  </si>
  <si>
    <t>clec-5</t>
  </si>
  <si>
    <t>WBGene00016450</t>
  </si>
  <si>
    <t>haf-2</t>
  </si>
  <si>
    <t>WBGene00001812</t>
  </si>
  <si>
    <t>nep-5</t>
  </si>
  <si>
    <t>WBGene00017393</t>
  </si>
  <si>
    <t>R31.1</t>
  </si>
  <si>
    <t>sma-1</t>
  </si>
  <si>
    <t>WBGene00004855</t>
  </si>
  <si>
    <t>clec-160</t>
  </si>
  <si>
    <t>WBGene00017322</t>
  </si>
  <si>
    <t>WBGene00011302</t>
  </si>
  <si>
    <t>abch-1</t>
  </si>
  <si>
    <t>WBGene00016973</t>
  </si>
  <si>
    <t>clc-1</t>
  </si>
  <si>
    <t>WBGene00000522</t>
  </si>
  <si>
    <t>clec-162</t>
  </si>
  <si>
    <t>WBGene00007399</t>
  </si>
  <si>
    <t>gba-1</t>
  </si>
  <si>
    <t>WBGene00016335</t>
  </si>
  <si>
    <t>T22C8.8</t>
  </si>
  <si>
    <t>vab-9</t>
  </si>
  <si>
    <t>WBGene00006875</t>
  </si>
  <si>
    <t>nep-11</t>
  </si>
  <si>
    <t>WBGene00017557</t>
  </si>
  <si>
    <t>clec-170</t>
  </si>
  <si>
    <t>WBGene00009515</t>
  </si>
  <si>
    <t>WBGene00016416</t>
  </si>
  <si>
    <t>clec-68</t>
  </si>
  <si>
    <t>WBGene00018970</t>
  </si>
  <si>
    <t>metr-1</t>
  </si>
  <si>
    <t>WBGene00010988</t>
  </si>
  <si>
    <t>clec-78</t>
  </si>
  <si>
    <t>WBGene00018547</t>
  </si>
  <si>
    <t>cyp-13A8</t>
  </si>
  <si>
    <t>WBGene00011674</t>
  </si>
  <si>
    <t>clec-177</t>
  </si>
  <si>
    <t>WBGene00017109</t>
  </si>
  <si>
    <t>WBGene00006915</t>
  </si>
  <si>
    <t>clec-176</t>
  </si>
  <si>
    <t>WBGene00017110</t>
  </si>
  <si>
    <t>cdc-48.2</t>
  </si>
  <si>
    <t>WBGene00008053</t>
  </si>
  <si>
    <t>WBGene00006528</t>
  </si>
  <si>
    <t>WBGene00006529</t>
  </si>
  <si>
    <t>WBGene00011181</t>
  </si>
  <si>
    <t>C44B11.3</t>
  </si>
  <si>
    <t>mec-12</t>
  </si>
  <si>
    <t>WBGene00003175</t>
  </si>
  <si>
    <t>WBGene00016700</t>
  </si>
  <si>
    <t>ZK616.9</t>
  </si>
  <si>
    <t>spp-7</t>
  </si>
  <si>
    <t>WBGene00004992</t>
  </si>
  <si>
    <t>WBGene00006530</t>
  </si>
  <si>
    <t>F16D3.1</t>
  </si>
  <si>
    <t>tba-5</t>
  </si>
  <si>
    <t>WBGene00006531</t>
  </si>
  <si>
    <t>glb-7</t>
  </si>
  <si>
    <t>WBGene00016024</t>
  </si>
  <si>
    <t>F32H2.9</t>
  </si>
  <si>
    <t>tba-6</t>
  </si>
  <si>
    <t>WBGene00006532</t>
  </si>
  <si>
    <t>lpr-2</t>
  </si>
  <si>
    <t>WBGene00011726</t>
  </si>
  <si>
    <t>lipl-7</t>
  </si>
  <si>
    <t>WBGene00008510</t>
  </si>
  <si>
    <t>T28D6.2</t>
  </si>
  <si>
    <t>tba-7</t>
  </si>
  <si>
    <t>WBGene00006533</t>
  </si>
  <si>
    <t>clec-185</t>
  </si>
  <si>
    <t>WBGene00007729</t>
  </si>
  <si>
    <t>WBGene00007222</t>
  </si>
  <si>
    <t>ZK899.4</t>
  </si>
  <si>
    <t>tba-8</t>
  </si>
  <si>
    <t>WBGene00006534</t>
  </si>
  <si>
    <t>WBGene00009893</t>
  </si>
  <si>
    <t>tkr-2</t>
  </si>
  <si>
    <t>WBGene00016761</t>
  </si>
  <si>
    <t>T04H1.9</t>
  </si>
  <si>
    <t>tbb-6</t>
  </si>
  <si>
    <t>WBGene00006539</t>
  </si>
  <si>
    <t>spe-44</t>
  </si>
  <si>
    <t>WBGene00007732</t>
  </si>
  <si>
    <t>clec-193</t>
  </si>
  <si>
    <t>WBGene00013774</t>
  </si>
  <si>
    <t>cyp-33E2</t>
  </si>
  <si>
    <t>WBGene00018334</t>
  </si>
  <si>
    <t>clec-195</t>
  </si>
  <si>
    <t>WBGene00013798</t>
  </si>
  <si>
    <t>WBGene00008512</t>
  </si>
  <si>
    <t>clec-199</t>
  </si>
  <si>
    <t>WBGene00007820</t>
  </si>
  <si>
    <t>dhp-2</t>
  </si>
  <si>
    <t>WBGene00000964</t>
  </si>
  <si>
    <t>WBGene00016951</t>
  </si>
  <si>
    <t>dac-1</t>
  </si>
  <si>
    <t>WBGene00000895</t>
  </si>
  <si>
    <t>col-108</t>
  </si>
  <si>
    <t>WBGene00000682</t>
  </si>
  <si>
    <t>WBGene00012536</t>
  </si>
  <si>
    <t>WBGene00006974</t>
  </si>
  <si>
    <t>lec-12</t>
  </si>
  <si>
    <t>WBGene00017080</t>
  </si>
  <si>
    <t>WBGene00001975</t>
  </si>
  <si>
    <t>lgc-30</t>
  </si>
  <si>
    <t>WBGene00019069</t>
  </si>
  <si>
    <t>WBGene00021072</t>
  </si>
  <si>
    <t>WBGene00008124</t>
  </si>
  <si>
    <t>cpr-5</t>
  </si>
  <si>
    <t>WBGene00000785</t>
  </si>
  <si>
    <t>WBGene00022617</t>
  </si>
  <si>
    <t>cpi-2</t>
  </si>
  <si>
    <t>WBGene00000534</t>
  </si>
  <si>
    <t>cpr-4</t>
  </si>
  <si>
    <t>WBGene00000784</t>
  </si>
  <si>
    <t>WBGene00021926</t>
  </si>
  <si>
    <t>clec-212</t>
  </si>
  <si>
    <t>WBGene00017603</t>
  </si>
  <si>
    <t>WBGene00012765</t>
  </si>
  <si>
    <t>T21B6.1</t>
  </si>
  <si>
    <t>dgn-1</t>
  </si>
  <si>
    <t>WBGene00000961</t>
  </si>
  <si>
    <t>dgn-2</t>
  </si>
  <si>
    <t>WBGene00018943</t>
  </si>
  <si>
    <t>clec-213</t>
  </si>
  <si>
    <t>WBGene00016815</t>
  </si>
  <si>
    <t>F07G6.1</t>
  </si>
  <si>
    <t>dgn-3</t>
  </si>
  <si>
    <t>WBGene00017221</t>
  </si>
  <si>
    <t>txt-5</t>
  </si>
  <si>
    <t>WBGene00016499</t>
  </si>
  <si>
    <t>nhr-34</t>
  </si>
  <si>
    <t>WBGene00003627</t>
  </si>
  <si>
    <t>egl-21</t>
  </si>
  <si>
    <t>WBGene00001189</t>
  </si>
  <si>
    <t>clec-218</t>
  </si>
  <si>
    <t>WBGene00020938</t>
  </si>
  <si>
    <t>WBGene00004755</t>
  </si>
  <si>
    <t>tag-196</t>
  </si>
  <si>
    <t>WBGene00007055</t>
  </si>
  <si>
    <t>WBGene00017642</t>
  </si>
  <si>
    <t>nas-3</t>
  </si>
  <si>
    <t>WBGene00003522</t>
  </si>
  <si>
    <t>ZC64.3</t>
  </si>
  <si>
    <t>ceh-18</t>
  </si>
  <si>
    <t>WBGene00000441</t>
  </si>
  <si>
    <t>col-147</t>
  </si>
  <si>
    <t>WBGene00000720</t>
  </si>
  <si>
    <t>ZK370.2</t>
  </si>
  <si>
    <t>sma-2</t>
  </si>
  <si>
    <t>WBGene00004856</t>
  </si>
  <si>
    <t>mec-9</t>
  </si>
  <si>
    <t>WBGene00003173</t>
  </si>
  <si>
    <t>K11G12.2</t>
  </si>
  <si>
    <t>acr-2</t>
  </si>
  <si>
    <t>WBGene00000042</t>
  </si>
  <si>
    <t>WBGene00001178</t>
  </si>
  <si>
    <t>WBGene00009058</t>
  </si>
  <si>
    <t>F17C8.1</t>
  </si>
  <si>
    <t>acy-1</t>
  </si>
  <si>
    <t>WBGene00000068</t>
  </si>
  <si>
    <t>nas-17</t>
  </si>
  <si>
    <t>WBGene00003536</t>
  </si>
  <si>
    <t>Y37E11C.1</t>
  </si>
  <si>
    <t>unc-33</t>
  </si>
  <si>
    <t>WBGene00006769</t>
  </si>
  <si>
    <t>nas-18</t>
  </si>
  <si>
    <t>WBGene00003537</t>
  </si>
  <si>
    <t>M7.1</t>
  </si>
  <si>
    <t>let-70</t>
  </si>
  <si>
    <t>WBGene00002344</t>
  </si>
  <si>
    <t>Y69A2AR.2</t>
  </si>
  <si>
    <t>ric-8</t>
  </si>
  <si>
    <t>WBGene00004367</t>
  </si>
  <si>
    <t>nas-16</t>
  </si>
  <si>
    <t>WBGene00003535</t>
  </si>
  <si>
    <t>col-37</t>
  </si>
  <si>
    <t>WBGene00000614</t>
  </si>
  <si>
    <t>T08G11.5</t>
  </si>
  <si>
    <t>unc-29</t>
  </si>
  <si>
    <t>WBGene00006765</t>
  </si>
  <si>
    <t>acy-3</t>
  </si>
  <si>
    <t>WBGene00000070</t>
  </si>
  <si>
    <t>clec-225</t>
  </si>
  <si>
    <t>WBGene00007152</t>
  </si>
  <si>
    <t>W10D5.1</t>
  </si>
  <si>
    <t>mef-2</t>
  </si>
  <si>
    <t>WBGene00003182</t>
  </si>
  <si>
    <t>clec-226</t>
  </si>
  <si>
    <t>WBGene00011186</t>
  </si>
  <si>
    <t>WBGene00018911</t>
  </si>
  <si>
    <t>unc-36</t>
  </si>
  <si>
    <t>WBGene00006772</t>
  </si>
  <si>
    <t>clec-56</t>
  </si>
  <si>
    <t>WBGene00008595</t>
  </si>
  <si>
    <t>cpr-3</t>
  </si>
  <si>
    <t>WBGene00000783</t>
  </si>
  <si>
    <t>Y97E10AM.1</t>
  </si>
  <si>
    <t>ceh-76</t>
  </si>
  <si>
    <t>WBGene00022395</t>
  </si>
  <si>
    <t>clec-229</t>
  </si>
  <si>
    <t>WBGene00010355</t>
  </si>
  <si>
    <t>WBGene00019094</t>
  </si>
  <si>
    <t>clec-233</t>
  </si>
  <si>
    <t>WBGene00009030</t>
  </si>
  <si>
    <t>WBGene00022627</t>
  </si>
  <si>
    <t>WBGene00009150</t>
  </si>
  <si>
    <t>C01B7.4</t>
  </si>
  <si>
    <t>magu-2</t>
  </si>
  <si>
    <t>WBGene00006467</t>
  </si>
  <si>
    <t>C08F8.8</t>
  </si>
  <si>
    <t>nhr-67</t>
  </si>
  <si>
    <t>WBGene00003657</t>
  </si>
  <si>
    <t>cpl-1</t>
  </si>
  <si>
    <t>WBGene00000776</t>
  </si>
  <si>
    <t>lrx-1</t>
  </si>
  <si>
    <t>WBGene00003075</t>
  </si>
  <si>
    <t>K07H8.6</t>
  </si>
  <si>
    <t>vit-6</t>
  </si>
  <si>
    <t>WBGene00006930</t>
  </si>
  <si>
    <t>clec-39</t>
  </si>
  <si>
    <t>WBGene00012022</t>
  </si>
  <si>
    <t>gst-23</t>
  </si>
  <si>
    <t>WBGene00001771</t>
  </si>
  <si>
    <t>clec-38</t>
  </si>
  <si>
    <t>WBGene00012025</t>
  </si>
  <si>
    <t>gst-44</t>
  </si>
  <si>
    <t>WBGene00001792</t>
  </si>
  <si>
    <t>clec-26</t>
  </si>
  <si>
    <t>WBGene00011852</t>
  </si>
  <si>
    <t>Y105E8A.4</t>
  </si>
  <si>
    <t>ech-7</t>
  </si>
  <si>
    <t>WBGene00001156</t>
  </si>
  <si>
    <t>clec-40</t>
  </si>
  <si>
    <t>WBGene00011853</t>
  </si>
  <si>
    <t>WBGene00017636</t>
  </si>
  <si>
    <t>clec-31</t>
  </si>
  <si>
    <t>WBGene00009854</t>
  </si>
  <si>
    <t>glb-14</t>
  </si>
  <si>
    <t>WBGene00008996</t>
  </si>
  <si>
    <t>clec-33</t>
  </si>
  <si>
    <t>WBGene00009859</t>
  </si>
  <si>
    <t>cysl-4</t>
  </si>
  <si>
    <t>WBGene00019096</t>
  </si>
  <si>
    <t>clec-240</t>
  </si>
  <si>
    <t>WBGene00009905</t>
  </si>
  <si>
    <t>WBGene00001399</t>
  </si>
  <si>
    <t>clec-241</t>
  </si>
  <si>
    <t>WBGene00009906</t>
  </si>
  <si>
    <t>WBGene00015661</t>
  </si>
  <si>
    <t>clec-243</t>
  </si>
  <si>
    <t>WBGene00013470</t>
  </si>
  <si>
    <t>WBGene00013063</t>
  </si>
  <si>
    <t>clec-247</t>
  </si>
  <si>
    <t>WBGene00013058</t>
  </si>
  <si>
    <t>WBGene00016697</t>
  </si>
  <si>
    <t>clec-255</t>
  </si>
  <si>
    <t>WBGene00008696</t>
  </si>
  <si>
    <t>egas-2</t>
  </si>
  <si>
    <t>WBGene00013487</t>
  </si>
  <si>
    <t>asp-7</t>
  </si>
  <si>
    <t>WBGene00019104</t>
  </si>
  <si>
    <t>clec-256</t>
  </si>
  <si>
    <t>WBGene00012454</t>
  </si>
  <si>
    <t>nhr-208</t>
  </si>
  <si>
    <t>WBGene00011099</t>
  </si>
  <si>
    <t>clec-254</t>
  </si>
  <si>
    <t>WBGene00008700</t>
  </si>
  <si>
    <t>lipl-2</t>
  </si>
  <si>
    <t>WBGene00009773</t>
  </si>
  <si>
    <t>clec-252</t>
  </si>
  <si>
    <t>WBGene00008702</t>
  </si>
  <si>
    <t>nhr-153</t>
  </si>
  <si>
    <t>WBGene00007546</t>
  </si>
  <si>
    <t>clec-251</t>
  </si>
  <si>
    <t>WBGene00008703</t>
  </si>
  <si>
    <t>WBGene00010684</t>
  </si>
  <si>
    <t>WBGene00012814</t>
  </si>
  <si>
    <t>lipl-5</t>
  </si>
  <si>
    <t>WBGene00022642</t>
  </si>
  <si>
    <t>clec-50</t>
  </si>
  <si>
    <t>WBGene00012253</t>
  </si>
  <si>
    <t>nhr-207</t>
  </si>
  <si>
    <t>WBGene00011098</t>
  </si>
  <si>
    <t>clec-262</t>
  </si>
  <si>
    <t>WBGene00013831</t>
  </si>
  <si>
    <t>cyp-42A1</t>
  </si>
  <si>
    <t>WBGene00013585</t>
  </si>
  <si>
    <t>nas-15</t>
  </si>
  <si>
    <t>WBGene00003534</t>
  </si>
  <si>
    <t>Y39B6A.41</t>
  </si>
  <si>
    <t>WBGene00012699</t>
  </si>
  <si>
    <t>wrt-9</t>
  </si>
  <si>
    <t>WBGene00006955</t>
  </si>
  <si>
    <t>cyp-34A6</t>
  </si>
  <si>
    <t>WBGene00015041</t>
  </si>
  <si>
    <t>lev-9</t>
  </si>
  <si>
    <t>WBGene00002976</t>
  </si>
  <si>
    <t>glb-5</t>
  </si>
  <si>
    <t>WBGene00015964</t>
  </si>
  <si>
    <t>nas-11</t>
  </si>
  <si>
    <t>WBGene00003530</t>
  </si>
  <si>
    <t>hrg-7</t>
  </si>
  <si>
    <t>WBGene00007605</t>
  </si>
  <si>
    <t>WBGene00017865</t>
  </si>
  <si>
    <t>cyp-33C6</t>
  </si>
  <si>
    <t>WBGene00018264</t>
  </si>
  <si>
    <t>dpy-6</t>
  </si>
  <si>
    <t>WBGene00001068</t>
  </si>
  <si>
    <t>acr-17</t>
  </si>
  <si>
    <t>WBGene00000056</t>
  </si>
  <si>
    <t>nas-10</t>
  </si>
  <si>
    <t>WBGene00003529</t>
  </si>
  <si>
    <t>cyp-33D1</t>
  </si>
  <si>
    <t>WBGene00010589</t>
  </si>
  <si>
    <t>atrn-1</t>
  </si>
  <si>
    <t>WBGene00006432</t>
  </si>
  <si>
    <t>cyp-35B3</t>
  </si>
  <si>
    <t>WBGene00019470</t>
  </si>
  <si>
    <t>WBGene00012445</t>
  </si>
  <si>
    <t>cyp-35D1</t>
  </si>
  <si>
    <t>WBGene00008829</t>
  </si>
  <si>
    <t>nas-13</t>
  </si>
  <si>
    <t>WBGene00003532</t>
  </si>
  <si>
    <t>cyp-33C8</t>
  </si>
  <si>
    <t>WBGene00019967</t>
  </si>
  <si>
    <t>WBGene00007284</t>
  </si>
  <si>
    <t>cyp-34A7</t>
  </si>
  <si>
    <t>WBGene00015042</t>
  </si>
  <si>
    <t>col-168</t>
  </si>
  <si>
    <t>WBGene00000741</t>
  </si>
  <si>
    <t>cyp-29A2</t>
  </si>
  <si>
    <t>WBGene00011830</t>
  </si>
  <si>
    <t>C24F3.6</t>
  </si>
  <si>
    <t>col-124</t>
  </si>
  <si>
    <t>WBGene00000698</t>
  </si>
  <si>
    <t>cyp-34A10</t>
  </si>
  <si>
    <t>WBGene00015045</t>
  </si>
  <si>
    <t>M199.5</t>
  </si>
  <si>
    <t>col-135</t>
  </si>
  <si>
    <t>WBGene00000708</t>
  </si>
  <si>
    <t>cyp-37B1</t>
  </si>
  <si>
    <t>WBGene00009226</t>
  </si>
  <si>
    <t>F46B3.17</t>
  </si>
  <si>
    <t>col-163</t>
  </si>
  <si>
    <t>WBGene00000736</t>
  </si>
  <si>
    <t>Y111B2A.11</t>
  </si>
  <si>
    <t>WBGene00007030</t>
  </si>
  <si>
    <t>T10E10.5</t>
  </si>
  <si>
    <t>col-169</t>
  </si>
  <si>
    <t>WBGene00000742</t>
  </si>
  <si>
    <t>cyp-33C4</t>
  </si>
  <si>
    <t>WBGene00018413</t>
  </si>
  <si>
    <t>T10E10.6</t>
  </si>
  <si>
    <t>col-170</t>
  </si>
  <si>
    <t>WBGene00000743</t>
  </si>
  <si>
    <t>cyp-33B1</t>
  </si>
  <si>
    <t>WBGene00016092</t>
  </si>
  <si>
    <t>T10E10.7</t>
  </si>
  <si>
    <t>col-171</t>
  </si>
  <si>
    <t>WBGene00000744</t>
  </si>
  <si>
    <t>cyp-33C9</t>
  </si>
  <si>
    <t>WBGene00016860</t>
  </si>
  <si>
    <t>H06A10.2</t>
  </si>
  <si>
    <t>col-185</t>
  </si>
  <si>
    <t>WBGene00000758</t>
  </si>
  <si>
    <t>cyp-34A8</t>
  </si>
  <si>
    <t>WBGene00015043</t>
  </si>
  <si>
    <t>Y69H2.14</t>
  </si>
  <si>
    <t>col-42</t>
  </si>
  <si>
    <t>WBGene00013489</t>
  </si>
  <si>
    <t>soc-1</t>
  </si>
  <si>
    <t>WBGene00004928</t>
  </si>
  <si>
    <t>Y18H1A.13</t>
  </si>
  <si>
    <t>col-46</t>
  </si>
  <si>
    <t>WBGene00000623</t>
  </si>
  <si>
    <t>cyp-33C1</t>
  </si>
  <si>
    <t>WBGene00016686</t>
  </si>
  <si>
    <t>Y18H1A.12</t>
  </si>
  <si>
    <t>col-47</t>
  </si>
  <si>
    <t>WBGene00000624</t>
  </si>
  <si>
    <t>Y49C4A.9</t>
  </si>
  <si>
    <t>cyp-33C11</t>
  </si>
  <si>
    <t>WBGene00021710</t>
  </si>
  <si>
    <t>Y39G8C.4</t>
  </si>
  <si>
    <t>col-87</t>
  </si>
  <si>
    <t>WBGene00000662</t>
  </si>
  <si>
    <t>cyp-33D3</t>
  </si>
  <si>
    <t>WBGene00012448</t>
  </si>
  <si>
    <t>Y41C4A.16</t>
  </si>
  <si>
    <t>col-95</t>
  </si>
  <si>
    <t>WBGene00000670</t>
  </si>
  <si>
    <t>acr-15</t>
  </si>
  <si>
    <t>WBGene00000054</t>
  </si>
  <si>
    <t>Y41C4A.19</t>
  </si>
  <si>
    <t>col-96</t>
  </si>
  <si>
    <t>WBGene00000671</t>
  </si>
  <si>
    <t>WBGene00012632</t>
  </si>
  <si>
    <t>Y37B11A.1</t>
  </si>
  <si>
    <t>cutl-23</t>
  </si>
  <si>
    <t>WBGene00021343</t>
  </si>
  <si>
    <t>cyp-35B1</t>
  </si>
  <si>
    <t>WBGene00019472</t>
  </si>
  <si>
    <t>H27M09.4</t>
  </si>
  <si>
    <t>dpy-14</t>
  </si>
  <si>
    <t>WBGene00001075</t>
  </si>
  <si>
    <t>spl-2</t>
  </si>
  <si>
    <t>WBGene00006418</t>
  </si>
  <si>
    <t>Y18D10A.24</t>
  </si>
  <si>
    <t>clec-105</t>
  </si>
  <si>
    <t>WBGene00012488</t>
  </si>
  <si>
    <t>WBGene00015359</t>
  </si>
  <si>
    <t>Y71A12B.5</t>
  </si>
  <si>
    <t>clec-111</t>
  </si>
  <si>
    <t>WBGene00013502</t>
  </si>
  <si>
    <t>C25A6.1</t>
  </si>
  <si>
    <t>WBGene00016081</t>
  </si>
  <si>
    <t>haf-7</t>
  </si>
  <si>
    <t>WBGene00001817</t>
  </si>
  <si>
    <t>R06B10.3</t>
  </si>
  <si>
    <t>clec-150</t>
  </si>
  <si>
    <t>WBGene00019914</t>
  </si>
  <si>
    <t>dhs-16</t>
  </si>
  <si>
    <t>WBGene00000979</t>
  </si>
  <si>
    <t>F38A1.14</t>
  </si>
  <si>
    <t>clec-169</t>
  </si>
  <si>
    <t>WBGene00009526</t>
  </si>
  <si>
    <t>lipl-4</t>
  </si>
  <si>
    <t>WBGene00019376</t>
  </si>
  <si>
    <t>K03H6.7</t>
  </si>
  <si>
    <t>clec-172</t>
  </si>
  <si>
    <t>WBGene00044719</t>
  </si>
  <si>
    <t>T26C12.6</t>
  </si>
  <si>
    <t>clec-173</t>
  </si>
  <si>
    <t>WBGene00044469</t>
  </si>
  <si>
    <t>Y46C8AL.2</t>
  </si>
  <si>
    <t>clec-174</t>
  </si>
  <si>
    <t>WBGene00021580</t>
  </si>
  <si>
    <t>asp-13</t>
  </si>
  <si>
    <t>WBGene00017881</t>
  </si>
  <si>
    <t>Y59H11AR.5</t>
  </si>
  <si>
    <t>clec-181</t>
  </si>
  <si>
    <t>WBGene00044511</t>
  </si>
  <si>
    <t>lipl-3</t>
  </si>
  <si>
    <t>WBGene00020016</t>
  </si>
  <si>
    <t>F08G5.7</t>
  </si>
  <si>
    <t>clec-184</t>
  </si>
  <si>
    <t>WBGene00023502</t>
  </si>
  <si>
    <t>nhr-12</t>
  </si>
  <si>
    <t>WBGene00003611</t>
  </si>
  <si>
    <t>M199.6</t>
  </si>
  <si>
    <t>clec-189</t>
  </si>
  <si>
    <t>WBGene00010954</t>
  </si>
  <si>
    <t>cyp-35A5</t>
  </si>
  <si>
    <t>WBGene00019473</t>
  </si>
  <si>
    <t>Y50D4B.5</t>
  </si>
  <si>
    <t>clec-203</t>
  </si>
  <si>
    <t>WBGene00021744</t>
  </si>
  <si>
    <t>WBGene00017769</t>
  </si>
  <si>
    <t>Y46H3B.1</t>
  </si>
  <si>
    <t>clec-205</t>
  </si>
  <si>
    <t>WBGene00021602</t>
  </si>
  <si>
    <t>hpx-2</t>
  </si>
  <si>
    <t>WBGene00008627</t>
  </si>
  <si>
    <t>Y19D10A.9</t>
  </si>
  <si>
    <t>clec-209</t>
  </si>
  <si>
    <t>WBGene00021224</t>
  </si>
  <si>
    <t>WBGene00016431</t>
  </si>
  <si>
    <t>C50E3.14</t>
  </si>
  <si>
    <t>clec-215</t>
  </si>
  <si>
    <t>WBGene00044549</t>
  </si>
  <si>
    <t>nrf-5</t>
  </si>
  <si>
    <t>WBGene00003812</t>
  </si>
  <si>
    <t>W02D7.10</t>
  </si>
  <si>
    <t>clec-219</t>
  </si>
  <si>
    <t>WBGene00020945</t>
  </si>
  <si>
    <t>let-413</t>
  </si>
  <si>
    <t>WBGene00002632</t>
  </si>
  <si>
    <t>WBGene00020340</t>
  </si>
  <si>
    <t>H02K04.2</t>
  </si>
  <si>
    <t>clec-228</t>
  </si>
  <si>
    <t>WBGene00044086</t>
  </si>
  <si>
    <t>enpp-1</t>
  </si>
  <si>
    <t>WBGene00007753</t>
  </si>
  <si>
    <t>Y51A2A.11</t>
  </si>
  <si>
    <t>clec-248</t>
  </si>
  <si>
    <t>WBGene00013064</t>
  </si>
  <si>
    <t>nep-21</t>
  </si>
  <si>
    <t>WBGene00011794</t>
  </si>
  <si>
    <t>T20B3.15</t>
  </si>
  <si>
    <t>clec-25</t>
  </si>
  <si>
    <t>WBGene00044331</t>
  </si>
  <si>
    <t>acs-5</t>
  </si>
  <si>
    <t>WBGene00013575</t>
  </si>
  <si>
    <t>F11D11.14</t>
  </si>
  <si>
    <t>clec-250</t>
  </si>
  <si>
    <t>WBGene00045364</t>
  </si>
  <si>
    <t>WBGene00016350</t>
  </si>
  <si>
    <t>Y17D7B.8</t>
  </si>
  <si>
    <t>clec-257</t>
  </si>
  <si>
    <t>WBGene00044892</t>
  </si>
  <si>
    <t>H18N23.2</t>
  </si>
  <si>
    <t>WBGene00019211</t>
  </si>
  <si>
    <t>F49A5.9</t>
  </si>
  <si>
    <t>clec-32</t>
  </si>
  <si>
    <t>WBGene00009860</t>
  </si>
  <si>
    <t>glb-17</t>
  </si>
  <si>
    <t>WBGene00009887</t>
  </si>
  <si>
    <t>T20B3.16</t>
  </si>
  <si>
    <t>clec-36</t>
  </si>
  <si>
    <t>WBGene00044332</t>
  </si>
  <si>
    <t>gst-42</t>
  </si>
  <si>
    <t>WBGene00001790</t>
  </si>
  <si>
    <t>Y38E10A.5</t>
  </si>
  <si>
    <t>clec-4</t>
  </si>
  <si>
    <t>WBGene00012583</t>
  </si>
  <si>
    <t>rgs-10</t>
  </si>
  <si>
    <t>WBGene00004353</t>
  </si>
  <si>
    <t>C35D10.15</t>
  </si>
  <si>
    <t>clec-6</t>
  </si>
  <si>
    <t>WBGene00016451</t>
  </si>
  <si>
    <t>glb-13</t>
  </si>
  <si>
    <t>WBGene00008957</t>
  </si>
  <si>
    <t>Y46C8AL.4</t>
  </si>
  <si>
    <t>clec-71</t>
  </si>
  <si>
    <t>WBGene00021582</t>
  </si>
  <si>
    <t>Y46C8AL.5</t>
  </si>
  <si>
    <t>clec-72</t>
  </si>
  <si>
    <t>WBGene00021583</t>
  </si>
  <si>
    <t>acl-1</t>
  </si>
  <si>
    <t>WBGene00010339</t>
  </si>
  <si>
    <t>Y46C8AL.8</t>
  </si>
  <si>
    <t>clec-74</t>
  </si>
  <si>
    <t>WBGene00021585</t>
  </si>
  <si>
    <t>glb-16</t>
  </si>
  <si>
    <t>WBGene00018486</t>
  </si>
  <si>
    <t>Y46C8AL.9</t>
  </si>
  <si>
    <t>clec-75</t>
  </si>
  <si>
    <t>WBGene00021586</t>
  </si>
  <si>
    <t>WBGene00018036</t>
  </si>
  <si>
    <t>Y38E10A.4</t>
  </si>
  <si>
    <t>clec-8</t>
  </si>
  <si>
    <t>WBGene00012582</t>
  </si>
  <si>
    <t>nhr-137</t>
  </si>
  <si>
    <t>WBGene00003727</t>
  </si>
  <si>
    <t>Y54G2A.39</t>
  </si>
  <si>
    <t>clec-80</t>
  </si>
  <si>
    <t>WBGene00043062</t>
  </si>
  <si>
    <t>ntr-2</t>
  </si>
  <si>
    <t>WBGene00008808</t>
  </si>
  <si>
    <t>Y54G2A.8</t>
  </si>
  <si>
    <t>clec-82</t>
  </si>
  <si>
    <t>WBGene00021873</t>
  </si>
  <si>
    <t>nhr-32</t>
  </si>
  <si>
    <t>WBGene00003626</t>
  </si>
  <si>
    <t>Y54G2A.33</t>
  </si>
  <si>
    <t>clec-84</t>
  </si>
  <si>
    <t>WBGene00021895</t>
  </si>
  <si>
    <t>Y54G2A.6</t>
  </si>
  <si>
    <t>clec-85</t>
  </si>
  <si>
    <t>WBGene00021872</t>
  </si>
  <si>
    <t>glr-8</t>
  </si>
  <si>
    <t>WBGene00001619</t>
  </si>
  <si>
    <t>K09E4.6</t>
  </si>
  <si>
    <t>cpg-7</t>
  </si>
  <si>
    <t>WBGene00010723</t>
  </si>
  <si>
    <t>npr-21</t>
  </si>
  <si>
    <t>WBGene00020727</t>
  </si>
  <si>
    <t>Y67D8C.8</t>
  </si>
  <si>
    <t>cpg-9</t>
  </si>
  <si>
    <t>WBGene00022072</t>
  </si>
  <si>
    <t>smf-2</t>
  </si>
  <si>
    <t>WBGene00004877</t>
  </si>
  <si>
    <t>D1086.9</t>
  </si>
  <si>
    <t>WBGene00008396</t>
  </si>
  <si>
    <t>tyra-3</t>
  </si>
  <si>
    <t>WBGene00006475</t>
  </si>
  <si>
    <t>M01E10.t1</t>
  </si>
  <si>
    <t>M01E10</t>
  </si>
  <si>
    <t>WBGene00023108</t>
  </si>
  <si>
    <t>scav-4</t>
  </si>
  <si>
    <t>WBGene00008692</t>
  </si>
  <si>
    <t>F35B12.10</t>
  </si>
  <si>
    <t>WBGene00009389</t>
  </si>
  <si>
    <t>lev-8</t>
  </si>
  <si>
    <t>WBGene00002975</t>
  </si>
  <si>
    <t>H39E23.3</t>
  </si>
  <si>
    <t>WBGene00044201</t>
  </si>
  <si>
    <t>WBGene00004777</t>
  </si>
  <si>
    <t>Y65B4BR.2</t>
  </si>
  <si>
    <t>lpr-1</t>
  </si>
  <si>
    <t>WBGene00002393</t>
  </si>
  <si>
    <t>dhcr-24</t>
  </si>
  <si>
    <t>WBGene00018718</t>
  </si>
  <si>
    <t>Y71G12B.20</t>
  </si>
  <si>
    <t>mab-20</t>
  </si>
  <si>
    <t>WBGene00003111</t>
  </si>
  <si>
    <t>WBGene00017108</t>
  </si>
  <si>
    <t>R10H1.5</t>
  </si>
  <si>
    <t>nas-23</t>
  </si>
  <si>
    <t>WBGene00003542</t>
  </si>
  <si>
    <t>scav-5</t>
  </si>
  <si>
    <t>WBGene00011076</t>
  </si>
  <si>
    <t>Y55F3AL.1</t>
  </si>
  <si>
    <t>plx-1</t>
  </si>
  <si>
    <t>WBGene00004047</t>
  </si>
  <si>
    <t>WBGene00010606</t>
  </si>
  <si>
    <t>Y73B6BL.21</t>
  </si>
  <si>
    <t>sfrp-1</t>
  </si>
  <si>
    <t>WBGene00022242</t>
  </si>
  <si>
    <t>WBGene00004354</t>
  </si>
  <si>
    <t>nhr-14</t>
  </si>
  <si>
    <t>WBGene00003613</t>
  </si>
  <si>
    <t>Y55F3BR.2</t>
  </si>
  <si>
    <t>WBGene00021939</t>
  </si>
  <si>
    <t>WBGene00007325</t>
  </si>
  <si>
    <t>Y64G10A.7</t>
  </si>
  <si>
    <t>WBGene00013416</t>
  </si>
  <si>
    <t>lgc-21</t>
  </si>
  <si>
    <t>WBGene00007903</t>
  </si>
  <si>
    <t>Y65B4A.2</t>
  </si>
  <si>
    <t>WBGene00022026</t>
  </si>
  <si>
    <t>F02C12.5</t>
  </si>
  <si>
    <t>WBGene00008519</t>
  </si>
  <si>
    <t>Y73B6BL.34</t>
  </si>
  <si>
    <t>bli-6</t>
  </si>
  <si>
    <t>WBGene00000256</t>
  </si>
  <si>
    <t>scav-1</t>
  </si>
  <si>
    <t>WBGene00015389</t>
  </si>
  <si>
    <t>WBGene00016716</t>
  </si>
  <si>
    <t>aco-1</t>
  </si>
  <si>
    <t>WBGene00000040</t>
  </si>
  <si>
    <t>pgp-5</t>
  </si>
  <si>
    <t>WBGene00003999</t>
  </si>
  <si>
    <t>tmc-2</t>
  </si>
  <si>
    <t>WBGene00015177</t>
  </si>
  <si>
    <t>gck-4</t>
  </si>
  <si>
    <t>WBGene00007287</t>
  </si>
  <si>
    <t>pgp-8</t>
  </si>
  <si>
    <t>WBGene00004002</t>
  </si>
  <si>
    <t>chd-3</t>
  </si>
  <si>
    <t>WBGene00000482</t>
  </si>
  <si>
    <t>WBGene00018660</t>
  </si>
  <si>
    <t>anmt-1</t>
  </si>
  <si>
    <t>WBGene00015124</t>
  </si>
  <si>
    <t>dsh-2</t>
  </si>
  <si>
    <t>WBGene00001102</t>
  </si>
  <si>
    <t>wht-1</t>
  </si>
  <si>
    <t>WBGene00015479</t>
  </si>
  <si>
    <t>T04C9.1</t>
  </si>
  <si>
    <t>WBGene00020209</t>
  </si>
  <si>
    <t>WBGene00015406</t>
  </si>
  <si>
    <t>WBGene00018659</t>
  </si>
  <si>
    <t>clhm-1</t>
  </si>
  <si>
    <t>WBGene00016626</t>
  </si>
  <si>
    <t>F52C6.12</t>
  </si>
  <si>
    <t>WBGene00018669</t>
  </si>
  <si>
    <t>T05C12.6</t>
  </si>
  <si>
    <t>WBGene00003241</t>
  </si>
  <si>
    <t>C34F11.9</t>
  </si>
  <si>
    <t>dsh-1</t>
  </si>
  <si>
    <t>WBGene00001101</t>
  </si>
  <si>
    <t>M7.3</t>
  </si>
  <si>
    <t>bcc-1</t>
  </si>
  <si>
    <t>WBGene00000246</t>
  </si>
  <si>
    <t>hst-1</t>
  </si>
  <si>
    <t>WBGene00002028</t>
  </si>
  <si>
    <t>WBGene00015360</t>
  </si>
  <si>
    <t>WBGene00016704</t>
  </si>
  <si>
    <t>octr-1</t>
  </si>
  <si>
    <t>WBGene00006411</t>
  </si>
  <si>
    <t>nhr-35</t>
  </si>
  <si>
    <t>WBGene00003628</t>
  </si>
  <si>
    <t>ncr-1</t>
  </si>
  <si>
    <t>WBGene00003561</t>
  </si>
  <si>
    <t>nmy-1</t>
  </si>
  <si>
    <t>WBGene00003776</t>
  </si>
  <si>
    <t>T06F4.2</t>
  </si>
  <si>
    <t>clh-4</t>
  </si>
  <si>
    <t>WBGene00000531</t>
  </si>
  <si>
    <t>rgs-7</t>
  </si>
  <si>
    <t>WBGene00004350</t>
  </si>
  <si>
    <t>paa-1</t>
  </si>
  <si>
    <t>WBGene00003901</t>
  </si>
  <si>
    <t>Y42G9A.6</t>
  </si>
  <si>
    <t>wht-7</t>
  </si>
  <si>
    <t>WBGene00021535</t>
  </si>
  <si>
    <t>gsto-2</t>
  </si>
  <si>
    <t>WBGene00015337</t>
  </si>
  <si>
    <t>F32A7.3</t>
  </si>
  <si>
    <t>eva-1</t>
  </si>
  <si>
    <t>WBGene00009304</t>
  </si>
  <si>
    <t>F52B5.5</t>
  </si>
  <si>
    <t>cep-1</t>
  </si>
  <si>
    <t>WBGene00000467</t>
  </si>
  <si>
    <t>WBGene00012586</t>
  </si>
  <si>
    <t>WBGene00016713</t>
  </si>
  <si>
    <t>nep-12</t>
  </si>
  <si>
    <t>WBGene00017842</t>
  </si>
  <si>
    <t>C28C12.7</t>
  </si>
  <si>
    <t>spp-10</t>
  </si>
  <si>
    <t>WBGene00004995</t>
  </si>
  <si>
    <t>asp-9</t>
  </si>
  <si>
    <t>WBGene00015700</t>
  </si>
  <si>
    <t>wht-2</t>
  </si>
  <si>
    <t>WBGene00007513</t>
  </si>
  <si>
    <t>sos-1</t>
  </si>
  <si>
    <t>WBGene00004947</t>
  </si>
  <si>
    <t>efn-3</t>
  </si>
  <si>
    <t>WBGene00001164</t>
  </si>
  <si>
    <t>cyp-33C7</t>
  </si>
  <si>
    <t>WBGene00018260</t>
  </si>
  <si>
    <t>dhs-20</t>
  </si>
  <si>
    <t>WBGene00000983</t>
  </si>
  <si>
    <t>slo-1</t>
  </si>
  <si>
    <t>WBGene00004830</t>
  </si>
  <si>
    <t>gmeb-2</t>
  </si>
  <si>
    <t>WBGene00010010</t>
  </si>
  <si>
    <t>let-4</t>
  </si>
  <si>
    <t>WBGene00002282</t>
  </si>
  <si>
    <t>acr-9</t>
  </si>
  <si>
    <t>WBGene00000048</t>
  </si>
  <si>
    <t>Mechanosensation/Anchoring library</t>
  </si>
  <si>
    <t>3 F7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</si>
</sst>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1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b/>
      <sz val="11"/>
      <name val="Calibri"/>
      <family val="2"/>
      <scheme val="minor"/>
    </font>
    <font>
      <sz val="12"/>
      <color theme="1"/>
      <name val="Calibri"/>
      <family val="2"/>
      <charset val="134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1"/>
      <color rgb="FF006100"/>
      <name val="Calibri"/>
      <family val="2"/>
      <scheme val="minor"/>
    </font>
    <font>
      <b/>
      <sz val="11"/>
      <color rgb="FF9C5700"/>
      <name val="Calibri"/>
      <family val="2"/>
      <scheme val="minor"/>
    </font>
    <font>
      <b/>
      <sz val="11"/>
      <color rgb="FF3F3F76"/>
      <name val="Calibri"/>
      <family val="2"/>
      <scheme val="minor"/>
    </font>
    <font>
      <b/>
      <sz val="11"/>
      <name val="Calibri"/>
      <family val="2"/>
    </font>
    <font>
      <b/>
      <u/>
      <sz val="9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sz val="13"/>
      <color rgb="FF5D6879"/>
      <name val="Courier New"/>
      <family val="3"/>
    </font>
    <font>
      <sz val="11"/>
      <name val="Calibri"/>
      <family val="2"/>
      <scheme val="minor"/>
    </font>
    <font>
      <sz val="11"/>
      <color rgb="FF222222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8"/>
      <name val="Calibri"/>
      <family val="2"/>
      <scheme val="minor"/>
    </font>
    <font>
      <sz val="11"/>
      <color rgb="FF000000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DC666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E99B9B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499984740745262"/>
        <bgColor indexed="65"/>
      </patternFill>
    </fill>
    <fill>
      <patternFill patternType="solid">
        <fgColor rgb="FF4F81BD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rgb="FFF8696B"/>
        <bgColor rgb="FF000000"/>
      </patternFill>
    </fill>
    <fill>
      <patternFill patternType="solid">
        <fgColor rgb="FF5F6ECB"/>
      </patternFill>
    </fill>
    <fill>
      <patternFill patternType="solid">
        <fgColor rgb="FFFFC000"/>
        <bgColor indexed="64"/>
      </patternFill>
    </fill>
    <fill>
      <patternFill patternType="solid">
        <fgColor rgb="FF63BE7B"/>
        <bgColor rgb="FF000000"/>
      </patternFill>
    </fill>
    <fill>
      <patternFill patternType="solid">
        <fgColor rgb="FFF44E4E"/>
        <bgColor rgb="FF000000"/>
      </patternFill>
    </fill>
    <fill>
      <patternFill patternType="solid">
        <fgColor rgb="FFFF0000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92D050"/>
        <bgColor indexed="64"/>
      </patternFill>
    </fill>
  </fills>
  <borders count="4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 style="thin">
        <color auto="1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theme="1" tint="0.499984740745262"/>
      </left>
      <right/>
      <top/>
      <bottom/>
      <diagonal/>
    </border>
    <border>
      <left/>
      <right/>
      <top/>
      <bottom style="double">
        <color rgb="FF3F3F3F"/>
      </bottom>
      <diagonal/>
    </border>
    <border>
      <left/>
      <right style="double">
        <color rgb="FF3F3F3F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</borders>
  <cellStyleXfs count="8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0" fontId="3" fillId="4" borderId="1" applyNumberFormat="0" applyAlignment="0" applyProtection="0"/>
    <xf numFmtId="0" fontId="4" fillId="5" borderId="3" applyNumberFormat="0" applyAlignment="0" applyProtection="0"/>
    <xf numFmtId="0" fontId="9" fillId="18" borderId="0"/>
    <xf numFmtId="0" fontId="9" fillId="6" borderId="0"/>
    <xf numFmtId="0" fontId="8" fillId="22" borderId="16">
      <alignment horizontal="center" vertical="center"/>
    </xf>
  </cellStyleXfs>
  <cellXfs count="442">
    <xf numFmtId="0" fontId="0" fillId="0" borderId="0" xfId="0"/>
    <xf numFmtId="0" fontId="0" fillId="0" borderId="4" xfId="0" applyBorder="1"/>
    <xf numFmtId="0" fontId="0" fillId="0" borderId="5" xfId="0" applyBorder="1"/>
    <xf numFmtId="0" fontId="0" fillId="7" borderId="6" xfId="0" applyFill="1" applyBorder="1"/>
    <xf numFmtId="0" fontId="0" fillId="7" borderId="7" xfId="0" applyFill="1" applyBorder="1"/>
    <xf numFmtId="0" fontId="0" fillId="8" borderId="6" xfId="0" applyFill="1" applyBorder="1"/>
    <xf numFmtId="0" fontId="0" fillId="8" borderId="7" xfId="0" applyFill="1" applyBorder="1"/>
    <xf numFmtId="0" fontId="0" fillId="9" borderId="6" xfId="0" applyFill="1" applyBorder="1"/>
    <xf numFmtId="0" fontId="0" fillId="9" borderId="7" xfId="0" applyFill="1" applyBorder="1"/>
    <xf numFmtId="0" fontId="0" fillId="10" borderId="6" xfId="0" applyFill="1" applyBorder="1"/>
    <xf numFmtId="0" fontId="0" fillId="10" borderId="7" xfId="0" applyFill="1" applyBorder="1"/>
    <xf numFmtId="0" fontId="0" fillId="11" borderId="6" xfId="0" applyFill="1" applyBorder="1"/>
    <xf numFmtId="0" fontId="0" fillId="11" borderId="7" xfId="0" applyFill="1" applyBorder="1"/>
    <xf numFmtId="0" fontId="0" fillId="12" borderId="6" xfId="0" applyFill="1" applyBorder="1"/>
    <xf numFmtId="0" fontId="0" fillId="12" borderId="7" xfId="0" applyFill="1" applyBorder="1"/>
    <xf numFmtId="0" fontId="0" fillId="13" borderId="6" xfId="0" applyFill="1" applyBorder="1"/>
    <xf numFmtId="0" fontId="0" fillId="13" borderId="7" xfId="0" applyFill="1" applyBorder="1"/>
    <xf numFmtId="0" fontId="0" fillId="13" borderId="8" xfId="0" applyFill="1" applyBorder="1"/>
    <xf numFmtId="0" fontId="0" fillId="13" borderId="9" xfId="0" applyFill="1" applyBorder="1"/>
    <xf numFmtId="0" fontId="0" fillId="11" borderId="8" xfId="0" applyFill="1" applyBorder="1"/>
    <xf numFmtId="0" fontId="0" fillId="11" borderId="9" xfId="0" applyFill="1" applyBorder="1"/>
    <xf numFmtId="0" fontId="0" fillId="12" borderId="8" xfId="0" applyFill="1" applyBorder="1"/>
    <xf numFmtId="0" fontId="0" fillId="12" borderId="9" xfId="0" applyFill="1" applyBorder="1"/>
    <xf numFmtId="0" fontId="0" fillId="9" borderId="0" xfId="0" applyFill="1"/>
    <xf numFmtId="0" fontId="0" fillId="12" borderId="0" xfId="0" applyFill="1"/>
    <xf numFmtId="0" fontId="0" fillId="14" borderId="6" xfId="0" applyFill="1" applyBorder="1"/>
    <xf numFmtId="0" fontId="0" fillId="14" borderId="7" xfId="0" applyFill="1" applyBorder="1"/>
    <xf numFmtId="0" fontId="0" fillId="14" borderId="8" xfId="0" applyFill="1" applyBorder="1"/>
    <xf numFmtId="0" fontId="0" fillId="14" borderId="9" xfId="0" applyFill="1" applyBorder="1"/>
    <xf numFmtId="0" fontId="0" fillId="12" borderId="10" xfId="0" applyFill="1" applyBorder="1"/>
    <xf numFmtId="0" fontId="7" fillId="0" borderId="0" xfId="0" applyFont="1"/>
    <xf numFmtId="0" fontId="8" fillId="0" borderId="0" xfId="0" applyFont="1" applyAlignment="1">
      <alignment horizontal="center" vertical="center"/>
    </xf>
    <xf numFmtId="0" fontId="6" fillId="0" borderId="0" xfId="0" applyFont="1"/>
    <xf numFmtId="0" fontId="8" fillId="0" borderId="11" xfId="4" applyFont="1" applyFill="1" applyBorder="1" applyAlignment="1">
      <alignment horizontal="center" vertical="center"/>
    </xf>
    <xf numFmtId="0" fontId="6" fillId="0" borderId="12" xfId="0" applyFont="1" applyBorder="1"/>
    <xf numFmtId="0" fontId="8" fillId="0" borderId="14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17" borderId="13" xfId="0" applyFont="1" applyFill="1" applyBorder="1" applyAlignment="1">
      <alignment horizontal="center" vertical="center"/>
    </xf>
    <xf numFmtId="0" fontId="10" fillId="18" borderId="0" xfId="5" applyFont="1"/>
    <xf numFmtId="0" fontId="8" fillId="17" borderId="15" xfId="0" applyFont="1" applyFill="1" applyBorder="1" applyAlignment="1">
      <alignment horizontal="center" vertical="center"/>
    </xf>
    <xf numFmtId="0" fontId="8" fillId="0" borderId="16" xfId="4" applyFont="1" applyFill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10" fillId="6" borderId="0" xfId="6" applyFont="1"/>
    <xf numFmtId="0" fontId="8" fillId="0" borderId="7" xfId="0" applyFont="1" applyBorder="1" applyAlignment="1">
      <alignment horizontal="center" vertical="center"/>
    </xf>
    <xf numFmtId="0" fontId="11" fillId="19" borderId="0" xfId="0" applyFont="1" applyFill="1"/>
    <xf numFmtId="0" fontId="8" fillId="0" borderId="17" xfId="0" applyFont="1" applyBorder="1" applyAlignment="1">
      <alignment horizontal="center" vertical="center"/>
    </xf>
    <xf numFmtId="0" fontId="8" fillId="0" borderId="0" xfId="4" applyFont="1" applyFill="1" applyBorder="1" applyAlignment="1">
      <alignment horizontal="center" vertical="center"/>
    </xf>
    <xf numFmtId="0" fontId="8" fillId="0" borderId="7" xfId="4" applyFont="1" applyFill="1" applyBorder="1" applyAlignment="1">
      <alignment horizontal="center" vertical="center"/>
    </xf>
    <xf numFmtId="0" fontId="8" fillId="0" borderId="18" xfId="4" applyFont="1" applyFill="1" applyBorder="1" applyAlignment="1">
      <alignment horizontal="center" vertical="center"/>
    </xf>
    <xf numFmtId="0" fontId="8" fillId="0" borderId="19" xfId="4" applyFont="1" applyFill="1" applyBorder="1" applyAlignment="1">
      <alignment horizontal="center" vertical="center"/>
    </xf>
    <xf numFmtId="0" fontId="8" fillId="0" borderId="20" xfId="4" applyFont="1" applyFill="1" applyBorder="1" applyAlignment="1">
      <alignment horizontal="center" vertical="center"/>
    </xf>
    <xf numFmtId="0" fontId="8" fillId="17" borderId="0" xfId="0" applyFont="1" applyFill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5" fillId="0" borderId="0" xfId="0" applyFont="1"/>
    <xf numFmtId="0" fontId="6" fillId="0" borderId="16" xfId="0" applyFont="1" applyBorder="1"/>
    <xf numFmtId="0" fontId="8" fillId="17" borderId="7" xfId="0" applyFont="1" applyFill="1" applyBorder="1" applyAlignment="1">
      <alignment horizontal="center" vertical="center"/>
    </xf>
    <xf numFmtId="0" fontId="8" fillId="20" borderId="0" xfId="0" applyFont="1" applyFill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6" xfId="4" applyFont="1" applyFill="1" applyBorder="1" applyAlignment="1">
      <alignment horizontal="center" vertical="center"/>
    </xf>
    <xf numFmtId="0" fontId="11" fillId="20" borderId="0" xfId="0" applyFont="1" applyFill="1"/>
    <xf numFmtId="0" fontId="8" fillId="17" borderId="6" xfId="0" applyFont="1" applyFill="1" applyBorder="1" applyAlignment="1">
      <alignment horizontal="center" vertical="center"/>
    </xf>
    <xf numFmtId="0" fontId="8" fillId="0" borderId="21" xfId="4" applyFont="1" applyFill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20" borderId="6" xfId="0" applyFont="1" applyFill="1" applyBorder="1" applyAlignment="1">
      <alignment horizontal="center" vertical="center"/>
    </xf>
    <xf numFmtId="0" fontId="8" fillId="17" borderId="17" xfId="0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8" fillId="17" borderId="16" xfId="0" applyFont="1" applyFill="1" applyBorder="1" applyAlignment="1">
      <alignment horizontal="center" vertical="center"/>
    </xf>
    <xf numFmtId="0" fontId="8" fillId="21" borderId="0" xfId="0" applyFont="1" applyFill="1" applyAlignment="1">
      <alignment horizontal="center" vertical="center"/>
    </xf>
    <xf numFmtId="0" fontId="8" fillId="17" borderId="0" xfId="4" applyFont="1" applyFill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6" fillId="0" borderId="20" xfId="0" applyFont="1" applyBorder="1"/>
    <xf numFmtId="0" fontId="13" fillId="3" borderId="6" xfId="2" applyFont="1" applyBorder="1" applyAlignment="1">
      <alignment horizontal="center" vertical="center"/>
    </xf>
    <xf numFmtId="0" fontId="14" fillId="4" borderId="1" xfId="3" applyFont="1" applyAlignment="1">
      <alignment horizontal="center" vertical="center"/>
    </xf>
    <xf numFmtId="0" fontId="8" fillId="22" borderId="16" xfId="7">
      <alignment horizontal="center" vertical="center"/>
    </xf>
    <xf numFmtId="0" fontId="13" fillId="3" borderId="2" xfId="2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4" xfId="4" applyFont="1" applyFill="1" applyBorder="1" applyAlignment="1">
      <alignment horizontal="center" vertical="center"/>
    </xf>
    <xf numFmtId="0" fontId="8" fillId="0" borderId="12" xfId="4" applyFont="1" applyFill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12" fillId="2" borderId="0" xfId="1" applyFont="1" applyBorder="1" applyAlignment="1">
      <alignment horizontal="center" vertical="center"/>
    </xf>
    <xf numFmtId="0" fontId="6" fillId="18" borderId="0" xfId="5" applyFont="1"/>
    <xf numFmtId="0" fontId="12" fillId="2" borderId="6" xfId="1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8" fillId="0" borderId="6" xfId="4" applyFont="1" applyFill="1" applyBorder="1" applyAlignment="1">
      <alignment horizontal="left" vertical="center"/>
    </xf>
    <xf numFmtId="0" fontId="8" fillId="0" borderId="0" xfId="4" applyFont="1" applyFill="1" applyBorder="1" applyAlignment="1">
      <alignment horizontal="right" vertical="center"/>
    </xf>
    <xf numFmtId="0" fontId="0" fillId="0" borderId="0" xfId="0" applyFill="1" applyBorder="1"/>
    <xf numFmtId="0" fontId="6" fillId="0" borderId="0" xfId="0" applyFont="1" applyFill="1" applyBorder="1"/>
    <xf numFmtId="164" fontId="0" fillId="0" borderId="4" xfId="0" applyNumberFormat="1" applyBorder="1"/>
    <xf numFmtId="164" fontId="0" fillId="0" borderId="28" xfId="0" applyNumberFormat="1" applyBorder="1"/>
    <xf numFmtId="164" fontId="0" fillId="0" borderId="5" xfId="0" applyNumberFormat="1" applyBorder="1"/>
    <xf numFmtId="0" fontId="0" fillId="0" borderId="29" xfId="0" applyBorder="1"/>
    <xf numFmtId="0" fontId="0" fillId="0" borderId="30" xfId="0" applyBorder="1"/>
    <xf numFmtId="0" fontId="0" fillId="0" borderId="31" xfId="0" applyBorder="1"/>
    <xf numFmtId="0" fontId="0" fillId="0" borderId="0" xfId="0" applyAlignment="1">
      <alignment vertical="center"/>
    </xf>
    <xf numFmtId="164" fontId="0" fillId="0" borderId="6" xfId="0" applyNumberFormat="1" applyBorder="1"/>
    <xf numFmtId="164" fontId="0" fillId="0" borderId="0" xfId="0" applyNumberFormat="1"/>
    <xf numFmtId="164" fontId="0" fillId="0" borderId="7" xfId="0" applyNumberFormat="1" applyBorder="1"/>
    <xf numFmtId="164" fontId="0" fillId="0" borderId="33" xfId="0" applyNumberFormat="1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164" fontId="0" fillId="0" borderId="8" xfId="0" applyNumberFormat="1" applyBorder="1"/>
    <xf numFmtId="164" fontId="0" fillId="0" borderId="10" xfId="0" applyNumberFormat="1" applyBorder="1"/>
    <xf numFmtId="164" fontId="0" fillId="0" borderId="9" xfId="0" applyNumberFormat="1" applyBorder="1"/>
    <xf numFmtId="164" fontId="0" fillId="0" borderId="34" xfId="0" applyNumberFormat="1" applyBorder="1"/>
    <xf numFmtId="0" fontId="0" fillId="0" borderId="0" xfId="0" applyAlignment="1">
      <alignment horizontal="center" vertical="center"/>
    </xf>
    <xf numFmtId="0" fontId="16" fillId="0" borderId="0" xfId="0" applyFont="1" applyAlignment="1">
      <alignment horizontal="center" vertical="center"/>
    </xf>
    <xf numFmtId="49" fontId="16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18" fillId="0" borderId="30" xfId="4" applyFont="1" applyFill="1" applyBorder="1" applyAlignment="1">
      <alignment vertical="center"/>
    </xf>
    <xf numFmtId="0" fontId="18" fillId="0" borderId="31" xfId="4" applyFont="1" applyFill="1" applyBorder="1" applyAlignment="1">
      <alignment vertical="center"/>
    </xf>
    <xf numFmtId="0" fontId="18" fillId="0" borderId="30" xfId="0" applyFont="1" applyBorder="1" applyAlignment="1">
      <alignment vertical="center"/>
    </xf>
    <xf numFmtId="0" fontId="18" fillId="0" borderId="31" xfId="0" applyFont="1" applyBorder="1" applyAlignment="1">
      <alignment vertical="center"/>
    </xf>
    <xf numFmtId="0" fontId="18" fillId="0" borderId="35" xfId="0" applyFont="1" applyBorder="1" applyAlignment="1">
      <alignment vertical="center"/>
    </xf>
    <xf numFmtId="0" fontId="18" fillId="0" borderId="0" xfId="4" applyFont="1" applyFill="1" applyBorder="1" applyAlignment="1">
      <alignment vertical="center"/>
    </xf>
    <xf numFmtId="0" fontId="18" fillId="0" borderId="0" xfId="0" applyFont="1" applyAlignment="1">
      <alignment vertical="center"/>
    </xf>
    <xf numFmtId="0" fontId="18" fillId="0" borderId="6" xfId="4" applyFont="1" applyFill="1" applyBorder="1" applyAlignment="1">
      <alignment horizontal="center" vertical="center"/>
    </xf>
    <xf numFmtId="0" fontId="18" fillId="0" borderId="0" xfId="4" applyFont="1" applyFill="1" applyBorder="1" applyAlignment="1">
      <alignment horizontal="center" vertical="center"/>
    </xf>
    <xf numFmtId="0" fontId="18" fillId="0" borderId="6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18" fillId="0" borderId="8" xfId="4" applyFont="1" applyFill="1" applyBorder="1" applyAlignment="1">
      <alignment horizontal="center" vertical="center"/>
    </xf>
    <xf numFmtId="0" fontId="18" fillId="0" borderId="10" xfId="4" applyFont="1" applyFill="1" applyBorder="1" applyAlignment="1">
      <alignment horizontal="center" vertical="center"/>
    </xf>
    <xf numFmtId="0" fontId="18" fillId="0" borderId="8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0" fontId="18" fillId="0" borderId="30" xfId="4" applyNumberFormat="1" applyFont="1" applyFill="1" applyBorder="1" applyAlignment="1">
      <alignment vertical="center"/>
    </xf>
    <xf numFmtId="0" fontId="18" fillId="0" borderId="31" xfId="4" applyNumberFormat="1" applyFont="1" applyFill="1" applyBorder="1" applyAlignment="1">
      <alignment vertical="center"/>
    </xf>
    <xf numFmtId="0" fontId="18" fillId="0" borderId="6" xfId="0" quotePrefix="1" applyFont="1" applyBorder="1" applyAlignment="1">
      <alignment horizontal="center" vertical="center"/>
    </xf>
    <xf numFmtId="0" fontId="18" fillId="0" borderId="6" xfId="4" applyNumberFormat="1" applyFont="1" applyFill="1" applyBorder="1" applyAlignment="1">
      <alignment horizontal="center" vertical="center"/>
    </xf>
    <xf numFmtId="0" fontId="18" fillId="0" borderId="0" xfId="4" applyNumberFormat="1" applyFont="1" applyFill="1" applyBorder="1" applyAlignment="1">
      <alignment horizontal="center" vertical="center"/>
    </xf>
    <xf numFmtId="0" fontId="18" fillId="0" borderId="8" xfId="4" applyNumberFormat="1" applyFont="1" applyFill="1" applyBorder="1" applyAlignment="1">
      <alignment horizontal="center" vertical="center"/>
    </xf>
    <xf numFmtId="0" fontId="18" fillId="0" borderId="10" xfId="4" applyNumberFormat="1" applyFont="1" applyFill="1" applyBorder="1" applyAlignment="1">
      <alignment horizontal="center" vertical="center"/>
    </xf>
    <xf numFmtId="0" fontId="21" fillId="0" borderId="8" xfId="4" applyFont="1" applyFill="1" applyBorder="1" applyAlignment="1">
      <alignment horizontal="center" vertical="center"/>
    </xf>
    <xf numFmtId="0" fontId="21" fillId="0" borderId="10" xfId="4" applyFont="1" applyFill="1" applyBorder="1" applyAlignment="1">
      <alignment horizontal="center" vertical="center"/>
    </xf>
    <xf numFmtId="0" fontId="21" fillId="0" borderId="0" xfId="4" applyFont="1" applyFill="1" applyBorder="1" applyAlignment="1">
      <alignment horizontal="center" vertical="center"/>
    </xf>
    <xf numFmtId="0" fontId="22" fillId="24" borderId="6" xfId="0" applyFont="1" applyFill="1" applyBorder="1" applyAlignment="1">
      <alignment horizontal="center" vertical="center"/>
    </xf>
    <xf numFmtId="0" fontId="22" fillId="25" borderId="0" xfId="0" applyFont="1" applyFill="1" applyAlignment="1">
      <alignment horizontal="center" vertical="center"/>
    </xf>
    <xf numFmtId="0" fontId="22" fillId="0" borderId="7" xfId="0" applyFont="1" applyBorder="1" applyAlignment="1">
      <alignment horizontal="center" vertical="center"/>
    </xf>
    <xf numFmtId="0" fontId="22" fillId="0" borderId="6" xfId="0" applyFont="1" applyBorder="1" applyAlignment="1">
      <alignment horizontal="center" vertical="center"/>
    </xf>
    <xf numFmtId="0" fontId="22" fillId="0" borderId="8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/>
    </xf>
    <xf numFmtId="0" fontId="22" fillId="0" borderId="9" xfId="0" applyFont="1" applyBorder="1" applyAlignment="1">
      <alignment horizontal="center" vertical="center"/>
    </xf>
    <xf numFmtId="0" fontId="23" fillId="0" borderId="0" xfId="0" applyFont="1"/>
    <xf numFmtId="0" fontId="22" fillId="26" borderId="6" xfId="0" applyFont="1" applyFill="1" applyBorder="1" applyAlignment="1">
      <alignment horizontal="center" vertical="center"/>
    </xf>
    <xf numFmtId="0" fontId="0" fillId="7" borderId="0" xfId="0" applyFill="1"/>
    <xf numFmtId="0" fontId="24" fillId="0" borderId="0" xfId="0" applyFont="1"/>
    <xf numFmtId="0" fontId="24" fillId="0" borderId="0" xfId="0" applyFont="1" applyAlignment="1">
      <alignment vertical="center"/>
    </xf>
    <xf numFmtId="0" fontId="24" fillId="0" borderId="6" xfId="0" applyFont="1" applyBorder="1"/>
    <xf numFmtId="0" fontId="8" fillId="0" borderId="33" xfId="0" applyFont="1" applyBorder="1"/>
    <xf numFmtId="0" fontId="8" fillId="0" borderId="0" xfId="0" applyFont="1"/>
    <xf numFmtId="0" fontId="8" fillId="0" borderId="7" xfId="0" applyFont="1" applyBorder="1"/>
    <xf numFmtId="0" fontId="24" fillId="0" borderId="0" xfId="0" applyFont="1" applyAlignment="1">
      <alignment horizontal="center"/>
    </xf>
    <xf numFmtId="0" fontId="24" fillId="8" borderId="33" xfId="0" applyFont="1" applyFill="1" applyBorder="1"/>
    <xf numFmtId="0" fontId="24" fillId="8" borderId="0" xfId="0" applyFont="1" applyFill="1"/>
    <xf numFmtId="0" fontId="24" fillId="8" borderId="7" xfId="0" applyFont="1" applyFill="1" applyBorder="1"/>
    <xf numFmtId="0" fontId="0" fillId="27" borderId="0" xfId="0" applyFill="1"/>
    <xf numFmtId="0" fontId="24" fillId="0" borderId="30" xfId="0" applyFont="1" applyBorder="1" applyAlignment="1">
      <alignment vertical="center"/>
    </xf>
    <xf numFmtId="0" fontId="24" fillId="0" borderId="31" xfId="0" applyFont="1" applyBorder="1" applyAlignment="1">
      <alignment vertical="center"/>
    </xf>
    <xf numFmtId="0" fontId="24" fillId="0" borderId="35" xfId="0" applyFont="1" applyBorder="1" applyAlignment="1">
      <alignment vertical="center"/>
    </xf>
    <xf numFmtId="0" fontId="24" fillId="0" borderId="6" xfId="0" applyFont="1" applyBorder="1" applyAlignment="1">
      <alignment vertical="center"/>
    </xf>
    <xf numFmtId="0" fontId="24" fillId="0" borderId="7" xfId="0" applyFont="1" applyBorder="1" applyAlignment="1">
      <alignment vertical="center"/>
    </xf>
    <xf numFmtId="0" fontId="24" fillId="0" borderId="8" xfId="0" applyFont="1" applyBorder="1" applyAlignment="1">
      <alignment vertical="center"/>
    </xf>
    <xf numFmtId="0" fontId="24" fillId="0" borderId="10" xfId="0" applyFont="1" applyBorder="1" applyAlignment="1">
      <alignment vertical="center"/>
    </xf>
    <xf numFmtId="0" fontId="24" fillId="0" borderId="9" xfId="0" applyFont="1" applyBorder="1" applyAlignment="1">
      <alignment vertical="center"/>
    </xf>
    <xf numFmtId="0" fontId="24" fillId="27" borderId="0" xfId="0" applyFont="1" applyFill="1"/>
    <xf numFmtId="0" fontId="24" fillId="0" borderId="0" xfId="0" quotePrefix="1" applyFont="1" applyAlignment="1">
      <alignment vertical="center"/>
    </xf>
    <xf numFmtId="0" fontId="24" fillId="11" borderId="33" xfId="0" applyFont="1" applyFill="1" applyBorder="1"/>
    <xf numFmtId="0" fontId="24" fillId="11" borderId="0" xfId="0" applyFont="1" applyFill="1"/>
    <xf numFmtId="0" fontId="24" fillId="11" borderId="7" xfId="0" applyFont="1" applyFill="1" applyBorder="1"/>
    <xf numFmtId="0" fontId="24" fillId="0" borderId="6" xfId="0" quotePrefix="1" applyFont="1" applyBorder="1" applyAlignment="1">
      <alignment vertical="center"/>
    </xf>
    <xf numFmtId="0" fontId="24" fillId="28" borderId="33" xfId="0" applyFont="1" applyFill="1" applyBorder="1"/>
    <xf numFmtId="0" fontId="24" fillId="28" borderId="0" xfId="0" applyFont="1" applyFill="1"/>
    <xf numFmtId="0" fontId="24" fillId="28" borderId="7" xfId="0" applyFont="1" applyFill="1" applyBorder="1"/>
    <xf numFmtId="0" fontId="24" fillId="10" borderId="33" xfId="0" applyFont="1" applyFill="1" applyBorder="1"/>
    <xf numFmtId="0" fontId="24" fillId="10" borderId="0" xfId="0" applyFont="1" applyFill="1"/>
    <xf numFmtId="0" fontId="24" fillId="10" borderId="7" xfId="0" applyFont="1" applyFill="1" applyBorder="1"/>
    <xf numFmtId="0" fontId="24" fillId="29" borderId="33" xfId="0" applyFont="1" applyFill="1" applyBorder="1"/>
    <xf numFmtId="0" fontId="24" fillId="29" borderId="0" xfId="0" applyFont="1" applyFill="1"/>
    <xf numFmtId="0" fontId="24" fillId="29" borderId="7" xfId="0" applyFont="1" applyFill="1" applyBorder="1"/>
    <xf numFmtId="0" fontId="24" fillId="7" borderId="33" xfId="0" applyFont="1" applyFill="1" applyBorder="1"/>
    <xf numFmtId="0" fontId="24" fillId="7" borderId="0" xfId="0" applyFont="1" applyFill="1"/>
    <xf numFmtId="0" fontId="24" fillId="7" borderId="7" xfId="0" applyFont="1" applyFill="1" applyBorder="1"/>
    <xf numFmtId="0" fontId="24" fillId="30" borderId="33" xfId="0" applyFont="1" applyFill="1" applyBorder="1"/>
    <xf numFmtId="0" fontId="24" fillId="30" borderId="0" xfId="0" applyFont="1" applyFill="1"/>
    <xf numFmtId="0" fontId="24" fillId="30" borderId="7" xfId="0" applyFont="1" applyFill="1" applyBorder="1"/>
    <xf numFmtId="0" fontId="24" fillId="0" borderId="7" xfId="0" applyFont="1" applyBorder="1"/>
    <xf numFmtId="0" fontId="24" fillId="0" borderId="0" xfId="4" applyFont="1" applyFill="1" applyBorder="1" applyAlignment="1">
      <alignment vertical="center"/>
    </xf>
    <xf numFmtId="0" fontId="8" fillId="0" borderId="0" xfId="0" applyFont="1" applyFill="1" applyBorder="1"/>
    <xf numFmtId="0" fontId="24" fillId="0" borderId="0" xfId="0" applyFont="1" applyFill="1" applyBorder="1"/>
    <xf numFmtId="0" fontId="0" fillId="0" borderId="35" xfId="0" applyBorder="1"/>
    <xf numFmtId="0" fontId="0" fillId="0" borderId="37" xfId="0" applyBorder="1"/>
    <xf numFmtId="0" fontId="0" fillId="0" borderId="7" xfId="0" applyBorder="1"/>
    <xf numFmtId="0" fontId="0" fillId="0" borderId="17" xfId="0" applyBorder="1"/>
    <xf numFmtId="0" fontId="0" fillId="31" borderId="6" xfId="0" applyFill="1" applyBorder="1"/>
    <xf numFmtId="0" fontId="0" fillId="0" borderId="9" xfId="0" applyBorder="1"/>
    <xf numFmtId="0" fontId="0" fillId="7" borderId="8" xfId="0" applyFill="1" applyBorder="1"/>
    <xf numFmtId="0" fontId="0" fillId="0" borderId="38" xfId="0" applyBorder="1"/>
    <xf numFmtId="0" fontId="0" fillId="9" borderId="10" xfId="0" applyFill="1" applyBorder="1"/>
    <xf numFmtId="0" fontId="0" fillId="9" borderId="8" xfId="0" applyFill="1" applyBorder="1"/>
    <xf numFmtId="0" fontId="0" fillId="8" borderId="0" xfId="0" applyFill="1"/>
    <xf numFmtId="0" fontId="0" fillId="31" borderId="0" xfId="0" applyFill="1"/>
    <xf numFmtId="0" fontId="0" fillId="31" borderId="10" xfId="0" applyFill="1" applyBorder="1"/>
    <xf numFmtId="0" fontId="0" fillId="31" borderId="8" xfId="0" applyFill="1" applyBorder="1"/>
    <xf numFmtId="0" fontId="0" fillId="7" borderId="10" xfId="0" applyFill="1" applyBorder="1"/>
    <xf numFmtId="0" fontId="0" fillId="10" borderId="8" xfId="0" applyFill="1" applyBorder="1"/>
    <xf numFmtId="0" fontId="0" fillId="8" borderId="8" xfId="0" applyFill="1" applyBorder="1"/>
    <xf numFmtId="0" fontId="5" fillId="7" borderId="0" xfId="0" applyFont="1" applyFill="1"/>
    <xf numFmtId="0" fontId="5" fillId="8" borderId="0" xfId="0" applyFont="1" applyFill="1"/>
    <xf numFmtId="0" fontId="6" fillId="0" borderId="30" xfId="0" applyFont="1" applyBorder="1"/>
    <xf numFmtId="0" fontId="0" fillId="32" borderId="7" xfId="0" applyFill="1" applyBorder="1"/>
    <xf numFmtId="0" fontId="0" fillId="23" borderId="8" xfId="0" applyFill="1" applyBorder="1"/>
    <xf numFmtId="0" fontId="0" fillId="23" borderId="9" xfId="0" applyFill="1" applyBorder="1"/>
    <xf numFmtId="0" fontId="5" fillId="31" borderId="0" xfId="0" applyFont="1" applyFill="1"/>
    <xf numFmtId="0" fontId="5" fillId="23" borderId="0" xfId="0" applyFont="1" applyFill="1"/>
    <xf numFmtId="0" fontId="25" fillId="0" borderId="0" xfId="0" applyFont="1"/>
    <xf numFmtId="0" fontId="5" fillId="8" borderId="8" xfId="0" applyFont="1" applyFill="1" applyBorder="1"/>
    <xf numFmtId="0" fontId="0" fillId="0" borderId="39" xfId="0" applyBorder="1"/>
    <xf numFmtId="0" fontId="8" fillId="0" borderId="0" xfId="0" applyFont="1" applyAlignment="1">
      <alignment horizontal="center" vertical="center"/>
    </xf>
    <xf numFmtId="0" fontId="27" fillId="0" borderId="0" xfId="0" applyFont="1" applyBorder="1"/>
    <xf numFmtId="0" fontId="27" fillId="0" borderId="0" xfId="0" applyFont="1" applyBorder="1" applyAlignment="1">
      <alignment vertical="center"/>
    </xf>
    <xf numFmtId="0" fontId="28" fillId="0" borderId="0" xfId="0" applyFont="1" applyBorder="1" applyAlignment="1">
      <alignment horizontal="center" vertical="center"/>
    </xf>
    <xf numFmtId="1" fontId="27" fillId="0" borderId="0" xfId="0" applyNumberFormat="1" applyFont="1" applyBorder="1"/>
    <xf numFmtId="1" fontId="27" fillId="0" borderId="0" xfId="0" applyNumberFormat="1" applyFont="1" applyBorder="1" applyAlignment="1">
      <alignment horizontal="center" vertical="center"/>
    </xf>
    <xf numFmtId="1" fontId="27" fillId="0" borderId="6" xfId="0" applyNumberFormat="1" applyFont="1" applyBorder="1" applyAlignment="1">
      <alignment horizontal="center" vertical="center"/>
    </xf>
    <xf numFmtId="1" fontId="28" fillId="0" borderId="6" xfId="0" applyNumberFormat="1" applyFont="1" applyBorder="1" applyAlignment="1">
      <alignment horizontal="center" vertical="center"/>
    </xf>
    <xf numFmtId="1" fontId="27" fillId="0" borderId="6" xfId="0" applyNumberFormat="1" applyFont="1" applyBorder="1" applyAlignment="1">
      <alignment horizontal="center"/>
    </xf>
    <xf numFmtId="1" fontId="27" fillId="0" borderId="0" xfId="0" applyNumberFormat="1" applyFont="1" applyBorder="1" applyAlignment="1">
      <alignment horizontal="center"/>
    </xf>
    <xf numFmtId="0" fontId="0" fillId="0" borderId="29" xfId="0" applyFill="1" applyBorder="1"/>
    <xf numFmtId="0" fontId="0" fillId="0" borderId="0" xfId="0"/>
    <xf numFmtId="0" fontId="0" fillId="0" borderId="0" xfId="0" applyFill="1"/>
    <xf numFmtId="0" fontId="0" fillId="29" borderId="0" xfId="0" applyFill="1"/>
    <xf numFmtId="0" fontId="0" fillId="0" borderId="12" xfId="0" applyBorder="1"/>
    <xf numFmtId="0" fontId="0" fillId="0" borderId="19" xfId="0" applyBorder="1"/>
    <xf numFmtId="0" fontId="4" fillId="5" borderId="3" xfId="4"/>
    <xf numFmtId="0" fontId="4" fillId="5" borderId="3" xfId="4" applyAlignment="1">
      <alignment horizontal="center"/>
    </xf>
    <xf numFmtId="0" fontId="24" fillId="0" borderId="8" xfId="0" applyFont="1" applyBorder="1"/>
    <xf numFmtId="0" fontId="24" fillId="0" borderId="10" xfId="0" applyFont="1" applyBorder="1" applyAlignment="1">
      <alignment horizontal="center"/>
    </xf>
    <xf numFmtId="0" fontId="24" fillId="0" borderId="9" xfId="0" applyFont="1" applyBorder="1" applyAlignment="1">
      <alignment horizontal="center"/>
    </xf>
    <xf numFmtId="0" fontId="24" fillId="0" borderId="38" xfId="0" applyFont="1" applyBorder="1" applyAlignment="1">
      <alignment horizontal="center"/>
    </xf>
    <xf numFmtId="0" fontId="24" fillId="0" borderId="43" xfId="0" applyFont="1" applyBorder="1"/>
    <xf numFmtId="0" fontId="24" fillId="0" borderId="18" xfId="0" applyFont="1" applyBorder="1"/>
    <xf numFmtId="0" fontId="24" fillId="0" borderId="19" xfId="0" applyFont="1" applyBorder="1" applyAlignment="1">
      <alignment horizontal="center"/>
    </xf>
    <xf numFmtId="0" fontId="24" fillId="0" borderId="20" xfId="0" applyFont="1" applyBorder="1" applyAlignment="1">
      <alignment horizontal="center"/>
    </xf>
    <xf numFmtId="0" fontId="24" fillId="0" borderId="21" xfId="0" applyFont="1" applyBorder="1"/>
    <xf numFmtId="0" fontId="24" fillId="0" borderId="27" xfId="0" applyFont="1" applyBorder="1" applyAlignment="1">
      <alignment horizontal="center"/>
    </xf>
    <xf numFmtId="0" fontId="26" fillId="0" borderId="0" xfId="4" applyFont="1" applyFill="1" applyBorder="1" applyAlignment="1">
      <alignment horizontal="left" vertical="center"/>
    </xf>
    <xf numFmtId="0" fontId="5" fillId="34" borderId="11" xfId="0" applyFont="1" applyFill="1" applyBorder="1"/>
    <xf numFmtId="0" fontId="26" fillId="0" borderId="16" xfId="4" applyFont="1" applyFill="1" applyBorder="1" applyAlignment="1">
      <alignment horizontal="left" vertical="center"/>
    </xf>
    <xf numFmtId="0" fontId="0" fillId="0" borderId="10" xfId="0" applyBorder="1"/>
    <xf numFmtId="0" fontId="0" fillId="0" borderId="31" xfId="0" applyBorder="1"/>
    <xf numFmtId="0" fontId="5" fillId="34" borderId="16" xfId="0" applyFont="1" applyFill="1" applyBorder="1"/>
    <xf numFmtId="0" fontId="24" fillId="0" borderId="16" xfId="0" applyFont="1" applyBorder="1"/>
    <xf numFmtId="0" fontId="6" fillId="0" borderId="6" xfId="4" applyFont="1" applyFill="1" applyBorder="1"/>
    <xf numFmtId="0" fontId="6" fillId="0" borderId="0" xfId="4" applyFont="1" applyFill="1" applyBorder="1" applyAlignment="1">
      <alignment horizontal="center"/>
    </xf>
    <xf numFmtId="0" fontId="6" fillId="0" borderId="7" xfId="4" applyFont="1" applyFill="1" applyBorder="1" applyAlignment="1">
      <alignment horizontal="center"/>
    </xf>
    <xf numFmtId="0" fontId="26" fillId="0" borderId="7" xfId="0" applyFont="1" applyBorder="1" applyAlignment="1">
      <alignment horizontal="center"/>
    </xf>
    <xf numFmtId="0" fontId="26" fillId="0" borderId="6" xfId="0" applyFont="1" applyBorder="1"/>
    <xf numFmtId="0" fontId="0" fillId="35" borderId="16" xfId="0" applyFill="1" applyBorder="1"/>
    <xf numFmtId="0" fontId="0" fillId="35" borderId="17" xfId="0" applyFill="1" applyBorder="1"/>
    <xf numFmtId="0" fontId="26" fillId="0" borderId="8" xfId="0" applyFont="1" applyBorder="1"/>
    <xf numFmtId="0" fontId="26" fillId="0" borderId="10" xfId="0" applyFont="1" applyBorder="1"/>
    <xf numFmtId="0" fontId="26" fillId="0" borderId="9" xfId="0" applyFont="1" applyBorder="1"/>
    <xf numFmtId="0" fontId="0" fillId="35" borderId="18" xfId="0" applyFill="1" applyBorder="1"/>
    <xf numFmtId="0" fontId="0" fillId="35" borderId="19" xfId="0" applyFill="1" applyBorder="1"/>
    <xf numFmtId="0" fontId="0" fillId="35" borderId="27" xfId="0" applyFill="1" applyBorder="1"/>
    <xf numFmtId="0" fontId="6" fillId="0" borderId="0" xfId="4" applyFont="1" applyFill="1" applyBorder="1"/>
    <xf numFmtId="0" fontId="6" fillId="29" borderId="0" xfId="4" applyFont="1" applyFill="1" applyBorder="1"/>
    <xf numFmtId="0" fontId="6" fillId="29" borderId="0" xfId="4" applyFont="1" applyFill="1" applyBorder="1" applyAlignment="1">
      <alignment horizontal="center"/>
    </xf>
    <xf numFmtId="0" fontId="6" fillId="32" borderId="7" xfId="4" applyFont="1" applyFill="1" applyBorder="1" applyAlignment="1">
      <alignment horizontal="center"/>
    </xf>
    <xf numFmtId="0" fontId="26" fillId="32" borderId="10" xfId="0" applyFont="1" applyFill="1" applyBorder="1"/>
    <xf numFmtId="0" fontId="26" fillId="29" borderId="10" xfId="0" applyFont="1" applyFill="1" applyBorder="1"/>
    <xf numFmtId="0" fontId="26" fillId="29" borderId="7" xfId="0" applyFont="1" applyFill="1" applyBorder="1" applyAlignment="1">
      <alignment horizontal="center"/>
    </xf>
    <xf numFmtId="0" fontId="26" fillId="29" borderId="7" xfId="4" applyFont="1" applyFill="1" applyBorder="1" applyAlignment="1">
      <alignment horizontal="center"/>
    </xf>
    <xf numFmtId="0" fontId="26" fillId="33" borderId="9" xfId="0" applyFont="1" applyFill="1" applyBorder="1"/>
    <xf numFmtId="0" fontId="6" fillId="0" borderId="32" xfId="0" applyFont="1" applyBorder="1" applyAlignment="1">
      <alignment horizontal="center"/>
    </xf>
    <xf numFmtId="0" fontId="0" fillId="0" borderId="15" xfId="0" applyBorder="1"/>
    <xf numFmtId="0" fontId="0" fillId="0" borderId="16" xfId="0" applyBorder="1" applyAlignment="1">
      <alignment vertical="center"/>
    </xf>
    <xf numFmtId="0" fontId="0" fillId="0" borderId="17" xfId="0" applyBorder="1" applyAlignment="1">
      <alignment horizontal="left"/>
    </xf>
    <xf numFmtId="0" fontId="0" fillId="0" borderId="16" xfId="0" applyBorder="1"/>
    <xf numFmtId="0" fontId="26" fillId="0" borderId="16" xfId="0" applyFont="1" applyBorder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6" fillId="0" borderId="43" xfId="0" applyFont="1" applyBorder="1" applyAlignment="1">
      <alignment horizontal="left" vertical="center"/>
    </xf>
    <xf numFmtId="0" fontId="26" fillId="0" borderId="10" xfId="0" applyFont="1" applyBorder="1" applyAlignment="1">
      <alignment horizontal="left" vertical="center"/>
    </xf>
    <xf numFmtId="0" fontId="0" fillId="0" borderId="38" xfId="0" applyBorder="1" applyAlignment="1">
      <alignment horizontal="left"/>
    </xf>
    <xf numFmtId="0" fontId="26" fillId="0" borderId="42" xfId="0" applyFont="1" applyBorder="1" applyAlignment="1">
      <alignment horizontal="left" vertical="center"/>
    </xf>
    <xf numFmtId="0" fontId="26" fillId="0" borderId="31" xfId="0" applyFont="1" applyBorder="1" applyAlignment="1">
      <alignment horizontal="left" vertical="center"/>
    </xf>
    <xf numFmtId="0" fontId="0" fillId="0" borderId="37" xfId="0" applyBorder="1" applyAlignment="1">
      <alignment horizontal="left"/>
    </xf>
    <xf numFmtId="0" fontId="0" fillId="0" borderId="43" xfId="0" applyBorder="1"/>
    <xf numFmtId="0" fontId="26" fillId="0" borderId="0" xfId="0" applyFont="1" applyAlignment="1">
      <alignment horizontal="center"/>
    </xf>
    <xf numFmtId="0" fontId="26" fillId="36" borderId="0" xfId="0" applyFont="1" applyFill="1" applyAlignment="1">
      <alignment horizontal="center"/>
    </xf>
    <xf numFmtId="0" fontId="26" fillId="32" borderId="0" xfId="0" applyFont="1" applyFill="1" applyAlignment="1">
      <alignment horizontal="center"/>
    </xf>
    <xf numFmtId="0" fontId="0" fillId="35" borderId="0" xfId="0" applyFill="1"/>
    <xf numFmtId="0" fontId="0" fillId="0" borderId="42" xfId="0" applyBorder="1"/>
    <xf numFmtId="0" fontId="0" fillId="0" borderId="0" xfId="0" applyAlignment="1">
      <alignment horizontal="center"/>
    </xf>
    <xf numFmtId="0" fontId="0" fillId="0" borderId="7" xfId="0" applyBorder="1" applyAlignment="1">
      <alignment horizontal="center"/>
    </xf>
    <xf numFmtId="0" fontId="0" fillId="29" borderId="7" xfId="0" applyFill="1" applyBorder="1" applyAlignment="1">
      <alignment horizontal="center"/>
    </xf>
    <xf numFmtId="0" fontId="0" fillId="29" borderId="9" xfId="0" applyFill="1" applyBorder="1"/>
    <xf numFmtId="0" fontId="0" fillId="29" borderId="10" xfId="0" applyFill="1" applyBorder="1"/>
    <xf numFmtId="0" fontId="0" fillId="32" borderId="10" xfId="0" applyFill="1" applyBorder="1"/>
    <xf numFmtId="0" fontId="0" fillId="32" borderId="0" xfId="0" applyFill="1" applyAlignment="1">
      <alignment horizontal="center"/>
    </xf>
    <xf numFmtId="0" fontId="0" fillId="29" borderId="6" xfId="0" applyFill="1" applyBorder="1"/>
    <xf numFmtId="0" fontId="0" fillId="29" borderId="0" xfId="0" applyFill="1" applyAlignment="1">
      <alignment horizontal="center"/>
    </xf>
    <xf numFmtId="0" fontId="0" fillId="36" borderId="9" xfId="0" applyFill="1" applyBorder="1"/>
    <xf numFmtId="0" fontId="0" fillId="36" borderId="10" xfId="0" applyFill="1" applyBorder="1"/>
    <xf numFmtId="0" fontId="0" fillId="29" borderId="8" xfId="0" applyFill="1" applyBorder="1"/>
    <xf numFmtId="0" fontId="0" fillId="36" borderId="6" xfId="0" applyFill="1" applyBorder="1" applyAlignment="1">
      <alignment vertical="center"/>
    </xf>
    <xf numFmtId="0" fontId="0" fillId="36" borderId="0" xfId="0" applyFill="1" applyAlignment="1">
      <alignment vertical="center"/>
    </xf>
    <xf numFmtId="0" fontId="0" fillId="36" borderId="7" xfId="0" applyFill="1" applyBorder="1" applyAlignment="1">
      <alignment vertical="center"/>
    </xf>
    <xf numFmtId="0" fontId="0" fillId="36" borderId="8" xfId="0" applyFill="1" applyBorder="1" applyAlignment="1">
      <alignment vertical="center"/>
    </xf>
    <xf numFmtId="0" fontId="0" fillId="36" borderId="10" xfId="0" applyFill="1" applyBorder="1" applyAlignment="1">
      <alignment vertical="center"/>
    </xf>
    <xf numFmtId="0" fontId="0" fillId="36" borderId="9" xfId="0" applyFill="1" applyBorder="1" applyAlignment="1">
      <alignment vertical="center"/>
    </xf>
    <xf numFmtId="0" fontId="0" fillId="36" borderId="0" xfId="0" applyFill="1" applyAlignment="1">
      <alignment horizontal="center"/>
    </xf>
    <xf numFmtId="0" fontId="0" fillId="32" borderId="7" xfId="0" applyFill="1" applyBorder="1" applyAlignment="1">
      <alignment horizontal="center"/>
    </xf>
    <xf numFmtId="0" fontId="0" fillId="33" borderId="10" xfId="0" applyFill="1" applyBorder="1"/>
    <xf numFmtId="0" fontId="0" fillId="36" borderId="6" xfId="0" applyFill="1" applyBorder="1" applyAlignment="1">
      <alignment horizontal="center"/>
    </xf>
    <xf numFmtId="0" fontId="0" fillId="36" borderId="0" xfId="0" applyFill="1" applyAlignment="1">
      <alignment horizontal="right"/>
    </xf>
    <xf numFmtId="0" fontId="0" fillId="36" borderId="7" xfId="0" applyFill="1" applyBorder="1" applyAlignment="1">
      <alignment horizontal="right"/>
    </xf>
    <xf numFmtId="0" fontId="0" fillId="36" borderId="8" xfId="0" applyFill="1" applyBorder="1" applyAlignment="1">
      <alignment horizontal="center"/>
    </xf>
    <xf numFmtId="0" fontId="0" fillId="36" borderId="10" xfId="0" applyFill="1" applyBorder="1" applyAlignment="1">
      <alignment horizontal="right"/>
    </xf>
    <xf numFmtId="0" fontId="0" fillId="33" borderId="9" xfId="0" applyFill="1" applyBorder="1" applyAlignment="1">
      <alignment horizontal="right"/>
    </xf>
    <xf numFmtId="0" fontId="24" fillId="0" borderId="10" xfId="0" applyFont="1" applyBorder="1"/>
    <xf numFmtId="0" fontId="24" fillId="0" borderId="31" xfId="0" applyFont="1" applyBorder="1"/>
    <xf numFmtId="0" fontId="24" fillId="0" borderId="42" xfId="0" applyFont="1" applyBorder="1"/>
    <xf numFmtId="0" fontId="0" fillId="0" borderId="16" xfId="0" applyBorder="1" applyAlignment="1">
      <alignment horizontal="left"/>
    </xf>
    <xf numFmtId="0" fontId="0" fillId="0" borderId="27" xfId="0" applyBorder="1"/>
    <xf numFmtId="164" fontId="0" fillId="0" borderId="7" xfId="0" applyNumberFormat="1" applyFill="1" applyBorder="1"/>
    <xf numFmtId="0" fontId="27" fillId="0" borderId="0" xfId="0" applyFont="1" applyBorder="1" applyAlignment="1">
      <alignment horizontal="left" vertical="center"/>
    </xf>
    <xf numFmtId="0" fontId="27" fillId="0" borderId="0" xfId="4" applyNumberFormat="1" applyFont="1" applyFill="1" applyBorder="1" applyAlignment="1">
      <alignment horizontal="left" vertical="center"/>
    </xf>
    <xf numFmtId="0" fontId="28" fillId="0" borderId="0" xfId="0" applyFont="1" applyBorder="1" applyAlignment="1">
      <alignment horizontal="left" vertical="center"/>
    </xf>
    <xf numFmtId="0" fontId="27" fillId="0" borderId="0" xfId="4" applyFont="1" applyFill="1" applyBorder="1" applyAlignment="1">
      <alignment horizontal="left" vertical="center"/>
    </xf>
    <xf numFmtId="0" fontId="27" fillId="7" borderId="0" xfId="0" applyFont="1" applyFill="1" applyBorder="1" applyAlignment="1">
      <alignment horizontal="left" vertical="center"/>
    </xf>
    <xf numFmtId="0" fontId="27" fillId="0" borderId="0" xfId="0" applyFont="1" applyBorder="1" applyAlignment="1">
      <alignment horizontal="left"/>
    </xf>
    <xf numFmtId="0" fontId="0" fillId="0" borderId="0" xfId="0" applyAlignment="1">
      <alignment horizontal="left"/>
    </xf>
    <xf numFmtId="0" fontId="0" fillId="7" borderId="0" xfId="0" applyFill="1" applyAlignment="1">
      <alignment horizontal="left"/>
    </xf>
    <xf numFmtId="0" fontId="28" fillId="7" borderId="0" xfId="0" applyFont="1" applyFill="1" applyBorder="1" applyAlignment="1">
      <alignment horizontal="center" vertical="center"/>
    </xf>
    <xf numFmtId="0" fontId="0" fillId="0" borderId="0" xfId="0" applyBorder="1"/>
    <xf numFmtId="164" fontId="0" fillId="0" borderId="0" xfId="0" applyNumberFormat="1" applyBorder="1"/>
    <xf numFmtId="0" fontId="26" fillId="0" borderId="0" xfId="0" applyFont="1" applyBorder="1" applyAlignment="1">
      <alignment horizontal="left" vertical="center"/>
    </xf>
    <xf numFmtId="0" fontId="24" fillId="0" borderId="0" xfId="0" applyFont="1" applyBorder="1"/>
    <xf numFmtId="164" fontId="0" fillId="0" borderId="29" xfId="0" applyNumberFormat="1" applyBorder="1"/>
    <xf numFmtId="0" fontId="0" fillId="0" borderId="5" xfId="0" applyFill="1" applyBorder="1" applyAlignment="1">
      <alignment horizontal="left"/>
    </xf>
    <xf numFmtId="0" fontId="28" fillId="7" borderId="0" xfId="0" applyFont="1" applyFill="1" applyBorder="1" applyAlignment="1">
      <alignment horizontal="left" vertical="center"/>
    </xf>
    <xf numFmtId="0" fontId="0" fillId="0" borderId="10" xfId="0" applyFont="1" applyBorder="1"/>
    <xf numFmtId="0" fontId="0" fillId="0" borderId="28" xfId="0" applyFont="1" applyFill="1" applyBorder="1" applyAlignment="1">
      <alignment horizontal="left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0" xfId="4" applyNumberFormat="1" applyFont="1" applyFill="1" applyBorder="1" applyAlignment="1">
      <alignment horizontal="left" vertical="center"/>
    </xf>
    <xf numFmtId="0" fontId="30" fillId="0" borderId="0" xfId="0" applyFont="1" applyBorder="1" applyAlignment="1">
      <alignment horizontal="left" vertical="center"/>
    </xf>
    <xf numFmtId="0" fontId="0" fillId="0" borderId="0" xfId="4" applyFont="1" applyFill="1" applyBorder="1" applyAlignment="1">
      <alignment horizontal="left" vertical="center"/>
    </xf>
    <xf numFmtId="0" fontId="3" fillId="4" borderId="44" xfId="3" applyBorder="1"/>
    <xf numFmtId="0" fontId="8" fillId="0" borderId="7" xfId="0" applyFont="1" applyBorder="1" applyAlignment="1">
      <alignment horizontal="center" vertical="center"/>
    </xf>
    <xf numFmtId="0" fontId="6" fillId="16" borderId="0" xfId="0" applyFont="1" applyFill="1"/>
    <xf numFmtId="0" fontId="0" fillId="16" borderId="10" xfId="0" applyFill="1" applyBorder="1"/>
    <xf numFmtId="0" fontId="0" fillId="16" borderId="0" xfId="0" applyFill="1"/>
    <xf numFmtId="49" fontId="0" fillId="0" borderId="0" xfId="0" applyNumberFormat="1"/>
    <xf numFmtId="0" fontId="0" fillId="0" borderId="28" xfId="0" applyBorder="1"/>
    <xf numFmtId="0" fontId="24" fillId="0" borderId="30" xfId="0" applyFont="1" applyBorder="1" applyAlignment="1">
      <alignment horizontal="center"/>
    </xf>
    <xf numFmtId="0" fontId="24" fillId="0" borderId="31" xfId="0" applyFont="1" applyBorder="1" applyAlignment="1">
      <alignment horizontal="center"/>
    </xf>
    <xf numFmtId="0" fontId="24" fillId="0" borderId="35" xfId="0" applyFont="1" applyBorder="1" applyAlignment="1">
      <alignment horizontal="center"/>
    </xf>
    <xf numFmtId="0" fontId="24" fillId="0" borderId="37" xfId="0" applyFont="1" applyBorder="1" applyAlignment="1">
      <alignment horizontal="center"/>
    </xf>
    <xf numFmtId="0" fontId="8" fillId="0" borderId="17" xfId="0" applyFont="1" applyBorder="1" applyAlignment="1">
      <alignment horizontal="center" vertical="center"/>
    </xf>
    <xf numFmtId="0" fontId="24" fillId="0" borderId="42" xfId="0" applyFont="1" applyBorder="1" applyAlignment="1">
      <alignment horizontal="center"/>
    </xf>
    <xf numFmtId="0" fontId="4" fillId="5" borderId="3" xfId="4" applyAlignment="1">
      <alignment horizontal="center"/>
    </xf>
    <xf numFmtId="0" fontId="8" fillId="0" borderId="41" xfId="0" applyFont="1" applyBorder="1" applyAlignment="1">
      <alignment horizontal="center" vertical="center"/>
    </xf>
    <xf numFmtId="0" fontId="24" fillId="0" borderId="14" xfId="0" applyFont="1" applyBorder="1" applyAlignment="1">
      <alignment horizontal="center"/>
    </xf>
    <xf numFmtId="0" fontId="24" fillId="0" borderId="12" xfId="0" applyFont="1" applyBorder="1" applyAlignment="1">
      <alignment horizontal="center"/>
    </xf>
    <xf numFmtId="0" fontId="24" fillId="0" borderId="13" xfId="0" applyFont="1" applyBorder="1" applyAlignment="1">
      <alignment horizontal="center"/>
    </xf>
    <xf numFmtId="0" fontId="8" fillId="0" borderId="40" xfId="0" applyFont="1" applyBorder="1" applyAlignment="1">
      <alignment horizontal="center"/>
    </xf>
    <xf numFmtId="0" fontId="8" fillId="0" borderId="19" xfId="0" applyFont="1" applyBorder="1" applyAlignment="1">
      <alignment horizontal="center"/>
    </xf>
    <xf numFmtId="0" fontId="24" fillId="0" borderId="15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4" fillId="5" borderId="30" xfId="4" applyBorder="1" applyAlignment="1">
      <alignment horizontal="center"/>
    </xf>
    <xf numFmtId="0" fontId="4" fillId="5" borderId="31" xfId="4" applyBorder="1" applyAlignment="1">
      <alignment horizontal="center"/>
    </xf>
    <xf numFmtId="0" fontId="4" fillId="5" borderId="35" xfId="4" applyBorder="1" applyAlignment="1">
      <alignment horizontal="center"/>
    </xf>
    <xf numFmtId="0" fontId="26" fillId="0" borderId="30" xfId="4" applyFont="1" applyFill="1" applyBorder="1" applyAlignment="1">
      <alignment horizontal="center"/>
    </xf>
    <xf numFmtId="0" fontId="26" fillId="0" borderId="31" xfId="4" applyFont="1" applyFill="1" applyBorder="1" applyAlignment="1">
      <alignment horizontal="center"/>
    </xf>
    <xf numFmtId="0" fontId="26" fillId="0" borderId="35" xfId="4" applyFont="1" applyFill="1" applyBorder="1" applyAlignment="1">
      <alignment horizontal="center"/>
    </xf>
    <xf numFmtId="0" fontId="4" fillId="5" borderId="0" xfId="4" applyBorder="1" applyAlignment="1">
      <alignment horizontal="center"/>
    </xf>
    <xf numFmtId="0" fontId="24" fillId="29" borderId="30" xfId="0" applyFont="1" applyFill="1" applyBorder="1" applyAlignment="1">
      <alignment horizontal="center"/>
    </xf>
    <xf numFmtId="0" fontId="24" fillId="29" borderId="31" xfId="0" applyFont="1" applyFill="1" applyBorder="1" applyAlignment="1">
      <alignment horizontal="center"/>
    </xf>
    <xf numFmtId="0" fontId="24" fillId="29" borderId="35" xfId="0" applyFont="1" applyFill="1" applyBorder="1" applyAlignment="1">
      <alignment horizontal="center"/>
    </xf>
    <xf numFmtId="0" fontId="24" fillId="36" borderId="30" xfId="0" applyFont="1" applyFill="1" applyBorder="1" applyAlignment="1">
      <alignment horizontal="center"/>
    </xf>
    <xf numFmtId="0" fontId="24" fillId="36" borderId="31" xfId="0" applyFont="1" applyFill="1" applyBorder="1" applyAlignment="1">
      <alignment horizontal="center"/>
    </xf>
    <xf numFmtId="0" fontId="24" fillId="36" borderId="35" xfId="0" applyFont="1" applyFill="1" applyBorder="1" applyAlignment="1">
      <alignment horizontal="center"/>
    </xf>
    <xf numFmtId="0" fontId="4" fillId="29" borderId="0" xfId="4" applyFill="1" applyBorder="1" applyAlignment="1">
      <alignment horizontal="center"/>
    </xf>
    <xf numFmtId="0" fontId="0" fillId="0" borderId="7" xfId="0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10" fillId="35" borderId="22" xfId="0" applyFont="1" applyFill="1" applyBorder="1" applyAlignment="1">
      <alignment horizontal="center"/>
    </xf>
    <xf numFmtId="0" fontId="10" fillId="35" borderId="23" xfId="0" applyFont="1" applyFill="1" applyBorder="1" applyAlignment="1">
      <alignment horizontal="center"/>
    </xf>
    <xf numFmtId="0" fontId="10" fillId="35" borderId="26" xfId="0" applyFont="1" applyFill="1" applyBorder="1" applyAlignment="1">
      <alignment horizontal="center"/>
    </xf>
    <xf numFmtId="0" fontId="24" fillId="36" borderId="30" xfId="0" applyFont="1" applyFill="1" applyBorder="1" applyAlignment="1">
      <alignment horizontal="center" vertical="center"/>
    </xf>
    <xf numFmtId="0" fontId="24" fillId="36" borderId="31" xfId="0" applyFont="1" applyFill="1" applyBorder="1" applyAlignment="1">
      <alignment horizontal="center" vertical="center"/>
    </xf>
    <xf numFmtId="0" fontId="24" fillId="36" borderId="35" xfId="0" applyFont="1" applyFill="1" applyBorder="1" applyAlignment="1">
      <alignment horizontal="center" vertical="center"/>
    </xf>
    <xf numFmtId="0" fontId="18" fillId="0" borderId="30" xfId="0" applyFont="1" applyBorder="1" applyAlignment="1">
      <alignment horizontal="center" vertical="center"/>
    </xf>
    <xf numFmtId="0" fontId="18" fillId="0" borderId="31" xfId="0" applyFont="1" applyBorder="1" applyAlignment="1">
      <alignment horizontal="center" vertical="center"/>
    </xf>
    <xf numFmtId="0" fontId="18" fillId="0" borderId="35" xfId="0" applyFont="1" applyBorder="1" applyAlignment="1">
      <alignment horizontal="center" vertical="center"/>
    </xf>
    <xf numFmtId="0" fontId="18" fillId="0" borderId="30" xfId="4" applyFont="1" applyFill="1" applyBorder="1" applyAlignment="1">
      <alignment horizontal="center" vertical="center"/>
    </xf>
    <xf numFmtId="0" fontId="18" fillId="0" borderId="31" xfId="4" applyFont="1" applyFill="1" applyBorder="1" applyAlignment="1">
      <alignment horizontal="center" vertical="center"/>
    </xf>
    <xf numFmtId="0" fontId="22" fillId="0" borderId="30" xfId="0" applyFont="1" applyBorder="1" applyAlignment="1">
      <alignment horizontal="center" vertical="center"/>
    </xf>
    <xf numFmtId="0" fontId="22" fillId="0" borderId="31" xfId="0" applyFont="1" applyBorder="1" applyAlignment="1">
      <alignment horizontal="center" vertical="center"/>
    </xf>
    <xf numFmtId="0" fontId="22" fillId="0" borderId="36" xfId="0" applyFont="1" applyBorder="1" applyAlignment="1">
      <alignment horizontal="center" vertical="center"/>
    </xf>
    <xf numFmtId="0" fontId="8" fillId="15" borderId="0" xfId="0" applyFont="1" applyFill="1" applyAlignment="1">
      <alignment horizontal="center"/>
    </xf>
    <xf numFmtId="0" fontId="8" fillId="16" borderId="25" xfId="4" applyFont="1" applyFill="1" applyBorder="1" applyAlignment="1">
      <alignment horizontal="center" vertical="center"/>
    </xf>
    <xf numFmtId="0" fontId="8" fillId="16" borderId="23" xfId="4" applyFont="1" applyFill="1" applyBorder="1" applyAlignment="1">
      <alignment horizontal="center" vertical="center"/>
    </xf>
    <xf numFmtId="0" fontId="8" fillId="16" borderId="24" xfId="4" applyFont="1" applyFill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16" borderId="11" xfId="4" applyFont="1" applyFill="1" applyBorder="1" applyAlignment="1">
      <alignment horizontal="center" vertical="center"/>
    </xf>
    <xf numFmtId="0" fontId="8" fillId="16" borderId="12" xfId="4" applyFont="1" applyFill="1" applyBorder="1" applyAlignment="1">
      <alignment horizontal="center" vertical="center"/>
    </xf>
    <xf numFmtId="0" fontId="8" fillId="16" borderId="13" xfId="4" applyFont="1" applyFill="1" applyBorder="1" applyAlignment="1">
      <alignment horizontal="center" vertical="center"/>
    </xf>
    <xf numFmtId="0" fontId="8" fillId="16" borderId="25" xfId="0" applyFont="1" applyFill="1" applyBorder="1" applyAlignment="1">
      <alignment horizontal="center" vertical="center"/>
    </xf>
    <xf numFmtId="0" fontId="8" fillId="16" borderId="23" xfId="0" applyFont="1" applyFill="1" applyBorder="1" applyAlignment="1">
      <alignment horizontal="center" vertical="center"/>
    </xf>
    <xf numFmtId="0" fontId="8" fillId="16" borderId="24" xfId="0" applyFont="1" applyFill="1" applyBorder="1" applyAlignment="1">
      <alignment horizontal="center" vertical="center"/>
    </xf>
    <xf numFmtId="0" fontId="12" fillId="2" borderId="22" xfId="1" applyFont="1" applyBorder="1" applyAlignment="1">
      <alignment horizontal="center" vertical="center"/>
    </xf>
    <xf numFmtId="0" fontId="12" fillId="2" borderId="23" xfId="1" applyFont="1" applyBorder="1" applyAlignment="1">
      <alignment horizontal="center" vertical="center"/>
    </xf>
    <xf numFmtId="0" fontId="12" fillId="2" borderId="24" xfId="1" applyFont="1" applyBorder="1" applyAlignment="1">
      <alignment horizontal="center" vertical="center"/>
    </xf>
    <xf numFmtId="0" fontId="12" fillId="2" borderId="25" xfId="1" applyFont="1" applyBorder="1" applyAlignment="1">
      <alignment horizontal="center" vertical="center"/>
    </xf>
    <xf numFmtId="0" fontId="8" fillId="16" borderId="22" xfId="4" applyFont="1" applyFill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16" borderId="14" xfId="4" applyFont="1" applyFill="1" applyBorder="1" applyAlignment="1">
      <alignment horizontal="center" vertical="center"/>
    </xf>
    <xf numFmtId="0" fontId="8" fillId="0" borderId="25" xfId="4" applyFont="1" applyFill="1" applyBorder="1" applyAlignment="1">
      <alignment horizontal="center" vertical="center"/>
    </xf>
    <xf numFmtId="0" fontId="8" fillId="0" borderId="23" xfId="4" applyFont="1" applyFill="1" applyBorder="1" applyAlignment="1">
      <alignment horizontal="center" vertical="center"/>
    </xf>
    <xf numFmtId="0" fontId="8" fillId="0" borderId="24" xfId="4" applyFont="1" applyFill="1" applyBorder="1" applyAlignment="1">
      <alignment horizontal="center" vertical="center"/>
    </xf>
  </cellXfs>
  <cellStyles count="8">
    <cellStyle name="Check Cell" xfId="4" builtinId="23"/>
    <cellStyle name="development" xfId="6" xr:uid="{A6182668-4CCF-4A4B-A4C0-F9040D32F646}"/>
    <cellStyle name="Empty" xfId="5" xr:uid="{6A27EF76-2D87-4FD8-AD91-726F008EC8BF}"/>
    <cellStyle name="Formatvorlage 1" xfId="7" xr:uid="{2D308AA2-B1F7-49F2-BC42-B84143FE9257}"/>
    <cellStyle name="Good" xfId="1" builtinId="26"/>
    <cellStyle name="Input" xfId="3" builtinId="20"/>
    <cellStyle name="Neutral" xfId="2" builtinId="28"/>
    <cellStyle name="Normal" xfId="0" builtinId="0"/>
  </cellStyles>
  <dxfs count="368">
    <dxf>
      <fill>
        <patternFill>
          <bgColor theme="4"/>
        </patternFill>
      </fill>
    </dxf>
    <dxf>
      <fill>
        <patternFill>
          <bgColor theme="4"/>
        </patternFill>
      </fill>
    </dxf>
    <dxf>
      <fill>
        <patternFill>
          <bgColor theme="4"/>
        </patternFill>
      </fill>
    </dxf>
    <dxf>
      <fill>
        <patternFill>
          <bgColor theme="4"/>
        </patternFill>
      </fill>
    </dxf>
    <dxf>
      <fill>
        <patternFill>
          <bgColor theme="4"/>
        </patternFill>
      </fill>
    </dxf>
    <dxf>
      <fill>
        <patternFill>
          <bgColor theme="4"/>
        </patternFill>
      </fill>
    </dxf>
    <dxf>
      <fill>
        <patternFill>
          <bgColor theme="4"/>
        </patternFill>
      </fill>
    </dxf>
    <dxf>
      <fill>
        <patternFill>
          <bgColor theme="4"/>
        </patternFill>
      </fill>
    </dxf>
    <dxf>
      <fill>
        <patternFill>
          <bgColor theme="4"/>
        </patternFill>
      </fill>
    </dxf>
    <dxf>
      <fill>
        <patternFill>
          <bgColor theme="4"/>
        </patternFill>
      </fill>
    </dxf>
    <dxf>
      <fill>
        <patternFill>
          <bgColor theme="4"/>
        </patternFill>
      </fill>
    </dxf>
    <dxf>
      <fill>
        <patternFill>
          <bgColor theme="4"/>
        </patternFill>
      </fill>
    </dxf>
    <dxf>
      <fill>
        <patternFill>
          <bgColor theme="4"/>
        </patternFill>
      </fill>
    </dxf>
    <dxf>
      <fill>
        <patternFill>
          <bgColor theme="4"/>
        </patternFill>
      </fill>
    </dxf>
    <dxf>
      <fill>
        <patternFill>
          <bgColor theme="4"/>
        </patternFill>
      </fill>
    </dxf>
    <dxf>
      <fill>
        <patternFill>
          <bgColor theme="4"/>
        </patternFill>
      </fill>
    </dxf>
    <dxf>
      <fill>
        <patternFill>
          <bgColor theme="4"/>
        </patternFill>
      </fill>
    </dxf>
    <dxf>
      <fill>
        <patternFill>
          <bgColor theme="4"/>
        </patternFill>
      </fill>
    </dxf>
    <dxf>
      <fill>
        <patternFill>
          <bgColor theme="4"/>
        </patternFill>
      </fill>
    </dxf>
    <dxf>
      <fill>
        <patternFill>
          <bgColor theme="4"/>
        </patternFill>
      </fill>
    </dxf>
    <dxf>
      <fill>
        <patternFill>
          <bgColor theme="4"/>
        </patternFill>
      </fill>
    </dxf>
    <dxf>
      <fill>
        <patternFill>
          <bgColor theme="4"/>
        </patternFill>
      </fill>
    </dxf>
    <dxf>
      <fill>
        <patternFill>
          <bgColor theme="4"/>
        </patternFill>
      </fill>
    </dxf>
    <dxf>
      <fill>
        <patternFill>
          <bgColor theme="4"/>
        </patternFill>
      </fill>
    </dxf>
    <dxf>
      <fill>
        <patternFill>
          <bgColor theme="4"/>
        </patternFill>
      </fill>
    </dxf>
    <dxf>
      <fill>
        <patternFill>
          <bgColor theme="4"/>
        </patternFill>
      </fill>
    </dxf>
    <dxf>
      <fill>
        <patternFill>
          <bgColor theme="4"/>
        </patternFill>
      </fill>
    </dxf>
    <dxf>
      <fill>
        <patternFill>
          <bgColor theme="4"/>
        </patternFill>
      </fill>
    </dxf>
    <dxf>
      <fill>
        <patternFill>
          <bgColor theme="4"/>
        </patternFill>
      </fill>
    </dxf>
    <dxf>
      <fill>
        <patternFill>
          <bgColor theme="4"/>
        </patternFill>
      </fill>
    </dxf>
    <dxf>
      <fill>
        <patternFill>
          <bgColor theme="4"/>
        </patternFill>
      </fill>
    </dxf>
    <dxf>
      <fill>
        <patternFill>
          <bgColor theme="4"/>
        </patternFill>
      </fill>
    </dxf>
    <dxf>
      <fill>
        <patternFill>
          <bgColor theme="4"/>
        </patternFill>
      </fill>
    </dxf>
    <dxf>
      <fill>
        <patternFill>
          <bgColor theme="4"/>
        </patternFill>
      </fill>
    </dxf>
    <dxf>
      <fill>
        <patternFill>
          <bgColor theme="4"/>
        </patternFill>
      </fill>
    </dxf>
    <dxf>
      <fill>
        <patternFill>
          <bgColor theme="4"/>
        </patternFill>
      </fill>
    </dxf>
    <dxf>
      <fill>
        <patternFill>
          <bgColor theme="4"/>
        </patternFill>
      </fill>
    </dxf>
    <dxf>
      <fill>
        <patternFill>
          <bgColor theme="4"/>
        </patternFill>
      </fill>
    </dxf>
    <dxf>
      <fill>
        <patternFill>
          <bgColor theme="4"/>
        </patternFill>
      </fill>
    </dxf>
    <dxf>
      <fill>
        <patternFill>
          <bgColor theme="4"/>
        </patternFill>
      </fill>
    </dxf>
    <dxf>
      <fill>
        <patternFill>
          <bgColor theme="4"/>
        </patternFill>
      </fill>
    </dxf>
    <dxf>
      <fill>
        <patternFill>
          <bgColor theme="4"/>
        </patternFill>
      </fill>
    </dxf>
    <dxf>
      <fill>
        <patternFill>
          <bgColor theme="4"/>
        </patternFill>
      </fill>
    </dxf>
    <dxf>
      <fill>
        <patternFill>
          <bgColor theme="4"/>
        </patternFill>
      </fill>
    </dxf>
    <dxf>
      <fill>
        <patternFill>
          <bgColor theme="4"/>
        </patternFill>
      </fill>
    </dxf>
    <dxf>
      <fill>
        <patternFill>
          <bgColor theme="4"/>
        </patternFill>
      </fill>
    </dxf>
    <dxf>
      <fill>
        <patternFill>
          <bgColor theme="4"/>
        </patternFill>
      </fill>
    </dxf>
    <dxf>
      <fill>
        <patternFill>
          <bgColor theme="4"/>
        </patternFill>
      </fill>
    </dxf>
    <dxf>
      <fill>
        <patternFill>
          <bgColor theme="4"/>
        </patternFill>
      </fill>
    </dxf>
    <dxf>
      <fill>
        <patternFill>
          <bgColor theme="4"/>
        </patternFill>
      </fill>
    </dxf>
    <dxf>
      <fill>
        <patternFill>
          <bgColor theme="4"/>
        </patternFill>
      </fill>
    </dxf>
    <dxf>
      <fill>
        <patternFill>
          <bgColor theme="4"/>
        </patternFill>
      </fill>
    </dxf>
    <dxf>
      <fill>
        <patternFill>
          <bgColor theme="4"/>
        </patternFill>
      </fill>
    </dxf>
    <dxf>
      <fill>
        <patternFill>
          <bgColor theme="4"/>
        </patternFill>
      </fill>
    </dxf>
    <dxf>
      <fill>
        <patternFill>
          <bgColor theme="4"/>
        </patternFill>
      </fill>
    </dxf>
    <dxf>
      <fill>
        <patternFill>
          <bgColor theme="4"/>
        </patternFill>
      </fill>
    </dxf>
    <dxf>
      <fill>
        <patternFill>
          <bgColor theme="4"/>
        </patternFill>
      </fill>
    </dxf>
    <dxf>
      <fill>
        <patternFill>
          <bgColor theme="4"/>
        </patternFill>
      </fill>
    </dxf>
    <dxf>
      <fill>
        <patternFill>
          <bgColor theme="4"/>
        </patternFill>
      </fill>
    </dxf>
    <dxf>
      <fill>
        <patternFill>
          <bgColor theme="4"/>
        </patternFill>
      </fill>
    </dxf>
    <dxf>
      <fill>
        <patternFill>
          <bgColor theme="4"/>
        </patternFill>
      </fill>
    </dxf>
    <dxf>
      <fill>
        <patternFill>
          <bgColor theme="4"/>
        </patternFill>
      </fill>
    </dxf>
    <dxf>
      <fill>
        <patternFill>
          <bgColor theme="4"/>
        </patternFill>
      </fill>
    </dxf>
    <dxf>
      <fill>
        <patternFill>
          <bgColor theme="4"/>
        </patternFill>
      </fill>
    </dxf>
    <dxf>
      <fill>
        <patternFill>
          <bgColor theme="4"/>
        </patternFill>
      </fill>
    </dxf>
    <dxf>
      <fill>
        <patternFill>
          <bgColor theme="4"/>
        </patternFill>
      </fill>
    </dxf>
    <dxf>
      <fill>
        <patternFill>
          <bgColor theme="4"/>
        </patternFill>
      </fill>
    </dxf>
    <dxf>
      <fill>
        <patternFill>
          <bgColor theme="4"/>
        </patternFill>
      </fill>
    </dxf>
    <dxf>
      <fill>
        <patternFill>
          <bgColor theme="4"/>
        </patternFill>
      </fill>
    </dxf>
    <dxf>
      <fill>
        <patternFill>
          <bgColor theme="4"/>
        </patternFill>
      </fill>
    </dxf>
    <dxf>
      <fill>
        <patternFill>
          <bgColor theme="4"/>
        </patternFill>
      </fill>
    </dxf>
    <dxf>
      <fill>
        <patternFill>
          <bgColor theme="4"/>
        </patternFill>
      </fill>
    </dxf>
    <dxf>
      <fill>
        <patternFill>
          <bgColor theme="4"/>
        </patternFill>
      </fill>
    </dxf>
    <dxf>
      <fill>
        <patternFill>
          <bgColor theme="4"/>
        </patternFill>
      </fill>
    </dxf>
    <dxf>
      <fill>
        <patternFill>
          <bgColor theme="4"/>
        </patternFill>
      </fill>
    </dxf>
    <dxf>
      <fill>
        <patternFill>
          <bgColor theme="4"/>
        </patternFill>
      </fill>
    </dxf>
    <dxf>
      <fill>
        <patternFill>
          <bgColor theme="4"/>
        </patternFill>
      </fill>
    </dxf>
    <dxf>
      <fill>
        <patternFill>
          <bgColor theme="4"/>
        </patternFill>
      </fill>
    </dxf>
    <dxf>
      <fill>
        <patternFill>
          <bgColor theme="4"/>
        </patternFill>
      </fill>
    </dxf>
    <dxf>
      <fill>
        <patternFill>
          <bgColor theme="4"/>
        </patternFill>
      </fill>
    </dxf>
    <dxf>
      <fill>
        <patternFill>
          <bgColor theme="4"/>
        </patternFill>
      </fill>
    </dxf>
    <dxf>
      <fill>
        <patternFill>
          <bgColor theme="4"/>
        </patternFill>
      </fill>
    </dxf>
    <dxf>
      <fill>
        <patternFill>
          <bgColor theme="4"/>
        </patternFill>
      </fill>
    </dxf>
    <dxf>
      <fill>
        <patternFill>
          <bgColor theme="4"/>
        </patternFill>
      </fill>
    </dxf>
    <dxf>
      <fill>
        <patternFill>
          <bgColor theme="4"/>
        </patternFill>
      </fill>
    </dxf>
    <dxf>
      <fill>
        <patternFill>
          <bgColor theme="4"/>
        </patternFill>
      </fill>
    </dxf>
    <dxf>
      <fill>
        <patternFill>
          <bgColor theme="4"/>
        </patternFill>
      </fill>
    </dxf>
    <dxf>
      <fill>
        <patternFill>
          <bgColor theme="4"/>
        </patternFill>
      </fill>
    </dxf>
    <dxf>
      <fill>
        <patternFill>
          <bgColor theme="4"/>
        </patternFill>
      </fill>
    </dxf>
    <dxf>
      <fill>
        <patternFill>
          <bgColor theme="4"/>
        </patternFill>
      </fill>
    </dxf>
    <dxf>
      <fill>
        <patternFill>
          <bgColor theme="4"/>
        </patternFill>
      </fill>
    </dxf>
    <dxf>
      <fill>
        <patternFill>
          <bgColor theme="4"/>
        </patternFill>
      </fill>
    </dxf>
    <dxf>
      <fill>
        <patternFill>
          <bgColor theme="4"/>
        </patternFill>
      </fill>
    </dxf>
    <dxf>
      <fill>
        <patternFill>
          <bgColor theme="4"/>
        </patternFill>
      </fill>
    </dxf>
    <dxf>
      <fill>
        <patternFill>
          <bgColor theme="4"/>
        </patternFill>
      </fill>
    </dxf>
    <dxf>
      <fill>
        <patternFill>
          <bgColor theme="4"/>
        </patternFill>
      </fill>
    </dxf>
    <dxf>
      <fill>
        <patternFill>
          <bgColor theme="4"/>
        </patternFill>
      </fill>
    </dxf>
    <dxf>
      <fill>
        <patternFill>
          <bgColor theme="4"/>
        </patternFill>
      </fill>
    </dxf>
    <dxf>
      <fill>
        <patternFill>
          <bgColor theme="4"/>
        </patternFill>
      </fill>
    </dxf>
    <dxf>
      <fill>
        <patternFill>
          <bgColor theme="4"/>
        </patternFill>
      </fill>
    </dxf>
    <dxf>
      <fill>
        <patternFill>
          <bgColor theme="4"/>
        </patternFill>
      </fill>
    </dxf>
    <dxf>
      <fill>
        <patternFill>
          <bgColor theme="4"/>
        </patternFill>
      </fill>
    </dxf>
    <dxf>
      <fill>
        <patternFill>
          <bgColor theme="4"/>
        </patternFill>
      </fill>
    </dxf>
    <dxf>
      <fill>
        <patternFill>
          <bgColor theme="4"/>
        </patternFill>
      </fill>
    </dxf>
    <dxf>
      <fill>
        <patternFill>
          <bgColor theme="4"/>
        </patternFill>
      </fill>
    </dxf>
    <dxf>
      <fill>
        <patternFill>
          <bgColor theme="4"/>
        </patternFill>
      </fill>
    </dxf>
    <dxf>
      <fill>
        <patternFill>
          <bgColor theme="4"/>
        </patternFill>
      </fill>
    </dxf>
    <dxf>
      <fill>
        <patternFill>
          <bgColor theme="4"/>
        </patternFill>
      </fill>
    </dxf>
    <dxf>
      <fill>
        <patternFill>
          <bgColor theme="4"/>
        </patternFill>
      </fill>
    </dxf>
    <dxf>
      <fill>
        <patternFill>
          <bgColor theme="4"/>
        </patternFill>
      </fill>
    </dxf>
    <dxf>
      <fill>
        <patternFill>
          <bgColor theme="4"/>
        </patternFill>
      </fill>
    </dxf>
    <dxf>
      <fill>
        <patternFill>
          <bgColor theme="4"/>
        </patternFill>
      </fill>
    </dxf>
    <dxf>
      <fill>
        <patternFill>
          <bgColor theme="4"/>
        </patternFill>
      </fill>
    </dxf>
    <dxf>
      <fill>
        <patternFill>
          <bgColor theme="4"/>
        </patternFill>
      </fill>
    </dxf>
    <dxf>
      <fill>
        <patternFill>
          <bgColor theme="4"/>
        </patternFill>
      </fill>
    </dxf>
    <dxf>
      <fill>
        <patternFill>
          <bgColor theme="4"/>
        </patternFill>
      </fill>
    </dxf>
    <dxf>
      <fill>
        <patternFill>
          <bgColor theme="4"/>
        </patternFill>
      </fill>
    </dxf>
    <dxf>
      <fill>
        <patternFill>
          <bgColor theme="4"/>
        </patternFill>
      </fill>
    </dxf>
    <dxf>
      <fill>
        <patternFill>
          <bgColor theme="4"/>
        </patternFill>
      </fill>
    </dxf>
    <dxf>
      <fill>
        <patternFill>
          <bgColor theme="4"/>
        </patternFill>
      </fill>
    </dxf>
    <dxf>
      <fill>
        <patternFill>
          <bgColor theme="4"/>
        </patternFill>
      </fill>
    </dxf>
    <dxf>
      <fill>
        <patternFill>
          <bgColor theme="4"/>
        </patternFill>
      </fill>
    </dxf>
    <dxf>
      <fill>
        <patternFill>
          <bgColor theme="4"/>
        </patternFill>
      </fill>
    </dxf>
    <dxf>
      <fill>
        <patternFill>
          <bgColor theme="4"/>
        </patternFill>
      </fill>
    </dxf>
    <dxf>
      <fill>
        <patternFill>
          <bgColor theme="4"/>
        </patternFill>
      </fill>
    </dxf>
    <dxf>
      <fill>
        <patternFill>
          <bgColor theme="4"/>
        </patternFill>
      </fill>
    </dxf>
    <dxf>
      <fill>
        <patternFill>
          <bgColor theme="4"/>
        </patternFill>
      </fill>
    </dxf>
    <dxf>
      <fill>
        <patternFill>
          <bgColor theme="4"/>
        </patternFill>
      </fill>
    </dxf>
    <dxf>
      <fill>
        <patternFill>
          <bgColor theme="4"/>
        </patternFill>
      </fill>
    </dxf>
    <dxf>
      <fill>
        <patternFill>
          <bgColor theme="4"/>
        </patternFill>
      </fill>
    </dxf>
    <dxf>
      <fill>
        <patternFill>
          <bgColor theme="4"/>
        </patternFill>
      </fill>
    </dxf>
    <dxf>
      <fill>
        <patternFill>
          <bgColor theme="4"/>
        </patternFill>
      </fill>
    </dxf>
    <dxf>
      <fill>
        <patternFill>
          <bgColor theme="4"/>
        </patternFill>
      </fill>
    </dxf>
    <dxf>
      <fill>
        <patternFill>
          <bgColor theme="4"/>
        </patternFill>
      </fill>
    </dxf>
    <dxf>
      <fill>
        <patternFill>
          <bgColor theme="4"/>
        </patternFill>
      </fill>
    </dxf>
    <dxf>
      <fill>
        <patternFill>
          <bgColor theme="4"/>
        </patternFill>
      </fill>
    </dxf>
    <dxf>
      <fill>
        <patternFill>
          <bgColor theme="4"/>
        </patternFill>
      </fill>
    </dxf>
    <dxf>
      <fill>
        <patternFill>
          <bgColor theme="4"/>
        </patternFill>
      </fill>
    </dxf>
    <dxf>
      <fill>
        <patternFill>
          <bgColor theme="4"/>
        </patternFill>
      </fill>
    </dxf>
    <dxf>
      <fill>
        <patternFill>
          <bgColor theme="4"/>
        </patternFill>
      </fill>
    </dxf>
    <dxf>
      <fill>
        <patternFill>
          <bgColor theme="4"/>
        </patternFill>
      </fill>
    </dxf>
    <dxf>
      <fill>
        <patternFill>
          <bgColor theme="4"/>
        </patternFill>
      </fill>
    </dxf>
    <dxf>
      <fill>
        <patternFill>
          <bgColor theme="4"/>
        </patternFill>
      </fill>
    </dxf>
    <dxf>
      <fill>
        <patternFill>
          <bgColor theme="4"/>
        </patternFill>
      </fill>
    </dxf>
    <dxf>
      <fill>
        <patternFill>
          <bgColor theme="4"/>
        </patternFill>
      </fill>
    </dxf>
    <dxf>
      <fill>
        <patternFill>
          <bgColor theme="4"/>
        </patternFill>
      </fill>
    </dxf>
    <dxf>
      <fill>
        <patternFill>
          <bgColor theme="4"/>
        </patternFill>
      </fill>
    </dxf>
    <dxf>
      <fill>
        <patternFill>
          <bgColor theme="4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</font>
      <fill>
        <patternFill>
          <bgColor rgb="FFFFC000"/>
        </patternFill>
      </fill>
    </dxf>
    <dxf>
      <font>
        <strike val="0"/>
      </font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</font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/>
        </patternFill>
      </fill>
    </dxf>
    <dxf>
      <fill>
        <patternFill>
          <bgColor theme="4"/>
        </patternFill>
      </fill>
    </dxf>
    <dxf>
      <font>
        <strike val="0"/>
      </font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</font>
      <fill>
        <patternFill>
          <bgColor rgb="FFFFC000"/>
        </patternFill>
      </fill>
    </dxf>
    <dxf>
      <fill>
        <patternFill>
          <bgColor theme="4"/>
        </patternFill>
      </fill>
    </dxf>
    <dxf>
      <fill>
        <patternFill>
          <bgColor theme="4"/>
        </patternFill>
      </fill>
    </dxf>
    <dxf>
      <fill>
        <patternFill>
          <bgColor theme="4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/>
        </patternFill>
      </fill>
    </dxf>
    <dxf>
      <fill>
        <patternFill>
          <bgColor theme="4"/>
        </patternFill>
      </fill>
    </dxf>
    <dxf>
      <fill>
        <patternFill>
          <bgColor theme="4"/>
        </patternFill>
      </fill>
    </dxf>
    <dxf>
      <fill>
        <patternFill>
          <bgColor theme="4"/>
        </patternFill>
      </fill>
    </dxf>
    <dxf>
      <fill>
        <patternFill>
          <bgColor theme="4"/>
        </patternFill>
      </fill>
    </dxf>
    <dxf>
      <fill>
        <patternFill>
          <bgColor theme="4"/>
        </patternFill>
      </fill>
    </dxf>
    <dxf>
      <fill>
        <patternFill>
          <bgColor theme="4"/>
        </patternFill>
      </fill>
    </dxf>
    <dxf>
      <fill>
        <patternFill>
          <bgColor theme="4"/>
        </patternFill>
      </fill>
    </dxf>
    <dxf>
      <fill>
        <patternFill>
          <bgColor theme="4"/>
        </patternFill>
      </fill>
    </dxf>
    <dxf>
      <fill>
        <patternFill>
          <bgColor theme="4"/>
        </patternFill>
      </fill>
    </dxf>
    <dxf>
      <fill>
        <patternFill>
          <bgColor theme="4"/>
        </patternFill>
      </fill>
    </dxf>
    <dxf>
      <fill>
        <patternFill>
          <bgColor theme="4"/>
        </patternFill>
      </fill>
    </dxf>
    <dxf>
      <fill>
        <patternFill>
          <bgColor theme="4"/>
        </patternFill>
      </fill>
    </dxf>
    <dxf>
      <fill>
        <patternFill>
          <bgColor theme="4"/>
        </patternFill>
      </fill>
    </dxf>
    <dxf>
      <fill>
        <patternFill>
          <bgColor theme="4"/>
        </patternFill>
      </fill>
    </dxf>
    <dxf>
      <fill>
        <patternFill>
          <bgColor theme="4"/>
        </patternFill>
      </fill>
    </dxf>
    <dxf>
      <fill>
        <patternFill>
          <bgColor theme="4"/>
        </patternFill>
      </fill>
    </dxf>
    <dxf>
      <fill>
        <patternFill>
          <bgColor theme="4"/>
        </patternFill>
      </fill>
    </dxf>
    <dxf>
      <fill>
        <patternFill>
          <bgColor theme="4"/>
        </patternFill>
      </fill>
    </dxf>
    <dxf>
      <fill>
        <patternFill>
          <bgColor theme="4"/>
        </patternFill>
      </fill>
    </dxf>
    <dxf>
      <fill>
        <patternFill>
          <bgColor theme="4"/>
        </patternFill>
      </fill>
    </dxf>
    <dxf>
      <fill>
        <patternFill>
          <bgColor theme="4"/>
        </patternFill>
      </fill>
    </dxf>
    <dxf>
      <fill>
        <patternFill>
          <bgColor theme="4"/>
        </patternFill>
      </fill>
    </dxf>
    <dxf>
      <fill>
        <patternFill>
          <bgColor theme="4"/>
        </patternFill>
      </fill>
    </dxf>
    <dxf>
      <fill>
        <patternFill>
          <bgColor theme="4"/>
        </patternFill>
      </fill>
    </dxf>
    <dxf>
      <fill>
        <patternFill>
          <bgColor theme="4"/>
        </patternFill>
      </fill>
    </dxf>
    <dxf>
      <fill>
        <patternFill>
          <bgColor theme="4"/>
        </patternFill>
      </fill>
    </dxf>
    <dxf>
      <fill>
        <patternFill>
          <bgColor theme="4"/>
        </patternFill>
      </fill>
    </dxf>
    <dxf>
      <fill>
        <patternFill>
          <bgColor theme="4"/>
        </patternFill>
      </fill>
    </dxf>
    <dxf>
      <fill>
        <patternFill>
          <bgColor theme="4"/>
        </patternFill>
      </fill>
    </dxf>
    <dxf>
      <fill>
        <patternFill>
          <bgColor theme="4"/>
        </patternFill>
      </fill>
    </dxf>
    <dxf>
      <fill>
        <patternFill>
          <bgColor theme="4"/>
        </patternFill>
      </fill>
    </dxf>
    <dxf>
      <fill>
        <patternFill>
          <bgColor theme="4"/>
        </patternFill>
      </fill>
    </dxf>
    <dxf>
      <fill>
        <patternFill>
          <bgColor theme="4"/>
        </patternFill>
      </fill>
    </dxf>
    <dxf>
      <fill>
        <patternFill>
          <bgColor theme="4"/>
        </patternFill>
      </fill>
    </dxf>
    <dxf>
      <fill>
        <patternFill>
          <bgColor theme="4"/>
        </patternFill>
      </fill>
    </dxf>
    <dxf>
      <fill>
        <patternFill>
          <bgColor theme="4"/>
        </patternFill>
      </fill>
    </dxf>
    <dxf>
      <fill>
        <patternFill>
          <bgColor theme="4"/>
        </patternFill>
      </fill>
    </dxf>
    <dxf>
      <fill>
        <patternFill>
          <bgColor theme="4"/>
        </patternFill>
      </fill>
    </dxf>
    <dxf>
      <fill>
        <patternFill>
          <bgColor theme="4"/>
        </patternFill>
      </fill>
    </dxf>
    <dxf>
      <fill>
        <patternFill>
          <bgColor theme="4"/>
        </patternFill>
      </fill>
    </dxf>
    <dxf>
      <fill>
        <patternFill>
          <bgColor theme="4"/>
        </patternFill>
      </fill>
    </dxf>
    <dxf>
      <fill>
        <patternFill>
          <bgColor theme="4"/>
        </patternFill>
      </fill>
    </dxf>
    <dxf>
      <fill>
        <patternFill>
          <bgColor theme="4"/>
        </patternFill>
      </fill>
    </dxf>
    <dxf>
      <fill>
        <patternFill>
          <bgColor theme="4"/>
        </patternFill>
      </fill>
    </dxf>
    <dxf>
      <fill>
        <patternFill>
          <bgColor theme="4"/>
        </patternFill>
      </fill>
    </dxf>
    <dxf>
      <fill>
        <patternFill>
          <bgColor theme="4"/>
        </patternFill>
      </fill>
    </dxf>
    <dxf>
      <fill>
        <patternFill>
          <bgColor theme="4"/>
        </patternFill>
      </fill>
    </dxf>
    <dxf>
      <fill>
        <patternFill>
          <bgColor theme="4"/>
        </patternFill>
      </fill>
    </dxf>
    <dxf>
      <fill>
        <patternFill>
          <bgColor theme="4"/>
        </patternFill>
      </fill>
    </dxf>
    <dxf>
      <fill>
        <patternFill>
          <bgColor theme="4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</font>
      <fill>
        <patternFill>
          <bgColor rgb="FFFFC000"/>
        </patternFill>
      </fill>
    </dxf>
    <dxf>
      <font>
        <strike val="0"/>
      </font>
      <fill>
        <patternFill>
          <bgColor rgb="FFFFC000"/>
        </patternFill>
      </fill>
    </dxf>
    <dxf>
      <font>
        <strike val="0"/>
      </font>
      <fill>
        <patternFill>
          <bgColor rgb="FFFFC000"/>
        </patternFill>
      </fill>
    </dxf>
    <dxf>
      <font>
        <strike val="0"/>
      </font>
      <fill>
        <patternFill>
          <bgColor rgb="FFFFC000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>
          <bgColor rgb="FFFFC000"/>
        </patternFill>
      </fill>
    </dxf>
    <dxf>
      <fill>
        <patternFill patternType="solid">
          <fgColor rgb="FF4472C4"/>
          <bgColor rgb="FF000000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>
          <bgColor theme="7" tint="0.59996337778862885"/>
        </patternFill>
      </fill>
    </dxf>
    <dxf>
      <font>
        <color rgb="FF9C5700"/>
      </font>
      <fill>
        <patternFill>
          <bgColor rgb="FFFFEB9C"/>
        </patternFill>
      </fill>
    </dxf>
  </dxfs>
  <tableStyles count="0" defaultTableStyle="TableStyleMedium2" defaultPivotStyle="PivotStyleLight16"/>
  <colors>
    <mruColors>
      <color rgb="FFF8696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40</xdr:col>
      <xdr:colOff>252698</xdr:colOff>
      <xdr:row>29</xdr:row>
      <xdr:rowOff>110505</xdr:rowOff>
    </xdr:from>
    <xdr:to>
      <xdr:col>55</xdr:col>
      <xdr:colOff>525282</xdr:colOff>
      <xdr:row>77</xdr:row>
      <xdr:rowOff>23914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AD75BE1-924A-409B-B5C1-69714F8C7E9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24681" r="3339" b="23031"/>
        <a:stretch/>
      </xdr:blipFill>
      <xdr:spPr>
        <a:xfrm>
          <a:off x="12749498" y="5635005"/>
          <a:ext cx="9416584" cy="9057409"/>
        </a:xfrm>
        <a:prstGeom prst="rect">
          <a:avLst/>
        </a:prstGeom>
      </xdr:spPr>
    </xdr:pic>
    <xdr:clientData/>
  </xdr:twoCellAnchor>
  <xdr:twoCellAnchor>
    <xdr:from>
      <xdr:col>50</xdr:col>
      <xdr:colOff>338668</xdr:colOff>
      <xdr:row>58</xdr:row>
      <xdr:rowOff>158749</xdr:rowOff>
    </xdr:from>
    <xdr:to>
      <xdr:col>50</xdr:col>
      <xdr:colOff>370418</xdr:colOff>
      <xdr:row>72</xdr:row>
      <xdr:rowOff>105832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D68B834D-207B-49A5-8B12-164ECD2984CB}"/>
            </a:ext>
          </a:extLst>
        </xdr:cNvPr>
        <xdr:cNvCxnSpPr/>
      </xdr:nvCxnSpPr>
      <xdr:spPr>
        <a:xfrm>
          <a:off x="18931468" y="11207749"/>
          <a:ext cx="31750" cy="2614083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3E2807-D52B-4EA0-A006-180C71FE60D3}">
  <dimension ref="A1:Q776"/>
  <sheetViews>
    <sheetView showGridLines="0" tabSelected="1" zoomScale="70" zoomScaleNormal="70" workbookViewId="0">
      <selection activeCell="T10" sqref="T10"/>
    </sheetView>
  </sheetViews>
  <sheetFormatPr baseColWidth="10" defaultColWidth="8.6640625" defaultRowHeight="15" x14ac:dyDescent="0.2"/>
  <cols>
    <col min="1" max="1" width="15.6640625" style="237" customWidth="1"/>
    <col min="2" max="2" width="13.33203125" style="237" customWidth="1"/>
    <col min="3" max="3" width="20.5" style="237" customWidth="1"/>
    <col min="4" max="4" width="2.83203125" style="364" customWidth="1"/>
    <col min="5" max="5" width="15.6640625" style="237" customWidth="1"/>
    <col min="6" max="6" width="13.33203125" style="237" customWidth="1"/>
    <col min="7" max="7" width="20.5" style="237" customWidth="1"/>
    <col min="8" max="8" width="2.83203125" style="364" customWidth="1"/>
    <col min="9" max="9" width="13.6640625" style="237" customWidth="1"/>
    <col min="10" max="10" width="15.6640625" style="237" customWidth="1"/>
    <col min="11" max="11" width="13.33203125" style="237" customWidth="1"/>
    <col min="12" max="12" width="20.5" style="237" customWidth="1"/>
    <col min="13" max="13" width="2.83203125" style="364" customWidth="1"/>
    <col min="14" max="14" width="13.6640625" style="237" customWidth="1"/>
    <col min="15" max="15" width="15.6640625" style="237" customWidth="1"/>
    <col min="16" max="16" width="13.33203125" style="237" customWidth="1"/>
    <col min="17" max="17" width="20.5" style="237" customWidth="1"/>
    <col min="18" max="16384" width="8.6640625" style="237"/>
  </cols>
  <sheetData>
    <row r="1" spans="1:17" s="32" customFormat="1" x14ac:dyDescent="0.2">
      <c r="A1" s="32" t="s">
        <v>6390</v>
      </c>
      <c r="D1" s="362"/>
      <c r="E1" s="32" t="s">
        <v>2603</v>
      </c>
      <c r="H1" s="362"/>
      <c r="I1" s="32" t="s">
        <v>2604</v>
      </c>
      <c r="M1" s="362"/>
      <c r="N1" s="32" t="s">
        <v>2605</v>
      </c>
    </row>
    <row r="2" spans="1:17" s="257" customFormat="1" x14ac:dyDescent="0.2">
      <c r="A2" s="257" t="s">
        <v>2606</v>
      </c>
      <c r="B2" s="257" t="s">
        <v>2607</v>
      </c>
      <c r="C2" s="257" t="s">
        <v>2608</v>
      </c>
      <c r="D2" s="363"/>
      <c r="E2" s="257" t="s">
        <v>2606</v>
      </c>
      <c r="F2" s="257" t="s">
        <v>2607</v>
      </c>
      <c r="G2" s="257" t="s">
        <v>2608</v>
      </c>
      <c r="H2" s="363"/>
      <c r="I2" s="257" t="s">
        <v>2609</v>
      </c>
      <c r="J2" s="257" t="s">
        <v>2606</v>
      </c>
      <c r="K2" s="257" t="s">
        <v>2607</v>
      </c>
      <c r="L2" s="257" t="s">
        <v>2608</v>
      </c>
      <c r="M2" s="363"/>
      <c r="N2" s="257" t="s">
        <v>2609</v>
      </c>
      <c r="O2" s="257" t="s">
        <v>2606</v>
      </c>
      <c r="P2" s="257" t="s">
        <v>2607</v>
      </c>
      <c r="Q2" s="257" t="s">
        <v>2608</v>
      </c>
    </row>
    <row r="3" spans="1:17" x14ac:dyDescent="0.2">
      <c r="A3" s="237" t="s">
        <v>183</v>
      </c>
      <c r="B3" s="237" t="s">
        <v>4</v>
      </c>
      <c r="C3" s="237" t="s">
        <v>2610</v>
      </c>
      <c r="E3" s="237" t="s">
        <v>1043</v>
      </c>
      <c r="F3" s="237" t="s">
        <v>2611</v>
      </c>
      <c r="G3" s="237" t="s">
        <v>2612</v>
      </c>
      <c r="I3" s="237" t="s">
        <v>79</v>
      </c>
      <c r="J3" s="237" t="s">
        <v>79</v>
      </c>
      <c r="K3" s="237" t="s">
        <v>2613</v>
      </c>
      <c r="L3" s="237" t="s">
        <v>2614</v>
      </c>
      <c r="N3" s="237" t="s">
        <v>79</v>
      </c>
      <c r="O3" s="237" t="s">
        <v>79</v>
      </c>
      <c r="P3" s="237" t="s">
        <v>2613</v>
      </c>
      <c r="Q3" s="237" t="s">
        <v>2614</v>
      </c>
    </row>
    <row r="4" spans="1:17" x14ac:dyDescent="0.2">
      <c r="A4" s="237" t="s">
        <v>2615</v>
      </c>
      <c r="B4" s="237" t="s">
        <v>2248</v>
      </c>
      <c r="C4" s="237" t="s">
        <v>2616</v>
      </c>
      <c r="E4" s="237" t="s">
        <v>1044</v>
      </c>
      <c r="F4" s="237" t="s">
        <v>2546</v>
      </c>
      <c r="G4" s="237" t="s">
        <v>2617</v>
      </c>
      <c r="I4" s="237" t="s">
        <v>80</v>
      </c>
      <c r="J4" s="237" t="s">
        <v>80</v>
      </c>
      <c r="K4" s="237" t="s">
        <v>2384</v>
      </c>
      <c r="L4" s="237" t="s">
        <v>2618</v>
      </c>
      <c r="N4" s="237" t="s">
        <v>80</v>
      </c>
      <c r="O4" s="237" t="s">
        <v>80</v>
      </c>
      <c r="P4" s="237" t="s">
        <v>2384</v>
      </c>
      <c r="Q4" s="237" t="s">
        <v>2618</v>
      </c>
    </row>
    <row r="5" spans="1:17" x14ac:dyDescent="0.2">
      <c r="A5" s="237" t="s">
        <v>2619</v>
      </c>
      <c r="B5" s="237" t="s">
        <v>2249</v>
      </c>
      <c r="C5" s="237" t="s">
        <v>2620</v>
      </c>
      <c r="E5" s="237" t="s">
        <v>476</v>
      </c>
      <c r="F5" s="237" t="s">
        <v>2621</v>
      </c>
      <c r="G5" s="237" t="s">
        <v>2622</v>
      </c>
      <c r="I5" s="237" t="s">
        <v>81</v>
      </c>
      <c r="J5" s="237" t="s">
        <v>81</v>
      </c>
      <c r="K5" s="237" t="s">
        <v>2623</v>
      </c>
      <c r="L5" s="237" t="s">
        <v>2624</v>
      </c>
      <c r="N5" s="237" t="s">
        <v>81</v>
      </c>
      <c r="O5" s="237" t="s">
        <v>81</v>
      </c>
      <c r="P5" s="237" t="s">
        <v>2623</v>
      </c>
      <c r="Q5" s="237" t="s">
        <v>2624</v>
      </c>
    </row>
    <row r="6" spans="1:17" x14ac:dyDescent="0.2">
      <c r="A6" s="237" t="s">
        <v>2625</v>
      </c>
      <c r="B6" s="237" t="s">
        <v>2250</v>
      </c>
      <c r="C6" s="237" t="s">
        <v>2626</v>
      </c>
      <c r="E6" s="237" t="s">
        <v>1045</v>
      </c>
      <c r="F6" s="237" t="s">
        <v>2627</v>
      </c>
      <c r="G6" s="237" t="s">
        <v>2628</v>
      </c>
      <c r="I6" s="237" t="s">
        <v>82</v>
      </c>
      <c r="J6" s="237" t="s">
        <v>82</v>
      </c>
      <c r="K6" s="237" t="s">
        <v>2291</v>
      </c>
      <c r="L6" s="237" t="s">
        <v>2629</v>
      </c>
      <c r="N6" s="237" t="s">
        <v>82</v>
      </c>
      <c r="O6" s="237" t="s">
        <v>82</v>
      </c>
      <c r="P6" s="237" t="s">
        <v>2291</v>
      </c>
      <c r="Q6" s="237" t="s">
        <v>2629</v>
      </c>
    </row>
    <row r="7" spans="1:17" x14ac:dyDescent="0.2">
      <c r="A7" s="237" t="s">
        <v>2630</v>
      </c>
      <c r="B7" s="237" t="s">
        <v>2251</v>
      </c>
      <c r="C7" s="237" t="s">
        <v>2631</v>
      </c>
      <c r="E7" s="237" t="s">
        <v>1046</v>
      </c>
      <c r="F7" s="237" t="s">
        <v>2632</v>
      </c>
      <c r="G7" s="237" t="s">
        <v>2633</v>
      </c>
      <c r="I7" s="237" t="s">
        <v>83</v>
      </c>
      <c r="J7" s="237" t="s">
        <v>83</v>
      </c>
      <c r="K7" s="237" t="s">
        <v>2634</v>
      </c>
      <c r="L7" s="237" t="s">
        <v>2635</v>
      </c>
      <c r="N7" s="237" t="s">
        <v>83</v>
      </c>
      <c r="O7" s="237" t="s">
        <v>83</v>
      </c>
      <c r="P7" s="237" t="s">
        <v>2634</v>
      </c>
      <c r="Q7" s="237" t="s">
        <v>2635</v>
      </c>
    </row>
    <row r="8" spans="1:17" x14ac:dyDescent="0.2">
      <c r="A8" s="237" t="s">
        <v>2505</v>
      </c>
      <c r="B8" s="237" t="s">
        <v>58</v>
      </c>
      <c r="C8" s="237" t="s">
        <v>2636</v>
      </c>
      <c r="E8" s="237" t="s">
        <v>1047</v>
      </c>
      <c r="F8" s="237" t="s">
        <v>2266</v>
      </c>
      <c r="G8" s="237" t="s">
        <v>2637</v>
      </c>
      <c r="I8" s="237" t="s">
        <v>84</v>
      </c>
      <c r="J8" s="237" t="s">
        <v>84</v>
      </c>
      <c r="K8" s="237" t="s">
        <v>2638</v>
      </c>
      <c r="L8" s="237" t="s">
        <v>2639</v>
      </c>
      <c r="N8" s="237" t="s">
        <v>84</v>
      </c>
      <c r="O8" s="237" t="s">
        <v>84</v>
      </c>
      <c r="P8" s="237" t="s">
        <v>2638</v>
      </c>
      <c r="Q8" s="237" t="s">
        <v>2639</v>
      </c>
    </row>
    <row r="9" spans="1:17" x14ac:dyDescent="0.2">
      <c r="A9" s="237" t="s">
        <v>100</v>
      </c>
      <c r="B9" s="237" t="s">
        <v>2252</v>
      </c>
      <c r="C9" s="237" t="s">
        <v>2640</v>
      </c>
      <c r="E9" s="237" t="s">
        <v>1048</v>
      </c>
      <c r="F9" s="237" t="s">
        <v>2641</v>
      </c>
      <c r="G9" s="237" t="s">
        <v>2642</v>
      </c>
      <c r="I9" s="237" t="s">
        <v>85</v>
      </c>
      <c r="J9" s="237" t="s">
        <v>85</v>
      </c>
      <c r="K9" s="237" t="s">
        <v>2643</v>
      </c>
      <c r="L9" s="237" t="s">
        <v>2644</v>
      </c>
      <c r="N9" s="237" t="s">
        <v>85</v>
      </c>
      <c r="O9" s="237" t="s">
        <v>85</v>
      </c>
      <c r="P9" s="237" t="s">
        <v>2643</v>
      </c>
      <c r="Q9" s="237" t="s">
        <v>2644</v>
      </c>
    </row>
    <row r="10" spans="1:17" x14ac:dyDescent="0.2">
      <c r="A10" s="237" t="s">
        <v>2089</v>
      </c>
      <c r="B10" s="237" t="s">
        <v>2253</v>
      </c>
      <c r="C10" s="237" t="s">
        <v>2645</v>
      </c>
      <c r="E10" s="237" t="s">
        <v>1049</v>
      </c>
      <c r="F10" s="237" t="s">
        <v>2646</v>
      </c>
      <c r="G10" s="237" t="s">
        <v>2647</v>
      </c>
      <c r="I10" s="237" t="s">
        <v>86</v>
      </c>
      <c r="J10" s="237" t="s">
        <v>86</v>
      </c>
      <c r="K10" s="237" t="s">
        <v>2648</v>
      </c>
      <c r="L10" s="237" t="s">
        <v>2649</v>
      </c>
      <c r="N10" s="237" t="s">
        <v>86</v>
      </c>
      <c r="O10" s="237" t="s">
        <v>86</v>
      </c>
      <c r="P10" s="237" t="s">
        <v>2648</v>
      </c>
      <c r="Q10" s="237" t="s">
        <v>2649</v>
      </c>
    </row>
    <row r="11" spans="1:17" x14ac:dyDescent="0.2">
      <c r="A11" s="237" t="s">
        <v>2199</v>
      </c>
      <c r="B11" s="237" t="s">
        <v>2254</v>
      </c>
      <c r="C11" s="237" t="s">
        <v>2650</v>
      </c>
      <c r="E11" s="237" t="s">
        <v>1050</v>
      </c>
      <c r="F11" s="237" t="s">
        <v>2651</v>
      </c>
      <c r="G11" s="237" t="s">
        <v>2652</v>
      </c>
      <c r="I11" s="237" t="s">
        <v>87</v>
      </c>
      <c r="J11" s="237" t="s">
        <v>87</v>
      </c>
      <c r="K11" s="237" t="s">
        <v>2653</v>
      </c>
      <c r="L11" s="237" t="s">
        <v>2654</v>
      </c>
      <c r="N11" s="237" t="s">
        <v>87</v>
      </c>
      <c r="O11" s="237" t="s">
        <v>87</v>
      </c>
      <c r="P11" s="237" t="s">
        <v>2653</v>
      </c>
      <c r="Q11" s="237" t="s">
        <v>2654</v>
      </c>
    </row>
    <row r="12" spans="1:17" x14ac:dyDescent="0.2">
      <c r="A12" s="237" t="s">
        <v>2655</v>
      </c>
      <c r="B12" s="237" t="s">
        <v>2255</v>
      </c>
      <c r="C12" s="237" t="s">
        <v>2656</v>
      </c>
      <c r="E12" s="237" t="s">
        <v>1051</v>
      </c>
      <c r="F12" s="237" t="s">
        <v>2657</v>
      </c>
      <c r="G12" s="237" t="s">
        <v>2658</v>
      </c>
      <c r="I12" s="237" t="s">
        <v>88</v>
      </c>
      <c r="J12" s="237" t="s">
        <v>88</v>
      </c>
      <c r="K12" s="237" t="s">
        <v>2659</v>
      </c>
      <c r="L12" s="237" t="s">
        <v>2660</v>
      </c>
      <c r="N12" s="237" t="s">
        <v>88</v>
      </c>
      <c r="O12" s="237" t="s">
        <v>88</v>
      </c>
      <c r="P12" s="237" t="s">
        <v>2659</v>
      </c>
      <c r="Q12" s="237" t="s">
        <v>2660</v>
      </c>
    </row>
    <row r="13" spans="1:17" x14ac:dyDescent="0.2">
      <c r="A13" s="237" t="s">
        <v>2661</v>
      </c>
      <c r="B13" s="237" t="s">
        <v>2256</v>
      </c>
      <c r="C13" s="237" t="s">
        <v>2662</v>
      </c>
      <c r="E13" s="237" t="s">
        <v>1052</v>
      </c>
      <c r="F13" s="237" t="s">
        <v>2554</v>
      </c>
      <c r="G13" s="237" t="s">
        <v>2663</v>
      </c>
      <c r="I13" s="237" t="s">
        <v>89</v>
      </c>
      <c r="J13" s="237" t="s">
        <v>89</v>
      </c>
      <c r="K13" s="237" t="s">
        <v>2664</v>
      </c>
      <c r="L13" s="237" t="s">
        <v>2665</v>
      </c>
      <c r="N13" s="237" t="s">
        <v>1690</v>
      </c>
      <c r="O13" s="237" t="s">
        <v>1690</v>
      </c>
      <c r="P13" s="237" t="s">
        <v>2666</v>
      </c>
      <c r="Q13" s="237" t="s">
        <v>2667</v>
      </c>
    </row>
    <row r="14" spans="1:17" x14ac:dyDescent="0.2">
      <c r="A14" s="237" t="s">
        <v>2668</v>
      </c>
      <c r="B14" s="237" t="s">
        <v>2257</v>
      </c>
      <c r="C14" s="237" t="s">
        <v>2669</v>
      </c>
      <c r="E14" s="237" t="s">
        <v>1055</v>
      </c>
      <c r="F14" s="237" t="s">
        <v>2556</v>
      </c>
      <c r="G14" s="237" t="s">
        <v>2670</v>
      </c>
      <c r="I14" s="237" t="s">
        <v>97</v>
      </c>
      <c r="J14" s="237" t="s">
        <v>97</v>
      </c>
      <c r="K14" s="237" t="s">
        <v>2671</v>
      </c>
      <c r="L14" s="237" t="s">
        <v>2672</v>
      </c>
      <c r="N14" s="237" t="s">
        <v>1691</v>
      </c>
      <c r="O14" s="237" t="s">
        <v>1691</v>
      </c>
      <c r="P14" s="237" t="s">
        <v>2673</v>
      </c>
      <c r="Q14" s="237" t="s">
        <v>2674</v>
      </c>
    </row>
    <row r="15" spans="1:17" x14ac:dyDescent="0.2">
      <c r="A15" s="237" t="s">
        <v>2675</v>
      </c>
      <c r="B15" s="237" t="s">
        <v>2258</v>
      </c>
      <c r="C15" s="237" t="s">
        <v>2676</v>
      </c>
      <c r="E15" s="237" t="s">
        <v>1056</v>
      </c>
      <c r="F15" s="237" t="s">
        <v>2267</v>
      </c>
      <c r="G15" s="237" t="s">
        <v>2677</v>
      </c>
      <c r="I15" s="237" t="s">
        <v>98</v>
      </c>
      <c r="J15" s="237" t="s">
        <v>98</v>
      </c>
      <c r="K15" s="237" t="s">
        <v>2678</v>
      </c>
      <c r="L15" s="237" t="s">
        <v>2679</v>
      </c>
      <c r="N15" s="237" t="s">
        <v>1674</v>
      </c>
      <c r="O15" s="237" t="s">
        <v>1674</v>
      </c>
      <c r="P15" s="237" t="s">
        <v>1792</v>
      </c>
      <c r="Q15" s="237" t="s">
        <v>2680</v>
      </c>
    </row>
    <row r="16" spans="1:17" x14ac:dyDescent="0.2">
      <c r="A16" s="237" t="s">
        <v>210</v>
      </c>
      <c r="B16" s="237" t="s">
        <v>2681</v>
      </c>
      <c r="C16" s="237" t="s">
        <v>2682</v>
      </c>
      <c r="E16" s="237" t="s">
        <v>1057</v>
      </c>
      <c r="F16" s="237" t="s">
        <v>2683</v>
      </c>
      <c r="G16" s="237" t="s">
        <v>2684</v>
      </c>
      <c r="I16" s="237" t="s">
        <v>99</v>
      </c>
      <c r="J16" s="237" t="s">
        <v>99</v>
      </c>
      <c r="K16" s="237" t="s">
        <v>2685</v>
      </c>
      <c r="L16" s="237" t="s">
        <v>2686</v>
      </c>
      <c r="N16" s="237" t="s">
        <v>1129</v>
      </c>
      <c r="O16" s="237" t="s">
        <v>1129</v>
      </c>
      <c r="P16" s="237" t="s">
        <v>2279</v>
      </c>
      <c r="Q16" s="237" t="s">
        <v>2687</v>
      </c>
    </row>
    <row r="17" spans="1:17" x14ac:dyDescent="0.2">
      <c r="A17" s="237" t="s">
        <v>2688</v>
      </c>
      <c r="B17" s="237" t="s">
        <v>2260</v>
      </c>
      <c r="C17" s="237" t="s">
        <v>2689</v>
      </c>
      <c r="E17" s="237" t="s">
        <v>1058</v>
      </c>
      <c r="F17" s="237" t="s">
        <v>2690</v>
      </c>
      <c r="G17" s="237" t="s">
        <v>2691</v>
      </c>
      <c r="I17" s="237" t="s">
        <v>100</v>
      </c>
      <c r="J17" s="237" t="s">
        <v>100</v>
      </c>
      <c r="K17" s="237" t="s">
        <v>2252</v>
      </c>
      <c r="L17" s="237" t="s">
        <v>2640</v>
      </c>
      <c r="N17" s="237" t="s">
        <v>1692</v>
      </c>
      <c r="O17" s="237" t="s">
        <v>1692</v>
      </c>
      <c r="P17" s="237" t="s">
        <v>2692</v>
      </c>
      <c r="Q17" s="237" t="s">
        <v>2693</v>
      </c>
    </row>
    <row r="18" spans="1:17" x14ac:dyDescent="0.2">
      <c r="A18" s="237" t="s">
        <v>2694</v>
      </c>
      <c r="B18" s="237" t="s">
        <v>2261</v>
      </c>
      <c r="C18" s="237" t="s">
        <v>2695</v>
      </c>
      <c r="E18" s="237" t="s">
        <v>1059</v>
      </c>
      <c r="F18" s="237" t="s">
        <v>2268</v>
      </c>
      <c r="G18" s="237" t="s">
        <v>2696</v>
      </c>
      <c r="I18" s="237" t="s">
        <v>102</v>
      </c>
      <c r="J18" s="237" t="s">
        <v>102</v>
      </c>
      <c r="K18" s="237" t="s">
        <v>2697</v>
      </c>
      <c r="L18" s="237" t="s">
        <v>2698</v>
      </c>
      <c r="N18" s="237" t="s">
        <v>1693</v>
      </c>
      <c r="O18" s="237" t="s">
        <v>1693</v>
      </c>
      <c r="P18" s="237" t="s">
        <v>2699</v>
      </c>
      <c r="Q18" s="237" t="s">
        <v>2700</v>
      </c>
    </row>
    <row r="19" spans="1:17" x14ac:dyDescent="0.2">
      <c r="A19" s="237" t="s">
        <v>2701</v>
      </c>
      <c r="B19" s="237" t="s">
        <v>2262</v>
      </c>
      <c r="C19" s="237" t="s">
        <v>2702</v>
      </c>
      <c r="E19" s="237" t="s">
        <v>1053</v>
      </c>
      <c r="F19" s="237" t="s">
        <v>2269</v>
      </c>
      <c r="G19" s="237" t="s">
        <v>2703</v>
      </c>
      <c r="I19" s="237" t="s">
        <v>2704</v>
      </c>
      <c r="J19" s="237" t="s">
        <v>2704</v>
      </c>
      <c r="K19" s="237" t="s">
        <v>2705</v>
      </c>
      <c r="L19" s="237" t="s">
        <v>2706</v>
      </c>
      <c r="N19" s="237" t="s">
        <v>1694</v>
      </c>
      <c r="O19" s="237" t="s">
        <v>1694</v>
      </c>
      <c r="P19" s="237" t="s">
        <v>1694</v>
      </c>
      <c r="Q19" s="237" t="s">
        <v>2707</v>
      </c>
    </row>
    <row r="20" spans="1:17" x14ac:dyDescent="0.2">
      <c r="A20" s="237" t="s">
        <v>2708</v>
      </c>
      <c r="B20" s="237" t="s">
        <v>2263</v>
      </c>
      <c r="C20" s="237" t="s">
        <v>2709</v>
      </c>
      <c r="E20" s="237" t="s">
        <v>1060</v>
      </c>
      <c r="F20" s="237" t="s">
        <v>2710</v>
      </c>
      <c r="G20" s="237" t="s">
        <v>2711</v>
      </c>
      <c r="I20" s="237" t="s">
        <v>104</v>
      </c>
      <c r="J20" s="237" t="s">
        <v>104</v>
      </c>
      <c r="K20" s="237" t="s">
        <v>2712</v>
      </c>
      <c r="L20" s="237" t="s">
        <v>2713</v>
      </c>
      <c r="N20" s="237" t="s">
        <v>1695</v>
      </c>
      <c r="O20" s="237" t="s">
        <v>1695</v>
      </c>
      <c r="P20" s="237" t="s">
        <v>2714</v>
      </c>
      <c r="Q20" s="237" t="s">
        <v>2715</v>
      </c>
    </row>
    <row r="21" spans="1:17" x14ac:dyDescent="0.2">
      <c r="A21" s="237" t="s">
        <v>2716</v>
      </c>
      <c r="B21" s="237" t="s">
        <v>2264</v>
      </c>
      <c r="C21" s="237" t="s">
        <v>2717</v>
      </c>
      <c r="E21" s="237" t="s">
        <v>1061</v>
      </c>
      <c r="F21" s="237" t="s">
        <v>2718</v>
      </c>
      <c r="G21" s="237" t="s">
        <v>2719</v>
      </c>
      <c r="I21" s="237" t="s">
        <v>106</v>
      </c>
      <c r="J21" s="237" t="s">
        <v>106</v>
      </c>
      <c r="K21" s="237" t="s">
        <v>2720</v>
      </c>
      <c r="L21" s="237" t="s">
        <v>2721</v>
      </c>
      <c r="N21" s="237" t="s">
        <v>1707</v>
      </c>
      <c r="O21" s="237" t="s">
        <v>1707</v>
      </c>
      <c r="P21" s="237" t="s">
        <v>2722</v>
      </c>
      <c r="Q21" s="237" t="s">
        <v>2723</v>
      </c>
    </row>
    <row r="22" spans="1:17" x14ac:dyDescent="0.2">
      <c r="A22" s="237" t="s">
        <v>632</v>
      </c>
      <c r="B22" s="237" t="s">
        <v>1010</v>
      </c>
      <c r="C22" s="237" t="s">
        <v>2724</v>
      </c>
      <c r="E22" s="237" t="s">
        <v>1062</v>
      </c>
      <c r="F22" s="237" t="s">
        <v>2725</v>
      </c>
      <c r="G22" s="237" t="s">
        <v>2726</v>
      </c>
      <c r="I22" s="237" t="s">
        <v>107</v>
      </c>
      <c r="J22" s="237" t="s">
        <v>107</v>
      </c>
      <c r="K22" s="237" t="s">
        <v>2727</v>
      </c>
      <c r="L22" s="237" t="s">
        <v>2728</v>
      </c>
      <c r="N22" s="237" t="s">
        <v>1708</v>
      </c>
      <c r="O22" s="237" t="s">
        <v>1708</v>
      </c>
      <c r="P22" s="237" t="s">
        <v>2729</v>
      </c>
      <c r="Q22" s="237" t="s">
        <v>2730</v>
      </c>
    </row>
    <row r="23" spans="1:17" x14ac:dyDescent="0.2">
      <c r="A23" s="237" t="s">
        <v>2731</v>
      </c>
      <c r="B23" s="237" t="s">
        <v>2265</v>
      </c>
      <c r="C23" s="237" t="s">
        <v>2732</v>
      </c>
      <c r="E23" s="237" t="s">
        <v>1063</v>
      </c>
      <c r="F23" s="237" t="s">
        <v>2270</v>
      </c>
      <c r="G23" s="237" t="s">
        <v>2733</v>
      </c>
      <c r="I23" s="237" t="s">
        <v>108</v>
      </c>
      <c r="J23" s="237" t="s">
        <v>108</v>
      </c>
      <c r="K23" s="237" t="s">
        <v>2734</v>
      </c>
      <c r="L23" s="237" t="s">
        <v>2735</v>
      </c>
      <c r="N23" s="237" t="s">
        <v>1709</v>
      </c>
      <c r="O23" s="237" t="s">
        <v>1709</v>
      </c>
      <c r="P23" s="237" t="s">
        <v>2736</v>
      </c>
      <c r="Q23" s="237" t="s">
        <v>2737</v>
      </c>
    </row>
    <row r="24" spans="1:17" x14ac:dyDescent="0.2">
      <c r="A24" s="237" t="s">
        <v>1047</v>
      </c>
      <c r="B24" s="237" t="s">
        <v>2266</v>
      </c>
      <c r="C24" s="237" t="s">
        <v>2637</v>
      </c>
      <c r="E24" s="237" t="s">
        <v>212</v>
      </c>
      <c r="F24" s="237" t="s">
        <v>2738</v>
      </c>
      <c r="G24" s="237" t="s">
        <v>2739</v>
      </c>
      <c r="I24" s="237" t="s">
        <v>118</v>
      </c>
      <c r="J24" s="237" t="s">
        <v>118</v>
      </c>
      <c r="K24" s="237" t="s">
        <v>2534</v>
      </c>
      <c r="L24" s="237" t="s">
        <v>2740</v>
      </c>
      <c r="N24" s="237" t="s">
        <v>1710</v>
      </c>
      <c r="O24" s="237" t="s">
        <v>1710</v>
      </c>
      <c r="P24" s="237" t="s">
        <v>2741</v>
      </c>
      <c r="Q24" s="237" t="s">
        <v>2742</v>
      </c>
    </row>
    <row r="25" spans="1:17" x14ac:dyDescent="0.2">
      <c r="A25" s="237" t="s">
        <v>1056</v>
      </c>
      <c r="B25" s="237" t="s">
        <v>2267</v>
      </c>
      <c r="C25" s="237" t="s">
        <v>2677</v>
      </c>
      <c r="E25" s="237" t="s">
        <v>197</v>
      </c>
      <c r="F25" s="237" t="s">
        <v>2271</v>
      </c>
      <c r="G25" s="237" t="s">
        <v>2743</v>
      </c>
      <c r="I25" s="237" t="s">
        <v>119</v>
      </c>
      <c r="J25" s="237" t="s">
        <v>119</v>
      </c>
      <c r="K25" s="237" t="s">
        <v>2310</v>
      </c>
      <c r="L25" s="237" t="s">
        <v>2744</v>
      </c>
      <c r="N25" s="237" t="s">
        <v>1711</v>
      </c>
      <c r="O25" s="237" t="s">
        <v>1711</v>
      </c>
      <c r="P25" s="237" t="s">
        <v>2745</v>
      </c>
      <c r="Q25" s="237" t="s">
        <v>2746</v>
      </c>
    </row>
    <row r="26" spans="1:17" x14ac:dyDescent="0.2">
      <c r="A26" s="237" t="s">
        <v>1059</v>
      </c>
      <c r="B26" s="237" t="s">
        <v>2268</v>
      </c>
      <c r="C26" s="237" t="s">
        <v>2696</v>
      </c>
      <c r="E26" s="237" t="s">
        <v>1066</v>
      </c>
      <c r="F26" s="237" t="s">
        <v>943</v>
      </c>
      <c r="G26" s="237" t="s">
        <v>2747</v>
      </c>
      <c r="I26" s="237" t="s">
        <v>120</v>
      </c>
      <c r="J26" s="237" t="s">
        <v>120</v>
      </c>
      <c r="K26" s="237" t="s">
        <v>2748</v>
      </c>
      <c r="L26" s="237" t="s">
        <v>2749</v>
      </c>
      <c r="N26" s="237" t="s">
        <v>1696</v>
      </c>
      <c r="O26" s="237" t="s">
        <v>1696</v>
      </c>
      <c r="P26" s="237" t="s">
        <v>2507</v>
      </c>
      <c r="Q26" s="237" t="s">
        <v>2750</v>
      </c>
    </row>
    <row r="27" spans="1:17" x14ac:dyDescent="0.2">
      <c r="A27" s="237" t="s">
        <v>1053</v>
      </c>
      <c r="B27" s="237" t="s">
        <v>2269</v>
      </c>
      <c r="C27" s="237" t="s">
        <v>2703</v>
      </c>
      <c r="E27" s="237" t="s">
        <v>1067</v>
      </c>
      <c r="F27" s="237" t="s">
        <v>2751</v>
      </c>
      <c r="G27" s="237" t="s">
        <v>2752</v>
      </c>
      <c r="I27" s="237" t="s">
        <v>121</v>
      </c>
      <c r="J27" s="237" t="s">
        <v>121</v>
      </c>
      <c r="K27" s="237" t="s">
        <v>924</v>
      </c>
      <c r="L27" s="237" t="s">
        <v>2753</v>
      </c>
      <c r="N27" s="237" t="s">
        <v>1712</v>
      </c>
      <c r="O27" s="237" t="s">
        <v>1712</v>
      </c>
      <c r="P27" s="237" t="s">
        <v>2754</v>
      </c>
      <c r="Q27" s="237" t="s">
        <v>2755</v>
      </c>
    </row>
    <row r="28" spans="1:17" x14ac:dyDescent="0.2">
      <c r="A28" s="237" t="s">
        <v>1063</v>
      </c>
      <c r="B28" s="237" t="s">
        <v>2270</v>
      </c>
      <c r="C28" s="237" t="s">
        <v>2733</v>
      </c>
      <c r="E28" s="237" t="s">
        <v>1068</v>
      </c>
      <c r="F28" s="237" t="s">
        <v>2756</v>
      </c>
      <c r="G28" s="237" t="s">
        <v>2757</v>
      </c>
      <c r="I28" s="237" t="s">
        <v>2758</v>
      </c>
      <c r="J28" s="237" t="s">
        <v>2758</v>
      </c>
      <c r="K28" s="237" t="s">
        <v>2759</v>
      </c>
      <c r="L28" s="237" t="s">
        <v>2760</v>
      </c>
      <c r="N28" s="237" t="s">
        <v>1713</v>
      </c>
      <c r="O28" s="237" t="s">
        <v>1713</v>
      </c>
      <c r="P28" s="237" t="s">
        <v>2761</v>
      </c>
      <c r="Q28" s="237" t="s">
        <v>2762</v>
      </c>
    </row>
    <row r="29" spans="1:17" x14ac:dyDescent="0.2">
      <c r="A29" s="237" t="s">
        <v>197</v>
      </c>
      <c r="B29" s="237" t="s">
        <v>2271</v>
      </c>
      <c r="C29" s="237" t="s">
        <v>2743</v>
      </c>
      <c r="E29" s="237" t="s">
        <v>1069</v>
      </c>
      <c r="F29" s="237" t="s">
        <v>2763</v>
      </c>
      <c r="G29" s="237" t="s">
        <v>2764</v>
      </c>
      <c r="I29" s="237" t="s">
        <v>123</v>
      </c>
      <c r="J29" s="237" t="s">
        <v>123</v>
      </c>
      <c r="K29" s="237" t="s">
        <v>2292</v>
      </c>
      <c r="L29" s="237" t="s">
        <v>2765</v>
      </c>
      <c r="N29" s="237" t="s">
        <v>1714</v>
      </c>
      <c r="O29" s="237" t="s">
        <v>1714</v>
      </c>
      <c r="P29" s="237" t="s">
        <v>2766</v>
      </c>
      <c r="Q29" s="237" t="s">
        <v>2767</v>
      </c>
    </row>
    <row r="30" spans="1:17" x14ac:dyDescent="0.2">
      <c r="A30" s="237" t="s">
        <v>1071</v>
      </c>
      <c r="B30" s="237" t="s">
        <v>2272</v>
      </c>
      <c r="C30" s="237" t="s">
        <v>2768</v>
      </c>
      <c r="E30" s="237" t="s">
        <v>1054</v>
      </c>
      <c r="F30" s="237" t="s">
        <v>2547</v>
      </c>
      <c r="G30" s="237" t="s">
        <v>2769</v>
      </c>
      <c r="I30" s="237" t="s">
        <v>2770</v>
      </c>
      <c r="J30" s="237" t="s">
        <v>2770</v>
      </c>
      <c r="K30" s="237" t="s">
        <v>2771</v>
      </c>
      <c r="L30" s="237" t="s">
        <v>2772</v>
      </c>
      <c r="N30" s="237" t="s">
        <v>1715</v>
      </c>
      <c r="O30" s="237" t="s">
        <v>1715</v>
      </c>
      <c r="P30" s="237" t="s">
        <v>2773</v>
      </c>
      <c r="Q30" s="237" t="s">
        <v>2774</v>
      </c>
    </row>
    <row r="31" spans="1:17" x14ac:dyDescent="0.2">
      <c r="A31" s="237" t="s">
        <v>1076</v>
      </c>
      <c r="B31" s="237" t="s">
        <v>2273</v>
      </c>
      <c r="C31" s="237" t="s">
        <v>2775</v>
      </c>
      <c r="E31" s="237" t="s">
        <v>1070</v>
      </c>
      <c r="F31" s="237" t="s">
        <v>2776</v>
      </c>
      <c r="G31" s="237" t="s">
        <v>2777</v>
      </c>
      <c r="I31" s="237" t="s">
        <v>125</v>
      </c>
      <c r="J31" s="237" t="s">
        <v>125</v>
      </c>
      <c r="K31" s="237" t="s">
        <v>2778</v>
      </c>
      <c r="L31" s="237" t="s">
        <v>2779</v>
      </c>
      <c r="N31" s="237" t="s">
        <v>1112</v>
      </c>
      <c r="O31" s="237" t="s">
        <v>1112</v>
      </c>
      <c r="P31" s="237" t="s">
        <v>2780</v>
      </c>
      <c r="Q31" s="237" t="s">
        <v>2781</v>
      </c>
    </row>
    <row r="32" spans="1:17" x14ac:dyDescent="0.2">
      <c r="A32" s="237" t="s">
        <v>1077</v>
      </c>
      <c r="B32" s="237" t="s">
        <v>2274</v>
      </c>
      <c r="C32" s="237" t="s">
        <v>2782</v>
      </c>
      <c r="E32" s="237" t="s">
        <v>1071</v>
      </c>
      <c r="F32" s="237" t="s">
        <v>2272</v>
      </c>
      <c r="G32" s="237" t="s">
        <v>2768</v>
      </c>
      <c r="I32" s="237" t="s">
        <v>126</v>
      </c>
      <c r="J32" s="237" t="s">
        <v>126</v>
      </c>
      <c r="K32" s="237" t="s">
        <v>2783</v>
      </c>
      <c r="L32" s="237" t="s">
        <v>2784</v>
      </c>
      <c r="N32" s="237" t="s">
        <v>210</v>
      </c>
      <c r="O32" s="237" t="s">
        <v>210</v>
      </c>
      <c r="P32" s="237" t="s">
        <v>2681</v>
      </c>
      <c r="Q32" s="237" t="s">
        <v>2682</v>
      </c>
    </row>
    <row r="33" spans="1:17" x14ac:dyDescent="0.2">
      <c r="A33" s="237" t="s">
        <v>1088</v>
      </c>
      <c r="B33" s="237" t="s">
        <v>8</v>
      </c>
      <c r="C33" s="237" t="s">
        <v>2785</v>
      </c>
      <c r="E33" s="237" t="s">
        <v>1072</v>
      </c>
      <c r="F33" s="237" t="s">
        <v>2786</v>
      </c>
      <c r="G33" s="237" t="s">
        <v>2787</v>
      </c>
      <c r="I33" s="237" t="s">
        <v>127</v>
      </c>
      <c r="J33" s="237" t="s">
        <v>127</v>
      </c>
      <c r="K33" s="237" t="s">
        <v>127</v>
      </c>
      <c r="L33" s="237" t="s">
        <v>2788</v>
      </c>
      <c r="N33" s="237" t="s">
        <v>1721</v>
      </c>
      <c r="O33" s="237" t="s">
        <v>1721</v>
      </c>
      <c r="P33" s="237" t="s">
        <v>2789</v>
      </c>
      <c r="Q33" s="237" t="s">
        <v>2790</v>
      </c>
    </row>
    <row r="34" spans="1:17" x14ac:dyDescent="0.2">
      <c r="A34" s="237" t="s">
        <v>1064</v>
      </c>
      <c r="B34" s="237" t="s">
        <v>17</v>
      </c>
      <c r="C34" s="237" t="s">
        <v>2791</v>
      </c>
      <c r="E34" s="237" t="s">
        <v>1073</v>
      </c>
      <c r="F34" s="237" t="s">
        <v>2792</v>
      </c>
      <c r="G34" s="237" t="s">
        <v>2793</v>
      </c>
      <c r="I34" s="237" t="s">
        <v>129</v>
      </c>
      <c r="J34" s="237" t="s">
        <v>129</v>
      </c>
      <c r="K34" s="237" t="s">
        <v>2794</v>
      </c>
      <c r="L34" s="237" t="s">
        <v>2795</v>
      </c>
      <c r="N34" s="237" t="s">
        <v>1722</v>
      </c>
      <c r="O34" s="237" t="s">
        <v>1722</v>
      </c>
      <c r="P34" s="237" t="s">
        <v>2796</v>
      </c>
      <c r="Q34" s="237" t="s">
        <v>2797</v>
      </c>
    </row>
    <row r="35" spans="1:17" x14ac:dyDescent="0.2">
      <c r="A35" s="237" t="s">
        <v>1093</v>
      </c>
      <c r="B35" s="237" t="s">
        <v>2275</v>
      </c>
      <c r="C35" s="237" t="s">
        <v>2798</v>
      </c>
      <c r="E35" s="237" t="s">
        <v>1074</v>
      </c>
      <c r="F35" s="237" t="s">
        <v>2799</v>
      </c>
      <c r="G35" s="237" t="s">
        <v>2800</v>
      </c>
      <c r="I35" s="237" t="s">
        <v>133</v>
      </c>
      <c r="J35" s="237" t="s">
        <v>133</v>
      </c>
      <c r="K35" s="237" t="s">
        <v>912</v>
      </c>
      <c r="L35" s="237" t="s">
        <v>2801</v>
      </c>
      <c r="N35" s="237" t="s">
        <v>97</v>
      </c>
      <c r="O35" s="237" t="s">
        <v>97</v>
      </c>
      <c r="P35" s="237" t="s">
        <v>2671</v>
      </c>
      <c r="Q35" s="237" t="s">
        <v>2672</v>
      </c>
    </row>
    <row r="36" spans="1:17" x14ac:dyDescent="0.2">
      <c r="A36" s="237" t="s">
        <v>618</v>
      </c>
      <c r="B36" s="237" t="s">
        <v>2276</v>
      </c>
      <c r="C36" s="237" t="s">
        <v>2802</v>
      </c>
      <c r="E36" s="237" t="s">
        <v>1075</v>
      </c>
      <c r="F36" s="237" t="s">
        <v>2803</v>
      </c>
      <c r="G36" s="237" t="s">
        <v>2804</v>
      </c>
      <c r="I36" s="237" t="s">
        <v>134</v>
      </c>
      <c r="J36" s="237" t="s">
        <v>134</v>
      </c>
      <c r="K36" s="237" t="s">
        <v>134</v>
      </c>
      <c r="L36" s="237" t="s">
        <v>2805</v>
      </c>
      <c r="N36" s="237" t="s">
        <v>1723</v>
      </c>
      <c r="O36" s="237" t="s">
        <v>1723</v>
      </c>
      <c r="P36" s="237" t="s">
        <v>2806</v>
      </c>
      <c r="Q36" s="237" t="s">
        <v>2807</v>
      </c>
    </row>
    <row r="37" spans="1:17" x14ac:dyDescent="0.2">
      <c r="A37" s="237" t="s">
        <v>1106</v>
      </c>
      <c r="B37" s="237" t="s">
        <v>2277</v>
      </c>
      <c r="C37" s="237" t="s">
        <v>2808</v>
      </c>
      <c r="E37" s="237" t="s">
        <v>553</v>
      </c>
      <c r="F37" s="237" t="s">
        <v>2809</v>
      </c>
      <c r="G37" s="237" t="s">
        <v>2810</v>
      </c>
      <c r="I37" s="237" t="s">
        <v>135</v>
      </c>
      <c r="J37" s="237" t="s">
        <v>135</v>
      </c>
      <c r="K37" s="237" t="s">
        <v>2811</v>
      </c>
      <c r="L37" s="237" t="s">
        <v>2812</v>
      </c>
      <c r="N37" s="237" t="s">
        <v>1724</v>
      </c>
      <c r="O37" s="237" t="s">
        <v>1724</v>
      </c>
      <c r="P37" s="237" t="s">
        <v>1724</v>
      </c>
      <c r="Q37" s="237" t="s">
        <v>2813</v>
      </c>
    </row>
    <row r="38" spans="1:17" x14ac:dyDescent="0.2">
      <c r="A38" s="237" t="s">
        <v>1121</v>
      </c>
      <c r="B38" s="237" t="s">
        <v>24</v>
      </c>
      <c r="C38" s="237" t="s">
        <v>2814</v>
      </c>
      <c r="E38" s="237" t="s">
        <v>1076</v>
      </c>
      <c r="F38" s="237" t="s">
        <v>2273</v>
      </c>
      <c r="G38" s="237" t="s">
        <v>2775</v>
      </c>
      <c r="I38" s="237" t="s">
        <v>136</v>
      </c>
      <c r="J38" s="237" t="s">
        <v>136</v>
      </c>
      <c r="K38" s="237" t="s">
        <v>2815</v>
      </c>
      <c r="L38" s="237" t="s">
        <v>2816</v>
      </c>
      <c r="N38" s="237" t="s">
        <v>1725</v>
      </c>
      <c r="O38" s="237" t="s">
        <v>1725</v>
      </c>
      <c r="P38" s="237" t="s">
        <v>2817</v>
      </c>
      <c r="Q38" s="237" t="s">
        <v>2818</v>
      </c>
    </row>
    <row r="39" spans="1:17" x14ac:dyDescent="0.2">
      <c r="A39" s="237" t="s">
        <v>1127</v>
      </c>
      <c r="B39" s="237" t="s">
        <v>2819</v>
      </c>
      <c r="C39" s="237" t="s">
        <v>2820</v>
      </c>
      <c r="E39" s="237" t="s">
        <v>1077</v>
      </c>
      <c r="F39" s="237" t="s">
        <v>2274</v>
      </c>
      <c r="G39" s="237" t="s">
        <v>2782</v>
      </c>
      <c r="I39" s="237" t="s">
        <v>137</v>
      </c>
      <c r="J39" s="237" t="s">
        <v>137</v>
      </c>
      <c r="K39" s="237" t="s">
        <v>2821</v>
      </c>
      <c r="L39" s="237" t="s">
        <v>2822</v>
      </c>
      <c r="N39" s="237" t="s">
        <v>1726</v>
      </c>
      <c r="O39" s="237" t="s">
        <v>1726</v>
      </c>
      <c r="P39" s="237" t="s">
        <v>2508</v>
      </c>
      <c r="Q39" s="237" t="s">
        <v>2823</v>
      </c>
    </row>
    <row r="40" spans="1:17" x14ac:dyDescent="0.2">
      <c r="A40" s="237" t="s">
        <v>1128</v>
      </c>
      <c r="B40" s="237" t="s">
        <v>2278</v>
      </c>
      <c r="C40" s="237" t="s">
        <v>2824</v>
      </c>
      <c r="E40" s="237" t="s">
        <v>1078</v>
      </c>
      <c r="F40" s="237" t="s">
        <v>2825</v>
      </c>
      <c r="G40" s="237" t="s">
        <v>2826</v>
      </c>
      <c r="I40" s="237" t="s">
        <v>138</v>
      </c>
      <c r="J40" s="237" t="s">
        <v>138</v>
      </c>
      <c r="K40" s="237" t="s">
        <v>2827</v>
      </c>
      <c r="L40" s="237" t="s">
        <v>2828</v>
      </c>
      <c r="N40" s="237" t="s">
        <v>1284</v>
      </c>
      <c r="O40" s="237" t="s">
        <v>1284</v>
      </c>
      <c r="P40" s="237" t="s">
        <v>2829</v>
      </c>
      <c r="Q40" s="237" t="s">
        <v>2830</v>
      </c>
    </row>
    <row r="41" spans="1:17" x14ac:dyDescent="0.2">
      <c r="A41" s="237" t="s">
        <v>1129</v>
      </c>
      <c r="B41" s="237" t="s">
        <v>2279</v>
      </c>
      <c r="C41" s="237" t="s">
        <v>2687</v>
      </c>
      <c r="E41" s="237" t="s">
        <v>1079</v>
      </c>
      <c r="F41" s="237" t="s">
        <v>2831</v>
      </c>
      <c r="G41" s="237" t="s">
        <v>2832</v>
      </c>
      <c r="I41" s="237" t="s">
        <v>139</v>
      </c>
      <c r="J41" s="237" t="s">
        <v>139</v>
      </c>
      <c r="K41" s="237" t="s">
        <v>2833</v>
      </c>
      <c r="L41" s="237" t="s">
        <v>2834</v>
      </c>
      <c r="N41" s="237" t="s">
        <v>1727</v>
      </c>
      <c r="O41" s="237" t="s">
        <v>1727</v>
      </c>
      <c r="P41" s="237" t="s">
        <v>2835</v>
      </c>
      <c r="Q41" s="237" t="s">
        <v>2836</v>
      </c>
    </row>
    <row r="42" spans="1:17" x14ac:dyDescent="0.2">
      <c r="A42" s="237" t="s">
        <v>686</v>
      </c>
      <c r="B42" s="237" t="s">
        <v>2280</v>
      </c>
      <c r="C42" s="237" t="s">
        <v>2837</v>
      </c>
      <c r="E42" s="237" t="s">
        <v>1080</v>
      </c>
      <c r="F42" s="237" t="s">
        <v>2838</v>
      </c>
      <c r="G42" s="237" t="s">
        <v>2839</v>
      </c>
      <c r="I42" s="237" t="s">
        <v>140</v>
      </c>
      <c r="J42" s="237" t="s">
        <v>140</v>
      </c>
      <c r="K42" s="237" t="s">
        <v>2840</v>
      </c>
      <c r="L42" s="237" t="s">
        <v>2841</v>
      </c>
      <c r="N42" s="237" t="s">
        <v>1728</v>
      </c>
      <c r="O42" s="237" t="s">
        <v>1728</v>
      </c>
      <c r="P42" s="237" t="s">
        <v>1728</v>
      </c>
      <c r="Q42" s="237" t="s">
        <v>2842</v>
      </c>
    </row>
    <row r="43" spans="1:17" x14ac:dyDescent="0.2">
      <c r="A43" s="237" t="s">
        <v>1137</v>
      </c>
      <c r="B43" s="237" t="s">
        <v>2281</v>
      </c>
      <c r="C43" s="237" t="s">
        <v>2843</v>
      </c>
      <c r="E43" s="237" t="s">
        <v>1081</v>
      </c>
      <c r="F43" s="237" t="s">
        <v>2844</v>
      </c>
      <c r="G43" s="237" t="s">
        <v>2845</v>
      </c>
      <c r="I43" s="237" t="s">
        <v>141</v>
      </c>
      <c r="J43" s="237" t="s">
        <v>141</v>
      </c>
      <c r="K43" s="237" t="s">
        <v>2846</v>
      </c>
      <c r="L43" s="237" t="s">
        <v>2847</v>
      </c>
      <c r="N43" s="237" t="s">
        <v>1213</v>
      </c>
      <c r="O43" s="237" t="s">
        <v>1213</v>
      </c>
      <c r="P43" s="237" t="s">
        <v>2848</v>
      </c>
      <c r="Q43" s="237" t="s">
        <v>2849</v>
      </c>
    </row>
    <row r="44" spans="1:17" x14ac:dyDescent="0.2">
      <c r="A44" s="237" t="s">
        <v>1134</v>
      </c>
      <c r="B44" s="237" t="s">
        <v>2282</v>
      </c>
      <c r="C44" s="237" t="s">
        <v>2850</v>
      </c>
      <c r="E44" s="237" t="s">
        <v>1082</v>
      </c>
      <c r="F44" s="237" t="s">
        <v>2386</v>
      </c>
      <c r="G44" s="237" t="s">
        <v>2851</v>
      </c>
      <c r="I44" s="237" t="s">
        <v>142</v>
      </c>
      <c r="J44" s="237" t="s">
        <v>142</v>
      </c>
      <c r="K44" s="237" t="s">
        <v>2852</v>
      </c>
      <c r="L44" s="237" t="s">
        <v>2853</v>
      </c>
      <c r="N44" s="237" t="s">
        <v>1729</v>
      </c>
      <c r="O44" s="237" t="s">
        <v>1729</v>
      </c>
      <c r="P44" s="237" t="s">
        <v>2854</v>
      </c>
      <c r="Q44" s="237" t="s">
        <v>2855</v>
      </c>
    </row>
    <row r="45" spans="1:17" x14ac:dyDescent="0.2">
      <c r="A45" s="237" t="s">
        <v>1138</v>
      </c>
      <c r="B45" s="237" t="s">
        <v>2283</v>
      </c>
      <c r="C45" s="237" t="s">
        <v>2856</v>
      </c>
      <c r="E45" s="237" t="s">
        <v>552</v>
      </c>
      <c r="F45" s="237" t="s">
        <v>2857</v>
      </c>
      <c r="G45" s="237" t="s">
        <v>2858</v>
      </c>
      <c r="I45" s="237" t="s">
        <v>144</v>
      </c>
      <c r="J45" s="237" t="s">
        <v>144</v>
      </c>
      <c r="K45" s="237" t="s">
        <v>2859</v>
      </c>
      <c r="L45" s="237" t="s">
        <v>2860</v>
      </c>
      <c r="N45" s="237" t="s">
        <v>1730</v>
      </c>
      <c r="O45" s="237" t="s">
        <v>1730</v>
      </c>
      <c r="P45" s="237" t="s">
        <v>2861</v>
      </c>
      <c r="Q45" s="237" t="s">
        <v>2862</v>
      </c>
    </row>
    <row r="46" spans="1:17" x14ac:dyDescent="0.2">
      <c r="A46" s="237" t="s">
        <v>1140</v>
      </c>
      <c r="B46" s="237" t="s">
        <v>12</v>
      </c>
      <c r="C46" s="237" t="s">
        <v>2863</v>
      </c>
      <c r="E46" s="237" t="s">
        <v>1083</v>
      </c>
      <c r="F46" s="237" t="s">
        <v>2864</v>
      </c>
      <c r="G46" s="237" t="s">
        <v>2865</v>
      </c>
      <c r="I46" s="237" t="s">
        <v>145</v>
      </c>
      <c r="J46" s="237" t="s">
        <v>145</v>
      </c>
      <c r="K46" s="237" t="s">
        <v>2330</v>
      </c>
      <c r="L46" s="237" t="s">
        <v>2866</v>
      </c>
      <c r="N46" s="237" t="s">
        <v>1158</v>
      </c>
      <c r="O46" s="237" t="s">
        <v>1158</v>
      </c>
      <c r="P46" s="237" t="s">
        <v>2557</v>
      </c>
      <c r="Q46" s="237" t="s">
        <v>2867</v>
      </c>
    </row>
    <row r="47" spans="1:17" x14ac:dyDescent="0.2">
      <c r="A47" s="237" t="s">
        <v>1142</v>
      </c>
      <c r="B47" s="237" t="s">
        <v>2284</v>
      </c>
      <c r="C47" s="237" t="s">
        <v>2868</v>
      </c>
      <c r="E47" s="237" t="s">
        <v>1084</v>
      </c>
      <c r="F47" s="237" t="s">
        <v>2869</v>
      </c>
      <c r="G47" s="237" t="s">
        <v>2870</v>
      </c>
      <c r="I47" s="237" t="s">
        <v>146</v>
      </c>
      <c r="J47" s="237" t="s">
        <v>146</v>
      </c>
      <c r="K47" s="237" t="s">
        <v>2871</v>
      </c>
      <c r="L47" s="237" t="s">
        <v>2872</v>
      </c>
      <c r="N47" s="237" t="s">
        <v>611</v>
      </c>
      <c r="O47" s="237" t="s">
        <v>611</v>
      </c>
      <c r="P47" s="237" t="s">
        <v>611</v>
      </c>
      <c r="Q47" s="237" t="s">
        <v>2873</v>
      </c>
    </row>
    <row r="48" spans="1:17" x14ac:dyDescent="0.2">
      <c r="A48" s="237" t="s">
        <v>1147</v>
      </c>
      <c r="B48" s="237" t="s">
        <v>2285</v>
      </c>
      <c r="C48" s="237" t="s">
        <v>2874</v>
      </c>
      <c r="E48" s="237" t="s">
        <v>1085</v>
      </c>
      <c r="F48" s="237" t="s">
        <v>2875</v>
      </c>
      <c r="G48" s="237" t="s">
        <v>2876</v>
      </c>
      <c r="I48" s="237" t="s">
        <v>147</v>
      </c>
      <c r="J48" s="237" t="s">
        <v>147</v>
      </c>
      <c r="K48" s="237" t="s">
        <v>2877</v>
      </c>
      <c r="L48" s="237" t="s">
        <v>2878</v>
      </c>
      <c r="N48" s="237" t="s">
        <v>1731</v>
      </c>
      <c r="O48" s="237" t="s">
        <v>1731</v>
      </c>
      <c r="P48" s="237" t="s">
        <v>1731</v>
      </c>
      <c r="Q48" s="237" t="s">
        <v>2879</v>
      </c>
    </row>
    <row r="49" spans="1:17" x14ac:dyDescent="0.2">
      <c r="A49" s="237" t="s">
        <v>1150</v>
      </c>
      <c r="B49" s="237" t="s">
        <v>2286</v>
      </c>
      <c r="C49" s="237" t="s">
        <v>2880</v>
      </c>
      <c r="E49" s="237" t="s">
        <v>1086</v>
      </c>
      <c r="F49" s="237" t="s">
        <v>2881</v>
      </c>
      <c r="G49" s="237" t="s">
        <v>2882</v>
      </c>
      <c r="I49" s="237" t="s">
        <v>148</v>
      </c>
      <c r="J49" s="237" t="s">
        <v>148</v>
      </c>
      <c r="K49" s="237" t="s">
        <v>2883</v>
      </c>
      <c r="L49" s="237" t="s">
        <v>2884</v>
      </c>
      <c r="N49" s="237" t="s">
        <v>223</v>
      </c>
      <c r="O49" s="237" t="s">
        <v>223</v>
      </c>
      <c r="P49" s="237" t="s">
        <v>2885</v>
      </c>
      <c r="Q49" s="237" t="s">
        <v>2886</v>
      </c>
    </row>
    <row r="50" spans="1:17" x14ac:dyDescent="0.2">
      <c r="A50" s="237" t="s">
        <v>1156</v>
      </c>
      <c r="B50" s="237" t="s">
        <v>2287</v>
      </c>
      <c r="C50" s="237" t="s">
        <v>2887</v>
      </c>
      <c r="E50" s="237" t="s">
        <v>1087</v>
      </c>
      <c r="F50" s="237" t="s">
        <v>2888</v>
      </c>
      <c r="G50" s="237" t="s">
        <v>2889</v>
      </c>
      <c r="I50" s="237" t="s">
        <v>149</v>
      </c>
      <c r="J50" s="237" t="s">
        <v>149</v>
      </c>
      <c r="K50" s="237" t="s">
        <v>2890</v>
      </c>
      <c r="L50" s="237" t="s">
        <v>2891</v>
      </c>
      <c r="N50" s="237" t="s">
        <v>98</v>
      </c>
      <c r="O50" s="237" t="s">
        <v>98</v>
      </c>
      <c r="P50" s="237" t="s">
        <v>2678</v>
      </c>
      <c r="Q50" s="237" t="s">
        <v>2679</v>
      </c>
    </row>
    <row r="51" spans="1:17" x14ac:dyDescent="0.2">
      <c r="A51" s="237" t="s">
        <v>1162</v>
      </c>
      <c r="B51" s="237" t="s">
        <v>2288</v>
      </c>
      <c r="C51" s="237" t="s">
        <v>2892</v>
      </c>
      <c r="E51" s="237" t="s">
        <v>1088</v>
      </c>
      <c r="F51" s="237" t="s">
        <v>8</v>
      </c>
      <c r="G51" s="237" t="s">
        <v>2785</v>
      </c>
      <c r="I51" s="237" t="s">
        <v>150</v>
      </c>
      <c r="J51" s="237" t="s">
        <v>150</v>
      </c>
      <c r="K51" s="237" t="s">
        <v>1962</v>
      </c>
      <c r="L51" s="237" t="s">
        <v>2893</v>
      </c>
      <c r="N51" s="237" t="s">
        <v>99</v>
      </c>
      <c r="O51" s="237" t="s">
        <v>99</v>
      </c>
      <c r="P51" s="237" t="s">
        <v>2685</v>
      </c>
      <c r="Q51" s="237" t="s">
        <v>2686</v>
      </c>
    </row>
    <row r="52" spans="1:17" x14ac:dyDescent="0.2">
      <c r="A52" s="237" t="s">
        <v>1164</v>
      </c>
      <c r="B52" s="237" t="s">
        <v>2289</v>
      </c>
      <c r="C52" s="237" t="s">
        <v>2894</v>
      </c>
      <c r="E52" s="237" t="s">
        <v>1064</v>
      </c>
      <c r="F52" s="237" t="s">
        <v>17</v>
      </c>
      <c r="G52" s="237" t="s">
        <v>2791</v>
      </c>
      <c r="I52" s="237" t="s">
        <v>151</v>
      </c>
      <c r="J52" s="237" t="s">
        <v>151</v>
      </c>
      <c r="K52" s="237" t="s">
        <v>2538</v>
      </c>
      <c r="L52" s="237" t="s">
        <v>2895</v>
      </c>
      <c r="N52" s="237" t="s">
        <v>1735</v>
      </c>
      <c r="O52" s="237" t="s">
        <v>1735</v>
      </c>
      <c r="P52" s="237" t="s">
        <v>1735</v>
      </c>
      <c r="Q52" s="237" t="s">
        <v>2896</v>
      </c>
    </row>
    <row r="53" spans="1:17" x14ac:dyDescent="0.2">
      <c r="A53" s="237" t="s">
        <v>1165</v>
      </c>
      <c r="B53" s="237" t="s">
        <v>2290</v>
      </c>
      <c r="C53" s="237" t="s">
        <v>2897</v>
      </c>
      <c r="E53" s="237" t="s">
        <v>1089</v>
      </c>
      <c r="F53" s="237" t="s">
        <v>2898</v>
      </c>
      <c r="G53" s="237" t="s">
        <v>2899</v>
      </c>
      <c r="I53" s="237" t="s">
        <v>152</v>
      </c>
      <c r="J53" s="237" t="s">
        <v>152</v>
      </c>
      <c r="K53" s="237" t="s">
        <v>2900</v>
      </c>
      <c r="L53" s="237" t="s">
        <v>2901</v>
      </c>
      <c r="N53" s="237" t="s">
        <v>1736</v>
      </c>
      <c r="O53" s="237" t="s">
        <v>1736</v>
      </c>
      <c r="P53" s="237" t="s">
        <v>2902</v>
      </c>
      <c r="Q53" s="237" t="s">
        <v>2903</v>
      </c>
    </row>
    <row r="54" spans="1:17" x14ac:dyDescent="0.2">
      <c r="A54" s="237" t="s">
        <v>82</v>
      </c>
      <c r="B54" s="237" t="s">
        <v>2291</v>
      </c>
      <c r="C54" s="237" t="s">
        <v>2629</v>
      </c>
      <c r="E54" s="237" t="s">
        <v>1090</v>
      </c>
      <c r="F54" s="237" t="s">
        <v>2904</v>
      </c>
      <c r="G54" s="237" t="s">
        <v>2905</v>
      </c>
      <c r="I54" s="237" t="s">
        <v>153</v>
      </c>
      <c r="J54" s="237" t="s">
        <v>153</v>
      </c>
      <c r="K54" s="237" t="s">
        <v>2906</v>
      </c>
      <c r="L54" s="237" t="s">
        <v>2907</v>
      </c>
      <c r="N54" s="237" t="s">
        <v>100</v>
      </c>
      <c r="O54" s="237" t="s">
        <v>100</v>
      </c>
      <c r="P54" s="237" t="s">
        <v>2252</v>
      </c>
      <c r="Q54" s="237" t="s">
        <v>2640</v>
      </c>
    </row>
    <row r="55" spans="1:17" x14ac:dyDescent="0.2">
      <c r="A55" s="237" t="s">
        <v>123</v>
      </c>
      <c r="B55" s="237" t="s">
        <v>2292</v>
      </c>
      <c r="C55" s="237" t="s">
        <v>2765</v>
      </c>
      <c r="E55" s="237" t="s">
        <v>1091</v>
      </c>
      <c r="F55" s="237" t="s">
        <v>2908</v>
      </c>
      <c r="G55" s="237" t="s">
        <v>2909</v>
      </c>
      <c r="I55" s="237" t="s">
        <v>154</v>
      </c>
      <c r="J55" s="237" t="s">
        <v>154</v>
      </c>
      <c r="K55" s="237" t="s">
        <v>2910</v>
      </c>
      <c r="L55" s="237" t="s">
        <v>2911</v>
      </c>
      <c r="N55" s="237" t="s">
        <v>1737</v>
      </c>
      <c r="O55" s="237" t="s">
        <v>1737</v>
      </c>
      <c r="P55" s="237" t="s">
        <v>2912</v>
      </c>
      <c r="Q55" s="237" t="s">
        <v>2913</v>
      </c>
    </row>
    <row r="56" spans="1:17" x14ac:dyDescent="0.2">
      <c r="A56" s="237" t="s">
        <v>1171</v>
      </c>
      <c r="B56" s="237" t="s">
        <v>2293</v>
      </c>
      <c r="C56" s="237" t="s">
        <v>2914</v>
      </c>
      <c r="E56" s="237" t="s">
        <v>1092</v>
      </c>
      <c r="F56" s="237" t="s">
        <v>2915</v>
      </c>
      <c r="G56" s="237" t="s">
        <v>2916</v>
      </c>
      <c r="I56" s="237" t="s">
        <v>2917</v>
      </c>
      <c r="J56" s="237" t="s">
        <v>2917</v>
      </c>
      <c r="K56" s="237" t="s">
        <v>2918</v>
      </c>
      <c r="L56" s="237" t="s">
        <v>2919</v>
      </c>
      <c r="N56" s="237" t="s">
        <v>1738</v>
      </c>
      <c r="O56" s="237" t="s">
        <v>1738</v>
      </c>
      <c r="P56" s="237" t="s">
        <v>2920</v>
      </c>
      <c r="Q56" s="237" t="s">
        <v>2921</v>
      </c>
    </row>
    <row r="57" spans="1:17" x14ac:dyDescent="0.2">
      <c r="A57" s="237" t="s">
        <v>1146</v>
      </c>
      <c r="B57" s="237" t="s">
        <v>16</v>
      </c>
      <c r="C57" s="237" t="s">
        <v>2922</v>
      </c>
      <c r="E57" s="237" t="s">
        <v>1093</v>
      </c>
      <c r="F57" s="237" t="s">
        <v>2275</v>
      </c>
      <c r="G57" s="237" t="s">
        <v>2798</v>
      </c>
      <c r="I57" s="237" t="s">
        <v>2923</v>
      </c>
      <c r="J57" s="237" t="s">
        <v>2923</v>
      </c>
      <c r="K57" s="237" t="s">
        <v>2924</v>
      </c>
      <c r="L57" s="237" t="s">
        <v>2925</v>
      </c>
      <c r="N57" s="237" t="s">
        <v>1739</v>
      </c>
      <c r="O57" s="237" t="s">
        <v>1739</v>
      </c>
      <c r="P57" s="237" t="s">
        <v>2926</v>
      </c>
      <c r="Q57" s="237" t="s">
        <v>2927</v>
      </c>
    </row>
    <row r="58" spans="1:17" x14ac:dyDescent="0.2">
      <c r="A58" s="237" t="s">
        <v>1174</v>
      </c>
      <c r="B58" s="237" t="s">
        <v>2294</v>
      </c>
      <c r="C58" s="237" t="s">
        <v>2928</v>
      </c>
      <c r="E58" s="237" t="s">
        <v>1094</v>
      </c>
      <c r="F58" s="237" t="s">
        <v>2929</v>
      </c>
      <c r="G58" s="237" t="s">
        <v>2930</v>
      </c>
      <c r="I58" s="237" t="s">
        <v>2931</v>
      </c>
      <c r="J58" s="237" t="s">
        <v>2931</v>
      </c>
      <c r="K58" s="237" t="s">
        <v>2932</v>
      </c>
      <c r="L58" s="237" t="s">
        <v>2933</v>
      </c>
      <c r="N58" s="237" t="s">
        <v>1740</v>
      </c>
      <c r="O58" s="237" t="s">
        <v>1740</v>
      </c>
      <c r="P58" s="237" t="s">
        <v>2934</v>
      </c>
      <c r="Q58" s="237" t="s">
        <v>2935</v>
      </c>
    </row>
    <row r="59" spans="1:17" x14ac:dyDescent="0.2">
      <c r="A59" s="237" t="s">
        <v>1176</v>
      </c>
      <c r="B59" s="237" t="s">
        <v>2295</v>
      </c>
      <c r="C59" s="237" t="s">
        <v>2936</v>
      </c>
      <c r="E59" s="237" t="s">
        <v>1095</v>
      </c>
      <c r="F59" s="237" t="s">
        <v>2937</v>
      </c>
      <c r="G59" s="237" t="s">
        <v>2938</v>
      </c>
      <c r="I59" s="237" t="s">
        <v>2521</v>
      </c>
      <c r="J59" s="237" t="s">
        <v>2521</v>
      </c>
      <c r="K59" s="237" t="s">
        <v>993</v>
      </c>
      <c r="L59" s="237" t="s">
        <v>2939</v>
      </c>
      <c r="N59" s="237" t="s">
        <v>1741</v>
      </c>
      <c r="O59" s="237" t="s">
        <v>1741</v>
      </c>
      <c r="P59" s="237" t="s">
        <v>2940</v>
      </c>
      <c r="Q59" s="237" t="s">
        <v>2941</v>
      </c>
    </row>
    <row r="60" spans="1:17" x14ac:dyDescent="0.2">
      <c r="A60" s="237" t="s">
        <v>1183</v>
      </c>
      <c r="B60" s="237" t="s">
        <v>2296</v>
      </c>
      <c r="C60" s="237" t="s">
        <v>2942</v>
      </c>
      <c r="E60" s="237" t="s">
        <v>618</v>
      </c>
      <c r="F60" s="237" t="s">
        <v>2276</v>
      </c>
      <c r="G60" s="237" t="s">
        <v>2802</v>
      </c>
      <c r="I60" s="237" t="s">
        <v>2943</v>
      </c>
      <c r="J60" s="237" t="s">
        <v>2943</v>
      </c>
      <c r="K60" s="237" t="s">
        <v>2944</v>
      </c>
      <c r="L60" s="237" t="s">
        <v>2945</v>
      </c>
      <c r="N60" s="237" t="s">
        <v>102</v>
      </c>
      <c r="O60" s="237" t="s">
        <v>102</v>
      </c>
      <c r="P60" s="237" t="s">
        <v>2697</v>
      </c>
      <c r="Q60" s="237" t="s">
        <v>2698</v>
      </c>
    </row>
    <row r="61" spans="1:17" x14ac:dyDescent="0.2">
      <c r="A61" s="237" t="s">
        <v>1186</v>
      </c>
      <c r="B61" s="237" t="s">
        <v>2297</v>
      </c>
      <c r="C61" s="237" t="s">
        <v>2946</v>
      </c>
      <c r="E61" s="237" t="s">
        <v>1096</v>
      </c>
      <c r="F61" s="237" t="s">
        <v>2947</v>
      </c>
      <c r="G61" s="237" t="s">
        <v>2948</v>
      </c>
      <c r="I61" s="237" t="s">
        <v>162</v>
      </c>
      <c r="J61" s="237" t="s">
        <v>162</v>
      </c>
      <c r="K61" s="237" t="s">
        <v>2949</v>
      </c>
      <c r="L61" s="237" t="s">
        <v>2950</v>
      </c>
      <c r="N61" s="237" t="s">
        <v>1742</v>
      </c>
      <c r="Q61" s="237" t="s">
        <v>2951</v>
      </c>
    </row>
    <row r="62" spans="1:17" x14ac:dyDescent="0.2">
      <c r="A62" s="237" t="s">
        <v>1187</v>
      </c>
      <c r="B62" s="237" t="s">
        <v>2298</v>
      </c>
      <c r="C62" s="237" t="s">
        <v>2952</v>
      </c>
      <c r="E62" s="237" t="s">
        <v>1097</v>
      </c>
      <c r="F62" s="237" t="s">
        <v>2953</v>
      </c>
      <c r="G62" s="237" t="s">
        <v>2954</v>
      </c>
      <c r="I62" s="237" t="s">
        <v>163</v>
      </c>
      <c r="J62" s="237" t="s">
        <v>163</v>
      </c>
      <c r="K62" s="237" t="s">
        <v>2955</v>
      </c>
      <c r="L62" s="237" t="s">
        <v>2956</v>
      </c>
      <c r="N62" s="237" t="s">
        <v>1743</v>
      </c>
      <c r="O62" s="237" t="s">
        <v>1743</v>
      </c>
      <c r="P62" s="237" t="s">
        <v>2532</v>
      </c>
      <c r="Q62" s="237" t="s">
        <v>2957</v>
      </c>
    </row>
    <row r="63" spans="1:17" x14ac:dyDescent="0.2">
      <c r="A63" s="237" t="s">
        <v>1160</v>
      </c>
      <c r="B63" s="237" t="s">
        <v>21</v>
      </c>
      <c r="C63" s="237" t="s">
        <v>2958</v>
      </c>
      <c r="E63" s="237" t="s">
        <v>1098</v>
      </c>
      <c r="F63" s="237" t="s">
        <v>2959</v>
      </c>
      <c r="G63" s="237" t="s">
        <v>2960</v>
      </c>
      <c r="I63" s="237" t="s">
        <v>2590</v>
      </c>
      <c r="J63" s="237" t="s">
        <v>2590</v>
      </c>
      <c r="K63" s="237" t="s">
        <v>1834</v>
      </c>
      <c r="L63" s="237" t="s">
        <v>2961</v>
      </c>
      <c r="N63" s="237" t="s">
        <v>218</v>
      </c>
      <c r="O63" s="237" t="s">
        <v>218</v>
      </c>
      <c r="P63" s="237" t="s">
        <v>2962</v>
      </c>
      <c r="Q63" s="237" t="s">
        <v>2963</v>
      </c>
    </row>
    <row r="64" spans="1:17" x14ac:dyDescent="0.2">
      <c r="A64" s="237" t="s">
        <v>1188</v>
      </c>
      <c r="B64" s="237" t="s">
        <v>2299</v>
      </c>
      <c r="C64" s="237" t="s">
        <v>2964</v>
      </c>
      <c r="E64" s="237" t="s">
        <v>1099</v>
      </c>
      <c r="F64" s="237" t="s">
        <v>2965</v>
      </c>
      <c r="G64" s="237" t="s">
        <v>2966</v>
      </c>
      <c r="I64" s="237" t="s">
        <v>1307</v>
      </c>
      <c r="J64" s="237" t="s">
        <v>1307</v>
      </c>
      <c r="K64" s="237" t="s">
        <v>2967</v>
      </c>
      <c r="L64" s="237" t="s">
        <v>2968</v>
      </c>
      <c r="N64" s="237" t="s">
        <v>1749</v>
      </c>
      <c r="O64" s="237" t="s">
        <v>1749</v>
      </c>
      <c r="P64" s="237" t="s">
        <v>2969</v>
      </c>
      <c r="Q64" s="237" t="s">
        <v>2970</v>
      </c>
    </row>
    <row r="65" spans="1:17" x14ac:dyDescent="0.2">
      <c r="A65" s="237" t="s">
        <v>1189</v>
      </c>
      <c r="B65" s="237" t="s">
        <v>2300</v>
      </c>
      <c r="C65" s="237" t="s">
        <v>2971</v>
      </c>
      <c r="E65" s="237" t="s">
        <v>1100</v>
      </c>
      <c r="F65" s="237" t="s">
        <v>2972</v>
      </c>
      <c r="G65" s="237" t="s">
        <v>2973</v>
      </c>
      <c r="I65" s="237" t="s">
        <v>2974</v>
      </c>
      <c r="J65" s="237" t="s">
        <v>2974</v>
      </c>
      <c r="K65" s="237" t="s">
        <v>2975</v>
      </c>
      <c r="L65" s="237" t="s">
        <v>2976</v>
      </c>
      <c r="N65" s="237" t="s">
        <v>89</v>
      </c>
      <c r="O65" s="237" t="s">
        <v>89</v>
      </c>
      <c r="P65" s="237" t="s">
        <v>2664</v>
      </c>
      <c r="Q65" s="237" t="s">
        <v>2665</v>
      </c>
    </row>
    <row r="66" spans="1:17" x14ac:dyDescent="0.2">
      <c r="A66" s="237" t="s">
        <v>1192</v>
      </c>
      <c r="B66" s="237" t="s">
        <v>2301</v>
      </c>
      <c r="C66" s="237" t="s">
        <v>2977</v>
      </c>
      <c r="E66" s="237" t="s">
        <v>1101</v>
      </c>
      <c r="F66" s="237" t="s">
        <v>2978</v>
      </c>
      <c r="G66" s="237" t="s">
        <v>2979</v>
      </c>
      <c r="I66" s="237" t="s">
        <v>168</v>
      </c>
      <c r="J66" s="237" t="s">
        <v>168</v>
      </c>
      <c r="K66" s="237" t="s">
        <v>2980</v>
      </c>
      <c r="L66" s="237" t="s">
        <v>2981</v>
      </c>
      <c r="N66" s="237" t="s">
        <v>1750</v>
      </c>
      <c r="O66" s="237" t="s">
        <v>1750</v>
      </c>
      <c r="P66" s="237" t="s">
        <v>2982</v>
      </c>
      <c r="Q66" s="237" t="s">
        <v>2983</v>
      </c>
    </row>
    <row r="67" spans="1:17" x14ac:dyDescent="0.2">
      <c r="A67" s="237" t="s">
        <v>1194</v>
      </c>
      <c r="B67" s="237" t="s">
        <v>2302</v>
      </c>
      <c r="C67" s="237" t="s">
        <v>2984</v>
      </c>
      <c r="E67" s="237" t="s">
        <v>1102</v>
      </c>
      <c r="F67" s="237" t="s">
        <v>2985</v>
      </c>
      <c r="G67" s="237" t="s">
        <v>2986</v>
      </c>
      <c r="I67" s="237" t="s">
        <v>2987</v>
      </c>
      <c r="J67" s="237" t="s">
        <v>2987</v>
      </c>
      <c r="K67" s="237" t="s">
        <v>2988</v>
      </c>
      <c r="L67" s="237" t="s">
        <v>2989</v>
      </c>
      <c r="N67" s="237" t="s">
        <v>1751</v>
      </c>
      <c r="O67" s="237" t="s">
        <v>1751</v>
      </c>
      <c r="P67" s="237" t="s">
        <v>2990</v>
      </c>
      <c r="Q67" s="237" t="s">
        <v>2991</v>
      </c>
    </row>
    <row r="68" spans="1:17" x14ac:dyDescent="0.2">
      <c r="A68" s="237" t="s">
        <v>1196</v>
      </c>
      <c r="B68" s="237" t="s">
        <v>2303</v>
      </c>
      <c r="C68" s="237" t="s">
        <v>2992</v>
      </c>
      <c r="E68" s="237" t="s">
        <v>1103</v>
      </c>
      <c r="F68" s="237" t="s">
        <v>2993</v>
      </c>
      <c r="G68" s="237" t="s">
        <v>2994</v>
      </c>
      <c r="I68" s="237" t="s">
        <v>2995</v>
      </c>
      <c r="J68" s="237" t="s">
        <v>2995</v>
      </c>
      <c r="K68" s="237" t="s">
        <v>2996</v>
      </c>
      <c r="L68" s="237" t="s">
        <v>2997</v>
      </c>
      <c r="N68" s="237" t="s">
        <v>1752</v>
      </c>
      <c r="O68" s="237" t="s">
        <v>1752</v>
      </c>
      <c r="P68" s="237" t="s">
        <v>2998</v>
      </c>
      <c r="Q68" s="237" t="s">
        <v>2999</v>
      </c>
    </row>
    <row r="69" spans="1:17" x14ac:dyDescent="0.2">
      <c r="A69" s="237" t="s">
        <v>1200</v>
      </c>
      <c r="B69" s="237" t="s">
        <v>1200</v>
      </c>
      <c r="C69" s="237" t="s">
        <v>3000</v>
      </c>
      <c r="E69" s="237" t="s">
        <v>1065</v>
      </c>
      <c r="F69" s="237" t="s">
        <v>2555</v>
      </c>
      <c r="G69" s="237" t="s">
        <v>3001</v>
      </c>
      <c r="I69" s="237" t="s">
        <v>204</v>
      </c>
      <c r="J69" s="237" t="s">
        <v>204</v>
      </c>
      <c r="K69" s="237" t="s">
        <v>3002</v>
      </c>
      <c r="L69" s="237" t="s">
        <v>3003</v>
      </c>
      <c r="N69" s="237" t="s">
        <v>2704</v>
      </c>
      <c r="O69" s="237" t="s">
        <v>2704</v>
      </c>
      <c r="P69" s="237" t="s">
        <v>2705</v>
      </c>
      <c r="Q69" s="237" t="s">
        <v>2706</v>
      </c>
    </row>
    <row r="70" spans="1:17" x14ac:dyDescent="0.2">
      <c r="A70" s="237" t="s">
        <v>1202</v>
      </c>
      <c r="B70" s="237" t="s">
        <v>2304</v>
      </c>
      <c r="C70" s="237" t="s">
        <v>3004</v>
      </c>
      <c r="E70" s="237" t="s">
        <v>1104</v>
      </c>
      <c r="F70" s="237" t="s">
        <v>3005</v>
      </c>
      <c r="G70" s="237" t="s">
        <v>3006</v>
      </c>
      <c r="I70" s="237" t="s">
        <v>3007</v>
      </c>
      <c r="J70" s="237" t="s">
        <v>3007</v>
      </c>
      <c r="K70" s="237" t="s">
        <v>3008</v>
      </c>
      <c r="L70" s="237" t="s">
        <v>3009</v>
      </c>
      <c r="N70" s="237" t="s">
        <v>104</v>
      </c>
      <c r="O70" s="237" t="s">
        <v>104</v>
      </c>
      <c r="P70" s="237" t="s">
        <v>2712</v>
      </c>
      <c r="Q70" s="237" t="s">
        <v>2713</v>
      </c>
    </row>
    <row r="71" spans="1:17" x14ac:dyDescent="0.2">
      <c r="A71" s="237" t="s">
        <v>1204</v>
      </c>
      <c r="B71" s="237" t="s">
        <v>2305</v>
      </c>
      <c r="C71" s="237" t="s">
        <v>3010</v>
      </c>
      <c r="E71" s="237" t="s">
        <v>1105</v>
      </c>
      <c r="F71" s="237" t="s">
        <v>3011</v>
      </c>
      <c r="G71" s="237" t="s">
        <v>3012</v>
      </c>
      <c r="I71" s="237" t="s">
        <v>3013</v>
      </c>
      <c r="J71" s="237" t="s">
        <v>3013</v>
      </c>
      <c r="K71" s="237" t="s">
        <v>3014</v>
      </c>
      <c r="L71" s="237" t="s">
        <v>3015</v>
      </c>
      <c r="N71" s="237" t="s">
        <v>1753</v>
      </c>
      <c r="O71" s="237" t="s">
        <v>1753</v>
      </c>
      <c r="P71" s="237" t="s">
        <v>3016</v>
      </c>
      <c r="Q71" s="237" t="s">
        <v>3017</v>
      </c>
    </row>
    <row r="72" spans="1:17" x14ac:dyDescent="0.2">
      <c r="A72" s="237" t="s">
        <v>48</v>
      </c>
      <c r="B72" s="237" t="s">
        <v>22</v>
      </c>
      <c r="C72" s="237" t="s">
        <v>3018</v>
      </c>
      <c r="E72" s="237" t="s">
        <v>1106</v>
      </c>
      <c r="F72" s="237" t="s">
        <v>2277</v>
      </c>
      <c r="G72" s="237" t="s">
        <v>2808</v>
      </c>
      <c r="I72" s="237" t="s">
        <v>3019</v>
      </c>
      <c r="J72" s="237" t="s">
        <v>3019</v>
      </c>
      <c r="K72" s="237" t="s">
        <v>3020</v>
      </c>
      <c r="L72" s="237" t="s">
        <v>3021</v>
      </c>
      <c r="N72" s="237" t="s">
        <v>106</v>
      </c>
      <c r="O72" s="237" t="s">
        <v>106</v>
      </c>
      <c r="P72" s="237" t="s">
        <v>2720</v>
      </c>
      <c r="Q72" s="237" t="s">
        <v>2721</v>
      </c>
    </row>
    <row r="73" spans="1:17" x14ac:dyDescent="0.2">
      <c r="A73" s="237" t="s">
        <v>1206</v>
      </c>
      <c r="B73" s="237" t="s">
        <v>2306</v>
      </c>
      <c r="C73" s="237" t="s">
        <v>3022</v>
      </c>
      <c r="E73" s="237" t="s">
        <v>1107</v>
      </c>
      <c r="F73" s="237" t="s">
        <v>3023</v>
      </c>
      <c r="G73" s="237" t="s">
        <v>3024</v>
      </c>
      <c r="I73" s="237" t="s">
        <v>3025</v>
      </c>
      <c r="J73" s="237" t="s">
        <v>3025</v>
      </c>
      <c r="K73" s="237" t="s">
        <v>3026</v>
      </c>
      <c r="L73" s="237" t="s">
        <v>3027</v>
      </c>
      <c r="N73" s="237" t="s">
        <v>1756</v>
      </c>
      <c r="O73" s="237" t="s">
        <v>1756</v>
      </c>
      <c r="P73" s="237" t="s">
        <v>3028</v>
      </c>
      <c r="Q73" s="237" t="s">
        <v>3029</v>
      </c>
    </row>
    <row r="74" spans="1:17" x14ac:dyDescent="0.2">
      <c r="A74" s="237" t="s">
        <v>1214</v>
      </c>
      <c r="B74" s="237" t="s">
        <v>2307</v>
      </c>
      <c r="C74" s="237" t="s">
        <v>3030</v>
      </c>
      <c r="E74" s="237" t="s">
        <v>1108</v>
      </c>
      <c r="F74" s="237" t="s">
        <v>3031</v>
      </c>
      <c r="G74" s="237" t="s">
        <v>3032</v>
      </c>
      <c r="I74" s="237" t="s">
        <v>2576</v>
      </c>
      <c r="J74" s="237" t="s">
        <v>2576</v>
      </c>
      <c r="K74" s="237" t="s">
        <v>914</v>
      </c>
      <c r="L74" s="237" t="s">
        <v>3033</v>
      </c>
      <c r="N74" s="237" t="s">
        <v>1757</v>
      </c>
      <c r="O74" s="237" t="s">
        <v>1757</v>
      </c>
      <c r="P74" s="237" t="s">
        <v>3034</v>
      </c>
      <c r="Q74" s="237" t="s">
        <v>3035</v>
      </c>
    </row>
    <row r="75" spans="1:17" x14ac:dyDescent="0.2">
      <c r="A75" s="237" t="s">
        <v>1223</v>
      </c>
      <c r="B75" s="237" t="s">
        <v>2308</v>
      </c>
      <c r="C75" s="237" t="s">
        <v>3036</v>
      </c>
      <c r="E75" s="237" t="s">
        <v>1109</v>
      </c>
      <c r="F75" s="237" t="s">
        <v>3037</v>
      </c>
      <c r="G75" s="237" t="s">
        <v>3038</v>
      </c>
      <c r="I75" s="237" t="s">
        <v>3039</v>
      </c>
      <c r="J75" s="237" t="s">
        <v>3039</v>
      </c>
      <c r="K75" s="237" t="s">
        <v>3040</v>
      </c>
      <c r="L75" s="237" t="s">
        <v>3041</v>
      </c>
      <c r="N75" s="237" t="s">
        <v>107</v>
      </c>
      <c r="O75" s="237" t="s">
        <v>107</v>
      </c>
      <c r="P75" s="237" t="s">
        <v>2727</v>
      </c>
      <c r="Q75" s="237" t="s">
        <v>2728</v>
      </c>
    </row>
    <row r="76" spans="1:17" x14ac:dyDescent="0.2">
      <c r="A76" s="237" t="s">
        <v>1229</v>
      </c>
      <c r="B76" s="237" t="s">
        <v>2309</v>
      </c>
      <c r="C76" s="237" t="s">
        <v>3042</v>
      </c>
      <c r="E76" s="237" t="s">
        <v>1110</v>
      </c>
      <c r="F76" s="237" t="s">
        <v>3043</v>
      </c>
      <c r="G76" s="237" t="s">
        <v>3044</v>
      </c>
      <c r="I76" s="237" t="s">
        <v>1261</v>
      </c>
      <c r="J76" s="237" t="s">
        <v>1261</v>
      </c>
      <c r="K76" s="237" t="s">
        <v>3045</v>
      </c>
      <c r="L76" s="237" t="s">
        <v>3046</v>
      </c>
      <c r="N76" s="237" t="s">
        <v>1758</v>
      </c>
      <c r="O76" s="237" t="s">
        <v>1758</v>
      </c>
      <c r="P76" s="237" t="s">
        <v>1758</v>
      </c>
      <c r="Q76" s="237" t="s">
        <v>3047</v>
      </c>
    </row>
    <row r="77" spans="1:17" x14ac:dyDescent="0.2">
      <c r="A77" s="237" t="s">
        <v>119</v>
      </c>
      <c r="B77" s="237" t="s">
        <v>2310</v>
      </c>
      <c r="C77" s="237" t="s">
        <v>2744</v>
      </c>
      <c r="E77" s="237" t="s">
        <v>1111</v>
      </c>
      <c r="F77" s="237" t="s">
        <v>3048</v>
      </c>
      <c r="G77" s="237" t="s">
        <v>3049</v>
      </c>
      <c r="I77" s="237" t="s">
        <v>181</v>
      </c>
      <c r="J77" s="237" t="s">
        <v>181</v>
      </c>
      <c r="K77" s="237" t="s">
        <v>3050</v>
      </c>
      <c r="L77" s="237" t="s">
        <v>3051</v>
      </c>
      <c r="N77" s="237" t="s">
        <v>1759</v>
      </c>
      <c r="O77" s="237" t="s">
        <v>1759</v>
      </c>
      <c r="P77" s="237" t="s">
        <v>3052</v>
      </c>
      <c r="Q77" s="237" t="s">
        <v>3053</v>
      </c>
    </row>
    <row r="78" spans="1:17" x14ac:dyDescent="0.2">
      <c r="A78" s="237" t="s">
        <v>846</v>
      </c>
      <c r="B78" s="237" t="s">
        <v>2311</v>
      </c>
      <c r="C78" s="237" t="s">
        <v>3054</v>
      </c>
      <c r="E78" s="237" t="s">
        <v>1112</v>
      </c>
      <c r="F78" s="237" t="s">
        <v>2780</v>
      </c>
      <c r="G78" s="237" t="s">
        <v>2781</v>
      </c>
      <c r="I78" s="237" t="s">
        <v>183</v>
      </c>
      <c r="J78" s="237" t="s">
        <v>183</v>
      </c>
      <c r="K78" s="237" t="s">
        <v>4</v>
      </c>
      <c r="L78" s="237" t="s">
        <v>2610</v>
      </c>
      <c r="N78" s="237" t="s">
        <v>211</v>
      </c>
      <c r="O78" s="237" t="s">
        <v>211</v>
      </c>
      <c r="P78" s="237" t="s">
        <v>3055</v>
      </c>
      <c r="Q78" s="237" t="s">
        <v>3056</v>
      </c>
    </row>
    <row r="79" spans="1:17" x14ac:dyDescent="0.2">
      <c r="A79" s="237" t="s">
        <v>855</v>
      </c>
      <c r="B79" s="237" t="s">
        <v>2312</v>
      </c>
      <c r="C79" s="237" t="s">
        <v>3057</v>
      </c>
      <c r="E79" s="237" t="s">
        <v>1113</v>
      </c>
      <c r="F79" s="237" t="s">
        <v>3058</v>
      </c>
      <c r="G79" s="237" t="s">
        <v>3059</v>
      </c>
      <c r="I79" s="237" t="s">
        <v>2580</v>
      </c>
      <c r="J79" s="237" t="s">
        <v>2580</v>
      </c>
      <c r="K79" s="237" t="s">
        <v>1964</v>
      </c>
      <c r="L79" s="237" t="s">
        <v>3060</v>
      </c>
      <c r="N79" s="237" t="s">
        <v>1760</v>
      </c>
      <c r="O79" s="237" t="s">
        <v>1760</v>
      </c>
      <c r="P79" s="237" t="s">
        <v>3061</v>
      </c>
      <c r="Q79" s="237" t="s">
        <v>3062</v>
      </c>
    </row>
    <row r="80" spans="1:17" x14ac:dyDescent="0.2">
      <c r="A80" s="237" t="s">
        <v>1225</v>
      </c>
      <c r="B80" s="237" t="s">
        <v>2313</v>
      </c>
      <c r="C80" s="237" t="s">
        <v>3063</v>
      </c>
      <c r="E80" s="237" t="s">
        <v>1114</v>
      </c>
      <c r="F80" s="237" t="s">
        <v>3064</v>
      </c>
      <c r="G80" s="237" t="s">
        <v>3065</v>
      </c>
      <c r="I80" s="237" t="s">
        <v>185</v>
      </c>
      <c r="J80" s="237" t="s">
        <v>185</v>
      </c>
      <c r="K80" s="237" t="s">
        <v>1883</v>
      </c>
      <c r="L80" s="237" t="s">
        <v>3066</v>
      </c>
      <c r="N80" s="237" t="s">
        <v>1761</v>
      </c>
      <c r="O80" s="237" t="s">
        <v>1761</v>
      </c>
      <c r="P80" s="237" t="s">
        <v>3067</v>
      </c>
      <c r="Q80" s="237" t="s">
        <v>3068</v>
      </c>
    </row>
    <row r="81" spans="1:17" x14ac:dyDescent="0.2">
      <c r="A81" s="237" t="s">
        <v>1241</v>
      </c>
      <c r="B81" s="237" t="s">
        <v>2314</v>
      </c>
      <c r="C81" s="237" t="s">
        <v>3069</v>
      </c>
      <c r="E81" s="237" t="s">
        <v>1115</v>
      </c>
      <c r="F81" s="237" t="s">
        <v>3070</v>
      </c>
      <c r="G81" s="237" t="s">
        <v>3071</v>
      </c>
      <c r="I81" s="237" t="s">
        <v>187</v>
      </c>
      <c r="J81" s="237" t="s">
        <v>187</v>
      </c>
      <c r="K81" s="237" t="s">
        <v>3072</v>
      </c>
      <c r="L81" s="237" t="s">
        <v>3073</v>
      </c>
      <c r="N81" s="237" t="s">
        <v>108</v>
      </c>
      <c r="O81" s="237" t="s">
        <v>108</v>
      </c>
      <c r="P81" s="237" t="s">
        <v>2734</v>
      </c>
      <c r="Q81" s="237" t="s">
        <v>2735</v>
      </c>
    </row>
    <row r="82" spans="1:17" x14ac:dyDescent="0.2">
      <c r="A82" s="237" t="s">
        <v>1242</v>
      </c>
      <c r="B82" s="237" t="s">
        <v>2316</v>
      </c>
      <c r="C82" s="237" t="s">
        <v>3074</v>
      </c>
      <c r="E82" s="237" t="s">
        <v>1116</v>
      </c>
      <c r="F82" s="237" t="s">
        <v>3075</v>
      </c>
      <c r="G82" s="237" t="s">
        <v>3076</v>
      </c>
      <c r="I82" s="237" t="s">
        <v>2581</v>
      </c>
      <c r="J82" s="237" t="s">
        <v>2581</v>
      </c>
      <c r="K82" s="237" t="s">
        <v>1931</v>
      </c>
      <c r="L82" s="237" t="s">
        <v>3077</v>
      </c>
      <c r="N82" s="237" t="s">
        <v>118</v>
      </c>
      <c r="O82" s="237" t="s">
        <v>118</v>
      </c>
      <c r="P82" s="237" t="s">
        <v>2534</v>
      </c>
      <c r="Q82" s="237" t="s">
        <v>2740</v>
      </c>
    </row>
    <row r="83" spans="1:17" x14ac:dyDescent="0.2">
      <c r="A83" s="237" t="s">
        <v>1244</v>
      </c>
      <c r="B83" s="237" t="s">
        <v>19</v>
      </c>
      <c r="C83" s="237" t="s">
        <v>3078</v>
      </c>
      <c r="E83" s="237" t="s">
        <v>1117</v>
      </c>
      <c r="F83" s="237" t="s">
        <v>3079</v>
      </c>
      <c r="G83" s="237" t="s">
        <v>3080</v>
      </c>
      <c r="I83" s="237" t="s">
        <v>3081</v>
      </c>
      <c r="J83" s="237" t="s">
        <v>3081</v>
      </c>
      <c r="K83" s="237" t="s">
        <v>3082</v>
      </c>
      <c r="L83" s="237" t="s">
        <v>3083</v>
      </c>
      <c r="N83" s="237" t="s">
        <v>1770</v>
      </c>
      <c r="O83" s="237" t="s">
        <v>1770</v>
      </c>
      <c r="P83" s="237" t="s">
        <v>3084</v>
      </c>
      <c r="Q83" s="237" t="s">
        <v>3085</v>
      </c>
    </row>
    <row r="84" spans="1:17" x14ac:dyDescent="0.2">
      <c r="A84" s="237" t="s">
        <v>1226</v>
      </c>
      <c r="B84" s="237" t="s">
        <v>2317</v>
      </c>
      <c r="C84" s="237" t="s">
        <v>3086</v>
      </c>
      <c r="E84" s="237" t="s">
        <v>1118</v>
      </c>
      <c r="F84" s="237" t="s">
        <v>3087</v>
      </c>
      <c r="G84" s="237" t="s">
        <v>3088</v>
      </c>
      <c r="I84" s="237" t="s">
        <v>2584</v>
      </c>
      <c r="J84" s="237" t="s">
        <v>2584</v>
      </c>
      <c r="K84" s="237" t="s">
        <v>1949</v>
      </c>
      <c r="L84" s="237" t="s">
        <v>3089</v>
      </c>
      <c r="N84" s="237" t="s">
        <v>134</v>
      </c>
      <c r="O84" s="237" t="s">
        <v>134</v>
      </c>
      <c r="P84" s="237" t="s">
        <v>134</v>
      </c>
      <c r="Q84" s="237" t="s">
        <v>2805</v>
      </c>
    </row>
    <row r="85" spans="1:17" x14ac:dyDescent="0.2">
      <c r="A85" s="237" t="s">
        <v>1250</v>
      </c>
      <c r="B85" s="237" t="s">
        <v>2318</v>
      </c>
      <c r="C85" s="237" t="s">
        <v>3090</v>
      </c>
      <c r="E85" s="237" t="s">
        <v>1119</v>
      </c>
      <c r="F85" s="237" t="s">
        <v>3091</v>
      </c>
      <c r="G85" s="237" t="s">
        <v>3092</v>
      </c>
      <c r="I85" s="237" t="s">
        <v>3093</v>
      </c>
      <c r="J85" s="237" t="s">
        <v>3093</v>
      </c>
      <c r="K85" s="237" t="s">
        <v>3094</v>
      </c>
      <c r="L85" s="237" t="s">
        <v>3095</v>
      </c>
      <c r="N85" s="237" t="s">
        <v>1771</v>
      </c>
      <c r="O85" s="237" t="s">
        <v>1771</v>
      </c>
      <c r="P85" s="237" t="s">
        <v>1771</v>
      </c>
      <c r="Q85" s="237" t="s">
        <v>3096</v>
      </c>
    </row>
    <row r="86" spans="1:17" x14ac:dyDescent="0.2">
      <c r="A86" s="237" t="s">
        <v>1237</v>
      </c>
      <c r="B86" s="237" t="s">
        <v>2319</v>
      </c>
      <c r="C86" s="237" t="s">
        <v>3097</v>
      </c>
      <c r="E86" s="237" t="s">
        <v>1120</v>
      </c>
      <c r="F86" s="237" t="s">
        <v>3098</v>
      </c>
      <c r="G86" s="237" t="s">
        <v>3099</v>
      </c>
      <c r="I86" s="237" t="s">
        <v>3100</v>
      </c>
      <c r="J86" s="237" t="s">
        <v>3100</v>
      </c>
      <c r="K86" s="237" t="s">
        <v>3101</v>
      </c>
      <c r="L86" s="237" t="s">
        <v>3102</v>
      </c>
      <c r="N86" s="237" t="s">
        <v>220</v>
      </c>
      <c r="O86" s="237" t="s">
        <v>220</v>
      </c>
      <c r="P86" s="237" t="s">
        <v>220</v>
      </c>
      <c r="Q86" s="237" t="s">
        <v>3103</v>
      </c>
    </row>
    <row r="87" spans="1:17" x14ac:dyDescent="0.2">
      <c r="A87" s="237" t="s">
        <v>1273</v>
      </c>
      <c r="B87" s="237" t="s">
        <v>2320</v>
      </c>
      <c r="C87" s="237" t="s">
        <v>3104</v>
      </c>
      <c r="E87" s="237" t="s">
        <v>1121</v>
      </c>
      <c r="F87" s="237" t="s">
        <v>24</v>
      </c>
      <c r="G87" s="237" t="s">
        <v>2814</v>
      </c>
      <c r="I87" s="237" t="s">
        <v>3105</v>
      </c>
      <c r="J87" s="237" t="s">
        <v>3105</v>
      </c>
      <c r="K87" s="237" t="s">
        <v>3106</v>
      </c>
      <c r="L87" s="237" t="s">
        <v>3107</v>
      </c>
      <c r="N87" s="237" t="s">
        <v>1762</v>
      </c>
      <c r="O87" s="237" t="s">
        <v>1762</v>
      </c>
      <c r="P87" s="237" t="s">
        <v>1801</v>
      </c>
      <c r="Q87" s="237" t="s">
        <v>3108</v>
      </c>
    </row>
    <row r="88" spans="1:17" x14ac:dyDescent="0.2">
      <c r="A88" s="237" t="s">
        <v>1278</v>
      </c>
      <c r="B88" s="237" t="s">
        <v>2321</v>
      </c>
      <c r="C88" s="237" t="s">
        <v>3109</v>
      </c>
      <c r="E88" s="237" t="s">
        <v>1122</v>
      </c>
      <c r="F88" s="237" t="s">
        <v>2390</v>
      </c>
      <c r="G88" s="237" t="s">
        <v>3110</v>
      </c>
      <c r="I88" s="237" t="s">
        <v>3111</v>
      </c>
      <c r="J88" s="237" t="s">
        <v>3111</v>
      </c>
      <c r="K88" s="237" t="s">
        <v>3112</v>
      </c>
      <c r="L88" s="237" t="s">
        <v>3113</v>
      </c>
      <c r="N88" s="237" t="s">
        <v>1772</v>
      </c>
      <c r="O88" s="237" t="s">
        <v>1772</v>
      </c>
      <c r="P88" s="237" t="s">
        <v>3114</v>
      </c>
      <c r="Q88" s="237" t="s">
        <v>3115</v>
      </c>
    </row>
    <row r="89" spans="1:17" x14ac:dyDescent="0.2">
      <c r="A89" s="237" t="s">
        <v>52</v>
      </c>
      <c r="B89" s="237" t="s">
        <v>25</v>
      </c>
      <c r="C89" s="237" t="s">
        <v>3116</v>
      </c>
      <c r="E89" s="237" t="s">
        <v>1124</v>
      </c>
      <c r="F89" s="237" t="s">
        <v>2391</v>
      </c>
      <c r="G89" s="237" t="s">
        <v>3117</v>
      </c>
      <c r="I89" s="237" t="s">
        <v>1266</v>
      </c>
      <c r="J89" s="237" t="s">
        <v>1266</v>
      </c>
      <c r="K89" s="237" t="s">
        <v>1960</v>
      </c>
      <c r="L89" s="237" t="s">
        <v>3118</v>
      </c>
      <c r="N89" s="237" t="s">
        <v>1773</v>
      </c>
      <c r="O89" s="237" t="s">
        <v>1773</v>
      </c>
      <c r="P89" s="237" t="s">
        <v>3119</v>
      </c>
      <c r="Q89" s="237" t="s">
        <v>3120</v>
      </c>
    </row>
    <row r="90" spans="1:17" x14ac:dyDescent="0.2">
      <c r="A90" s="237" t="s">
        <v>1283</v>
      </c>
      <c r="B90" s="237" t="s">
        <v>2322</v>
      </c>
      <c r="C90" s="237" t="s">
        <v>3121</v>
      </c>
      <c r="E90" s="237" t="s">
        <v>1125</v>
      </c>
      <c r="F90" s="237" t="s">
        <v>3122</v>
      </c>
      <c r="G90" s="237" t="s">
        <v>3123</v>
      </c>
      <c r="I90" s="237" t="s">
        <v>197</v>
      </c>
      <c r="J90" s="237" t="s">
        <v>197</v>
      </c>
      <c r="K90" s="237" t="s">
        <v>2271</v>
      </c>
      <c r="L90" s="237" t="s">
        <v>2743</v>
      </c>
      <c r="N90" s="237" t="s">
        <v>1774</v>
      </c>
      <c r="O90" s="237" t="s">
        <v>1774</v>
      </c>
      <c r="P90" s="237" t="s">
        <v>3124</v>
      </c>
      <c r="Q90" s="237" t="s">
        <v>3125</v>
      </c>
    </row>
    <row r="91" spans="1:17" x14ac:dyDescent="0.2">
      <c r="A91" s="237" t="s">
        <v>55</v>
      </c>
      <c r="B91" s="237" t="s">
        <v>27</v>
      </c>
      <c r="C91" s="237" t="s">
        <v>3126</v>
      </c>
      <c r="E91" s="237" t="s">
        <v>1126</v>
      </c>
      <c r="F91" s="237" t="s">
        <v>3127</v>
      </c>
      <c r="G91" s="237" t="s">
        <v>3128</v>
      </c>
      <c r="I91" s="237" t="s">
        <v>1298</v>
      </c>
      <c r="J91" s="237" t="s">
        <v>1298</v>
      </c>
      <c r="K91" s="237" t="s">
        <v>3129</v>
      </c>
      <c r="L91" s="237" t="s">
        <v>3130</v>
      </c>
      <c r="N91" s="237" t="s">
        <v>1775</v>
      </c>
      <c r="O91" s="237" t="s">
        <v>1775</v>
      </c>
      <c r="P91" s="237" t="s">
        <v>3131</v>
      </c>
      <c r="Q91" s="237" t="s">
        <v>3132</v>
      </c>
    </row>
    <row r="92" spans="1:17" x14ac:dyDescent="0.2">
      <c r="A92" s="237" t="s">
        <v>1292</v>
      </c>
      <c r="B92" s="237" t="s">
        <v>2323</v>
      </c>
      <c r="C92" s="237" t="s">
        <v>3133</v>
      </c>
      <c r="E92" s="237" t="s">
        <v>1127</v>
      </c>
      <c r="F92" s="237" t="s">
        <v>2819</v>
      </c>
      <c r="G92" s="237" t="s">
        <v>2820</v>
      </c>
      <c r="I92" s="237" t="s">
        <v>1144</v>
      </c>
      <c r="J92" s="237" t="s">
        <v>1144</v>
      </c>
      <c r="K92" s="237" t="s">
        <v>3134</v>
      </c>
      <c r="L92" s="237" t="s">
        <v>3135</v>
      </c>
      <c r="N92" s="237" t="s">
        <v>1776</v>
      </c>
      <c r="O92" s="237" t="s">
        <v>1776</v>
      </c>
      <c r="P92" s="237" t="s">
        <v>3136</v>
      </c>
      <c r="Q92" s="237" t="s">
        <v>3137</v>
      </c>
    </row>
    <row r="93" spans="1:17" x14ac:dyDescent="0.2">
      <c r="A93" s="237" t="s">
        <v>1293</v>
      </c>
      <c r="B93" s="237" t="s">
        <v>2324</v>
      </c>
      <c r="C93" s="237" t="s">
        <v>3138</v>
      </c>
      <c r="E93" s="237" t="s">
        <v>1128</v>
      </c>
      <c r="F93" s="237" t="s">
        <v>2278</v>
      </c>
      <c r="G93" s="237" t="s">
        <v>2824</v>
      </c>
      <c r="I93" s="237" t="s">
        <v>3139</v>
      </c>
      <c r="J93" s="237" t="s">
        <v>3139</v>
      </c>
      <c r="K93" s="237" t="s">
        <v>3140</v>
      </c>
      <c r="L93" s="237" t="s">
        <v>3141</v>
      </c>
      <c r="N93" s="237" t="s">
        <v>119</v>
      </c>
      <c r="O93" s="237" t="s">
        <v>119</v>
      </c>
      <c r="P93" s="237" t="s">
        <v>2310</v>
      </c>
      <c r="Q93" s="237" t="s">
        <v>2744</v>
      </c>
    </row>
    <row r="94" spans="1:17" x14ac:dyDescent="0.2">
      <c r="A94" s="237" t="s">
        <v>1294</v>
      </c>
      <c r="B94" s="237" t="s">
        <v>2329</v>
      </c>
      <c r="C94" s="237" t="s">
        <v>3142</v>
      </c>
      <c r="E94" s="237" t="s">
        <v>1129</v>
      </c>
      <c r="F94" s="237" t="s">
        <v>2279</v>
      </c>
      <c r="G94" s="237" t="s">
        <v>2687</v>
      </c>
      <c r="I94" s="237" t="s">
        <v>3143</v>
      </c>
      <c r="J94" s="237" t="s">
        <v>3143</v>
      </c>
      <c r="K94" s="237" t="s">
        <v>3144</v>
      </c>
      <c r="L94" s="237" t="s">
        <v>3145</v>
      </c>
      <c r="N94" s="237" t="s">
        <v>1088</v>
      </c>
      <c r="O94" s="237" t="s">
        <v>1088</v>
      </c>
      <c r="P94" s="237" t="s">
        <v>8</v>
      </c>
      <c r="Q94" s="237" t="s">
        <v>2785</v>
      </c>
    </row>
    <row r="95" spans="1:17" x14ac:dyDescent="0.2">
      <c r="A95" s="237" t="s">
        <v>145</v>
      </c>
      <c r="B95" s="237" t="s">
        <v>2330</v>
      </c>
      <c r="C95" s="237" t="s">
        <v>2866</v>
      </c>
      <c r="E95" s="237" t="s">
        <v>686</v>
      </c>
      <c r="F95" s="237" t="s">
        <v>2280</v>
      </c>
      <c r="G95" s="237" t="s">
        <v>2837</v>
      </c>
      <c r="I95" s="237" t="s">
        <v>3146</v>
      </c>
      <c r="J95" s="237" t="s">
        <v>3146</v>
      </c>
      <c r="K95" s="237" t="s">
        <v>3147</v>
      </c>
      <c r="L95" s="237" t="s">
        <v>3148</v>
      </c>
      <c r="N95" s="237" t="s">
        <v>120</v>
      </c>
      <c r="O95" s="237" t="s">
        <v>120</v>
      </c>
      <c r="P95" s="237" t="s">
        <v>2748</v>
      </c>
      <c r="Q95" s="237" t="s">
        <v>2749</v>
      </c>
    </row>
    <row r="96" spans="1:17" x14ac:dyDescent="0.2">
      <c r="A96" s="237" t="s">
        <v>1308</v>
      </c>
      <c r="B96" s="237" t="s">
        <v>1308</v>
      </c>
      <c r="C96" s="237" t="s">
        <v>3149</v>
      </c>
      <c r="E96" s="237" t="s">
        <v>1130</v>
      </c>
      <c r="F96" s="237" t="s">
        <v>3150</v>
      </c>
      <c r="G96" s="237" t="s">
        <v>3151</v>
      </c>
      <c r="I96" s="237" t="s">
        <v>3152</v>
      </c>
      <c r="J96" s="237" t="s">
        <v>3152</v>
      </c>
      <c r="K96" s="237" t="s">
        <v>3153</v>
      </c>
      <c r="L96" s="237" t="s">
        <v>3154</v>
      </c>
      <c r="N96" s="237" t="s">
        <v>1782</v>
      </c>
      <c r="O96" s="237" t="s">
        <v>1782</v>
      </c>
      <c r="P96" s="237" t="s">
        <v>3155</v>
      </c>
      <c r="Q96" s="237" t="s">
        <v>3156</v>
      </c>
    </row>
    <row r="97" spans="1:17" x14ac:dyDescent="0.2">
      <c r="A97" s="237" t="s">
        <v>1312</v>
      </c>
      <c r="B97" s="237" t="s">
        <v>2331</v>
      </c>
      <c r="C97" s="237" t="s">
        <v>3157</v>
      </c>
      <c r="E97" s="237" t="s">
        <v>1131</v>
      </c>
      <c r="F97" s="237" t="s">
        <v>3158</v>
      </c>
      <c r="G97" s="237" t="s">
        <v>3159</v>
      </c>
      <c r="I97" s="237" t="s">
        <v>205</v>
      </c>
      <c r="J97" s="237" t="s">
        <v>205</v>
      </c>
      <c r="K97" s="237" t="s">
        <v>2510</v>
      </c>
      <c r="L97" s="237" t="s">
        <v>3160</v>
      </c>
      <c r="N97" s="237" t="s">
        <v>1783</v>
      </c>
      <c r="O97" s="237" t="s">
        <v>1783</v>
      </c>
      <c r="P97" s="237" t="s">
        <v>3161</v>
      </c>
      <c r="Q97" s="237" t="s">
        <v>3162</v>
      </c>
    </row>
    <row r="98" spans="1:17" x14ac:dyDescent="0.2">
      <c r="A98" s="237" t="s">
        <v>1314</v>
      </c>
      <c r="B98" s="237" t="s">
        <v>1314</v>
      </c>
      <c r="C98" s="237" t="s">
        <v>3163</v>
      </c>
      <c r="E98" s="237" t="s">
        <v>1132</v>
      </c>
      <c r="F98" s="237" t="s">
        <v>3164</v>
      </c>
      <c r="G98" s="237" t="s">
        <v>3165</v>
      </c>
      <c r="I98" s="237" t="s">
        <v>206</v>
      </c>
      <c r="J98" s="237" t="s">
        <v>206</v>
      </c>
      <c r="K98" s="237" t="s">
        <v>3166</v>
      </c>
      <c r="L98" s="237" t="s">
        <v>3167</v>
      </c>
      <c r="N98" s="237" t="s">
        <v>1784</v>
      </c>
      <c r="O98" s="237" t="s">
        <v>1784</v>
      </c>
      <c r="P98" s="237" t="s">
        <v>3168</v>
      </c>
      <c r="Q98" s="237" t="s">
        <v>3169</v>
      </c>
    </row>
    <row r="99" spans="1:17" x14ac:dyDescent="0.2">
      <c r="A99" s="237" t="s">
        <v>1318</v>
      </c>
      <c r="B99" s="237" t="s">
        <v>2332</v>
      </c>
      <c r="C99" s="237" t="s">
        <v>3170</v>
      </c>
      <c r="E99" s="237" t="s">
        <v>1133</v>
      </c>
      <c r="F99" s="237" t="s">
        <v>3171</v>
      </c>
      <c r="G99" s="237" t="s">
        <v>3172</v>
      </c>
      <c r="I99" s="237" t="s">
        <v>207</v>
      </c>
      <c r="J99" s="237" t="s">
        <v>207</v>
      </c>
      <c r="K99" s="237" t="s">
        <v>2381</v>
      </c>
      <c r="L99" s="237" t="s">
        <v>3173</v>
      </c>
      <c r="N99" s="237" t="s">
        <v>1785</v>
      </c>
      <c r="O99" s="237" t="s">
        <v>1785</v>
      </c>
      <c r="P99" s="237" t="s">
        <v>3174</v>
      </c>
      <c r="Q99" s="237" t="s">
        <v>3175</v>
      </c>
    </row>
    <row r="100" spans="1:17" x14ac:dyDescent="0.2">
      <c r="A100" s="237" t="s">
        <v>1321</v>
      </c>
      <c r="B100" s="237" t="s">
        <v>2333</v>
      </c>
      <c r="C100" s="237" t="s">
        <v>3176</v>
      </c>
      <c r="E100" s="237" t="s">
        <v>1137</v>
      </c>
      <c r="F100" s="237" t="s">
        <v>2281</v>
      </c>
      <c r="G100" s="237" t="s">
        <v>2843</v>
      </c>
      <c r="I100" s="237" t="s">
        <v>208</v>
      </c>
      <c r="J100" s="237" t="s">
        <v>208</v>
      </c>
      <c r="K100" s="237" t="s">
        <v>3177</v>
      </c>
      <c r="L100" s="237" t="s">
        <v>3178</v>
      </c>
      <c r="N100" s="237" t="s">
        <v>1786</v>
      </c>
      <c r="O100" s="237" t="s">
        <v>1786</v>
      </c>
      <c r="P100" s="237" t="s">
        <v>3179</v>
      </c>
      <c r="Q100" s="237" t="s">
        <v>3180</v>
      </c>
    </row>
    <row r="101" spans="1:17" x14ac:dyDescent="0.2">
      <c r="A101" s="237" t="s">
        <v>1322</v>
      </c>
      <c r="B101" s="237" t="s">
        <v>2334</v>
      </c>
      <c r="C101" s="237" t="s">
        <v>3181</v>
      </c>
      <c r="E101" s="237" t="s">
        <v>1134</v>
      </c>
      <c r="F101" s="237" t="s">
        <v>2282</v>
      </c>
      <c r="G101" s="237" t="s">
        <v>2850</v>
      </c>
      <c r="I101" s="237" t="s">
        <v>209</v>
      </c>
      <c r="J101" s="237" t="s">
        <v>209</v>
      </c>
      <c r="K101" s="237" t="s">
        <v>3182</v>
      </c>
      <c r="L101" s="237" t="s">
        <v>3183</v>
      </c>
      <c r="N101" s="237" t="s">
        <v>1787</v>
      </c>
      <c r="O101" s="237" t="s">
        <v>1787</v>
      </c>
      <c r="P101" s="237" t="s">
        <v>3184</v>
      </c>
      <c r="Q101" s="237" t="s">
        <v>3185</v>
      </c>
    </row>
    <row r="102" spans="1:17" x14ac:dyDescent="0.2">
      <c r="A102" s="237" t="s">
        <v>1329</v>
      </c>
      <c r="B102" s="237" t="s">
        <v>2335</v>
      </c>
      <c r="C102" s="237" t="s">
        <v>3186</v>
      </c>
      <c r="E102" s="237" t="s">
        <v>1138</v>
      </c>
      <c r="F102" s="237" t="s">
        <v>2283</v>
      </c>
      <c r="G102" s="237" t="s">
        <v>2856</v>
      </c>
      <c r="I102" s="237" t="s">
        <v>210</v>
      </c>
      <c r="J102" s="237" t="s">
        <v>210</v>
      </c>
      <c r="K102" s="237" t="s">
        <v>2681</v>
      </c>
      <c r="L102" s="237" t="s">
        <v>2682</v>
      </c>
      <c r="N102" s="237" t="s">
        <v>1788</v>
      </c>
      <c r="O102" s="237" t="s">
        <v>1788</v>
      </c>
      <c r="P102" s="237" t="s">
        <v>3187</v>
      </c>
      <c r="Q102" s="237" t="s">
        <v>3188</v>
      </c>
    </row>
    <row r="103" spans="1:17" x14ac:dyDescent="0.2">
      <c r="A103" s="237" t="s">
        <v>1330</v>
      </c>
      <c r="B103" s="237" t="s">
        <v>2336</v>
      </c>
      <c r="C103" s="237" t="s">
        <v>3189</v>
      </c>
      <c r="E103" s="237" t="s">
        <v>1139</v>
      </c>
      <c r="F103" s="237" t="s">
        <v>3190</v>
      </c>
      <c r="G103" s="237" t="s">
        <v>3191</v>
      </c>
      <c r="I103" s="237" t="s">
        <v>211</v>
      </c>
      <c r="J103" s="237" t="s">
        <v>211</v>
      </c>
      <c r="K103" s="237" t="s">
        <v>3055</v>
      </c>
      <c r="L103" s="237" t="s">
        <v>3056</v>
      </c>
      <c r="N103" s="237" t="s">
        <v>121</v>
      </c>
      <c r="O103" s="237" t="s">
        <v>121</v>
      </c>
      <c r="P103" s="237" t="s">
        <v>924</v>
      </c>
      <c r="Q103" s="237" t="s">
        <v>2753</v>
      </c>
    </row>
    <row r="104" spans="1:17" x14ac:dyDescent="0.2">
      <c r="A104" s="237" t="s">
        <v>1331</v>
      </c>
      <c r="B104" s="237" t="s">
        <v>2337</v>
      </c>
      <c r="C104" s="237" t="s">
        <v>3192</v>
      </c>
      <c r="E104" s="237" t="s">
        <v>1135</v>
      </c>
      <c r="F104" s="237" t="s">
        <v>2548</v>
      </c>
      <c r="G104" s="237" t="s">
        <v>3193</v>
      </c>
      <c r="I104" s="237" t="s">
        <v>212</v>
      </c>
      <c r="J104" s="237" t="s">
        <v>212</v>
      </c>
      <c r="K104" s="237" t="s">
        <v>2738</v>
      </c>
      <c r="L104" s="237" t="s">
        <v>2739</v>
      </c>
      <c r="N104" s="237" t="s">
        <v>1794</v>
      </c>
      <c r="O104" s="237" t="s">
        <v>1794</v>
      </c>
      <c r="P104" s="237" t="s">
        <v>3194</v>
      </c>
      <c r="Q104" s="237" t="s">
        <v>3195</v>
      </c>
    </row>
    <row r="105" spans="1:17" x14ac:dyDescent="0.2">
      <c r="A105" s="237" t="s">
        <v>1333</v>
      </c>
      <c r="B105" s="237" t="s">
        <v>2338</v>
      </c>
      <c r="C105" s="237" t="s">
        <v>3196</v>
      </c>
      <c r="E105" s="237" t="s">
        <v>1140</v>
      </c>
      <c r="F105" s="237" t="s">
        <v>12</v>
      </c>
      <c r="G105" s="237" t="s">
        <v>2863</v>
      </c>
      <c r="I105" s="237" t="s">
        <v>213</v>
      </c>
      <c r="J105" s="237" t="s">
        <v>213</v>
      </c>
      <c r="K105" s="237" t="s">
        <v>3197</v>
      </c>
      <c r="L105" s="237" t="s">
        <v>3198</v>
      </c>
      <c r="N105" s="237" t="s">
        <v>1795</v>
      </c>
      <c r="O105" s="237" t="s">
        <v>1795</v>
      </c>
      <c r="P105" s="237" t="s">
        <v>3199</v>
      </c>
      <c r="Q105" s="237" t="s">
        <v>3200</v>
      </c>
    </row>
    <row r="106" spans="1:17" x14ac:dyDescent="0.2">
      <c r="A106" s="237" t="s">
        <v>1311</v>
      </c>
      <c r="B106" s="237" t="s">
        <v>2339</v>
      </c>
      <c r="C106" s="237" t="s">
        <v>3201</v>
      </c>
      <c r="E106" s="237" t="s">
        <v>1141</v>
      </c>
      <c r="F106" s="237" t="s">
        <v>3202</v>
      </c>
      <c r="G106" s="237" t="s">
        <v>3203</v>
      </c>
      <c r="I106" s="237" t="s">
        <v>214</v>
      </c>
      <c r="J106" s="237" t="s">
        <v>214</v>
      </c>
      <c r="K106" s="237" t="s">
        <v>3204</v>
      </c>
      <c r="L106" s="237" t="s">
        <v>3205</v>
      </c>
      <c r="N106" s="237" t="s">
        <v>1796</v>
      </c>
      <c r="O106" s="237" t="s">
        <v>1796</v>
      </c>
      <c r="P106" s="237" t="s">
        <v>3206</v>
      </c>
      <c r="Q106" s="237" t="s">
        <v>3207</v>
      </c>
    </row>
    <row r="107" spans="1:17" x14ac:dyDescent="0.2">
      <c r="A107" s="237" t="s">
        <v>1338</v>
      </c>
      <c r="B107" s="237" t="s">
        <v>2340</v>
      </c>
      <c r="C107" s="237" t="s">
        <v>3208</v>
      </c>
      <c r="E107" s="237" t="s">
        <v>1142</v>
      </c>
      <c r="F107" s="237" t="s">
        <v>2284</v>
      </c>
      <c r="G107" s="237" t="s">
        <v>2868</v>
      </c>
      <c r="I107" s="237" t="s">
        <v>215</v>
      </c>
      <c r="J107" s="237" t="s">
        <v>215</v>
      </c>
      <c r="K107" s="237" t="s">
        <v>215</v>
      </c>
      <c r="L107" s="237" t="s">
        <v>3209</v>
      </c>
      <c r="N107" s="237" t="s">
        <v>1789</v>
      </c>
      <c r="O107" s="237" t="s">
        <v>1789</v>
      </c>
      <c r="P107" s="237" t="s">
        <v>2535</v>
      </c>
      <c r="Q107" s="237" t="s">
        <v>3210</v>
      </c>
    </row>
    <row r="108" spans="1:17" x14ac:dyDescent="0.2">
      <c r="A108" s="237" t="s">
        <v>945</v>
      </c>
      <c r="B108" s="237" t="s">
        <v>945</v>
      </c>
      <c r="C108" s="237" t="s">
        <v>3211</v>
      </c>
      <c r="E108" s="237" t="s">
        <v>1143</v>
      </c>
      <c r="F108" s="237" t="s">
        <v>3212</v>
      </c>
      <c r="G108" s="237" t="s">
        <v>3213</v>
      </c>
      <c r="I108" s="237" t="s">
        <v>216</v>
      </c>
      <c r="J108" s="237" t="s">
        <v>216</v>
      </c>
      <c r="K108" s="237" t="s">
        <v>3214</v>
      </c>
      <c r="L108" s="237" t="s">
        <v>3215</v>
      </c>
      <c r="N108" s="237" t="s">
        <v>1797</v>
      </c>
      <c r="O108" s="237" t="s">
        <v>1797</v>
      </c>
      <c r="P108" s="237" t="s">
        <v>3216</v>
      </c>
      <c r="Q108" s="237" t="s">
        <v>3217</v>
      </c>
    </row>
    <row r="109" spans="1:17" x14ac:dyDescent="0.2">
      <c r="A109" s="237" t="s">
        <v>1364</v>
      </c>
      <c r="B109" s="237" t="s">
        <v>2341</v>
      </c>
      <c r="C109" s="237" t="s">
        <v>3218</v>
      </c>
      <c r="E109" s="237" t="s">
        <v>1144</v>
      </c>
      <c r="F109" s="237" t="s">
        <v>3134</v>
      </c>
      <c r="G109" s="237" t="s">
        <v>3135</v>
      </c>
      <c r="I109" s="237" t="s">
        <v>217</v>
      </c>
      <c r="J109" s="237" t="s">
        <v>217</v>
      </c>
      <c r="K109" s="237" t="s">
        <v>217</v>
      </c>
      <c r="L109" s="237" t="s">
        <v>3219</v>
      </c>
      <c r="N109" s="237" t="s">
        <v>1732</v>
      </c>
      <c r="O109" s="237" t="s">
        <v>1732</v>
      </c>
      <c r="P109" s="237" t="s">
        <v>2509</v>
      </c>
      <c r="Q109" s="237" t="s">
        <v>3220</v>
      </c>
    </row>
    <row r="110" spans="1:17" x14ac:dyDescent="0.2">
      <c r="A110" s="237" t="s">
        <v>1366</v>
      </c>
      <c r="B110" s="237" t="s">
        <v>28</v>
      </c>
      <c r="C110" s="237" t="s">
        <v>3221</v>
      </c>
      <c r="E110" s="237" t="s">
        <v>1147</v>
      </c>
      <c r="F110" s="237" t="s">
        <v>2285</v>
      </c>
      <c r="G110" s="237" t="s">
        <v>2874</v>
      </c>
      <c r="I110" s="237" t="s">
        <v>218</v>
      </c>
      <c r="J110" s="237" t="s">
        <v>218</v>
      </c>
      <c r="K110" s="237" t="s">
        <v>2962</v>
      </c>
      <c r="L110" s="237" t="s">
        <v>2963</v>
      </c>
      <c r="N110" s="237" t="s">
        <v>1798</v>
      </c>
      <c r="O110" s="237" t="s">
        <v>1798</v>
      </c>
      <c r="P110" s="237" t="s">
        <v>3222</v>
      </c>
      <c r="Q110" s="237" t="s">
        <v>3223</v>
      </c>
    </row>
    <row r="111" spans="1:17" x14ac:dyDescent="0.2">
      <c r="A111" s="237" t="s">
        <v>1367</v>
      </c>
      <c r="B111" s="237" t="s">
        <v>2342</v>
      </c>
      <c r="C111" s="237" t="s">
        <v>3224</v>
      </c>
      <c r="E111" s="237" t="s">
        <v>1148</v>
      </c>
      <c r="F111" s="237" t="s">
        <v>3225</v>
      </c>
      <c r="G111" s="237" t="s">
        <v>3226</v>
      </c>
      <c r="I111" s="237" t="s">
        <v>219</v>
      </c>
      <c r="J111" s="237" t="s">
        <v>219</v>
      </c>
      <c r="K111" s="237" t="s">
        <v>1001</v>
      </c>
      <c r="L111" s="237" t="s">
        <v>3227</v>
      </c>
      <c r="N111" s="237" t="s">
        <v>1799</v>
      </c>
      <c r="O111" s="237" t="s">
        <v>1799</v>
      </c>
      <c r="P111" s="237" t="s">
        <v>2536</v>
      </c>
      <c r="Q111" s="237" t="s">
        <v>3228</v>
      </c>
    </row>
    <row r="112" spans="1:17" x14ac:dyDescent="0.2">
      <c r="A112" s="237" t="s">
        <v>1388</v>
      </c>
      <c r="B112" s="237" t="s">
        <v>2343</v>
      </c>
      <c r="C112" s="237" t="s">
        <v>3229</v>
      </c>
      <c r="E112" s="237" t="s">
        <v>1149</v>
      </c>
      <c r="F112" s="237" t="s">
        <v>3230</v>
      </c>
      <c r="G112" s="237" t="s">
        <v>3231</v>
      </c>
      <c r="I112" s="237" t="s">
        <v>220</v>
      </c>
      <c r="J112" s="237" t="s">
        <v>220</v>
      </c>
      <c r="K112" s="237" t="s">
        <v>220</v>
      </c>
      <c r="L112" s="237" t="s">
        <v>3103</v>
      </c>
      <c r="N112" s="237" t="s">
        <v>1275</v>
      </c>
      <c r="O112" s="237" t="s">
        <v>1275</v>
      </c>
      <c r="P112" s="237" t="s">
        <v>3232</v>
      </c>
      <c r="Q112" s="237" t="s">
        <v>3233</v>
      </c>
    </row>
    <row r="113" spans="1:17" x14ac:dyDescent="0.2">
      <c r="A113" s="237" t="s">
        <v>1395</v>
      </c>
      <c r="B113" s="237" t="s">
        <v>1395</v>
      </c>
      <c r="C113" s="237" t="s">
        <v>3234</v>
      </c>
      <c r="E113" s="237" t="s">
        <v>1150</v>
      </c>
      <c r="F113" s="237" t="s">
        <v>2286</v>
      </c>
      <c r="G113" s="237" t="s">
        <v>2880</v>
      </c>
      <c r="I113" s="237" t="s">
        <v>221</v>
      </c>
      <c r="J113" s="237" t="s">
        <v>221</v>
      </c>
      <c r="K113" s="237" t="s">
        <v>926</v>
      </c>
      <c r="L113" s="237" t="s">
        <v>3235</v>
      </c>
      <c r="N113" s="237" t="s">
        <v>123</v>
      </c>
      <c r="O113" s="237" t="s">
        <v>123</v>
      </c>
      <c r="P113" s="237" t="s">
        <v>2292</v>
      </c>
      <c r="Q113" s="237" t="s">
        <v>2765</v>
      </c>
    </row>
    <row r="114" spans="1:17" x14ac:dyDescent="0.2">
      <c r="A114" s="237" t="s">
        <v>1396</v>
      </c>
      <c r="B114" s="237" t="s">
        <v>1396</v>
      </c>
      <c r="C114" s="237" t="s">
        <v>3236</v>
      </c>
      <c r="E114" s="237" t="s">
        <v>1151</v>
      </c>
      <c r="F114" s="237" t="s">
        <v>3237</v>
      </c>
      <c r="G114" s="237" t="s">
        <v>3238</v>
      </c>
      <c r="I114" s="237" t="s">
        <v>3239</v>
      </c>
      <c r="J114" s="237" t="s">
        <v>3239</v>
      </c>
      <c r="K114" s="237" t="s">
        <v>3240</v>
      </c>
      <c r="L114" s="237" t="s">
        <v>3241</v>
      </c>
      <c r="N114" s="237" t="s">
        <v>3242</v>
      </c>
      <c r="O114" s="237" t="s">
        <v>3242</v>
      </c>
      <c r="P114" s="237" t="s">
        <v>3243</v>
      </c>
      <c r="Q114" s="237" t="s">
        <v>3244</v>
      </c>
    </row>
    <row r="115" spans="1:17" x14ac:dyDescent="0.2">
      <c r="A115" s="237" t="s">
        <v>1397</v>
      </c>
      <c r="B115" s="237" t="s">
        <v>2344</v>
      </c>
      <c r="C115" s="237" t="s">
        <v>3245</v>
      </c>
      <c r="E115" s="237" t="s">
        <v>1152</v>
      </c>
      <c r="F115" s="237" t="s">
        <v>3246</v>
      </c>
      <c r="G115" s="237" t="s">
        <v>3247</v>
      </c>
      <c r="I115" s="237" t="s">
        <v>223</v>
      </c>
      <c r="J115" s="237" t="s">
        <v>223</v>
      </c>
      <c r="K115" s="237" t="s">
        <v>2885</v>
      </c>
      <c r="L115" s="237" t="s">
        <v>2886</v>
      </c>
      <c r="N115" s="237" t="s">
        <v>3248</v>
      </c>
      <c r="O115" s="237" t="s">
        <v>3248</v>
      </c>
      <c r="P115" s="237" t="s">
        <v>3249</v>
      </c>
      <c r="Q115" s="237" t="s">
        <v>3250</v>
      </c>
    </row>
    <row r="116" spans="1:17" x14ac:dyDescent="0.2">
      <c r="A116" s="237" t="s">
        <v>1423</v>
      </c>
      <c r="B116" s="237" t="s">
        <v>3251</v>
      </c>
      <c r="C116" s="237" t="s">
        <v>3252</v>
      </c>
      <c r="E116" s="237" t="s">
        <v>1153</v>
      </c>
      <c r="F116" s="237" t="s">
        <v>3253</v>
      </c>
      <c r="G116" s="237" t="s">
        <v>3254</v>
      </c>
      <c r="I116" s="237" t="s">
        <v>224</v>
      </c>
      <c r="J116" s="237" t="s">
        <v>224</v>
      </c>
      <c r="K116" s="237" t="s">
        <v>3255</v>
      </c>
      <c r="L116" s="237" t="s">
        <v>3256</v>
      </c>
      <c r="N116" s="237" t="s">
        <v>3257</v>
      </c>
      <c r="O116" s="237" t="s">
        <v>3257</v>
      </c>
      <c r="P116" s="237" t="s">
        <v>3258</v>
      </c>
      <c r="Q116" s="237" t="s">
        <v>3259</v>
      </c>
    </row>
    <row r="117" spans="1:17" x14ac:dyDescent="0.2">
      <c r="A117" s="237" t="s">
        <v>1442</v>
      </c>
      <c r="B117" s="237" t="s">
        <v>2346</v>
      </c>
      <c r="C117" s="237" t="s">
        <v>3260</v>
      </c>
      <c r="E117" s="237" t="s">
        <v>1154</v>
      </c>
      <c r="F117" s="237" t="s">
        <v>3261</v>
      </c>
      <c r="G117" s="237" t="s">
        <v>3262</v>
      </c>
      <c r="I117" s="237" t="s">
        <v>225</v>
      </c>
      <c r="J117" s="237" t="s">
        <v>225</v>
      </c>
      <c r="K117" s="237" t="s">
        <v>2563</v>
      </c>
      <c r="L117" s="237" t="s">
        <v>3263</v>
      </c>
      <c r="N117" s="237" t="s">
        <v>3264</v>
      </c>
      <c r="O117" s="237" t="s">
        <v>3264</v>
      </c>
      <c r="P117" s="237" t="s">
        <v>3265</v>
      </c>
      <c r="Q117" s="237" t="s">
        <v>3266</v>
      </c>
    </row>
    <row r="118" spans="1:17" x14ac:dyDescent="0.2">
      <c r="A118" s="237" t="s">
        <v>1448</v>
      </c>
      <c r="B118" s="237" t="s">
        <v>1448</v>
      </c>
      <c r="C118" s="237" t="s">
        <v>3267</v>
      </c>
      <c r="E118" s="237" t="s">
        <v>1155</v>
      </c>
      <c r="F118" s="237" t="s">
        <v>3268</v>
      </c>
      <c r="G118" s="237" t="s">
        <v>3269</v>
      </c>
      <c r="I118" s="237" t="s">
        <v>227</v>
      </c>
      <c r="J118" s="237" t="s">
        <v>227</v>
      </c>
      <c r="K118" s="237" t="s">
        <v>3270</v>
      </c>
      <c r="L118" s="237" t="s">
        <v>3271</v>
      </c>
      <c r="N118" s="237" t="s">
        <v>3272</v>
      </c>
      <c r="O118" s="237" t="s">
        <v>3272</v>
      </c>
      <c r="P118" s="237" t="s">
        <v>3273</v>
      </c>
      <c r="Q118" s="237" t="s">
        <v>3274</v>
      </c>
    </row>
    <row r="119" spans="1:17" x14ac:dyDescent="0.2">
      <c r="A119" s="237" t="s">
        <v>1451</v>
      </c>
      <c r="B119" s="237" t="s">
        <v>13</v>
      </c>
      <c r="C119" s="237" t="s">
        <v>3275</v>
      </c>
      <c r="E119" s="237" t="s">
        <v>1156</v>
      </c>
      <c r="F119" s="237" t="s">
        <v>2287</v>
      </c>
      <c r="G119" s="237" t="s">
        <v>2887</v>
      </c>
      <c r="I119" s="237" t="s">
        <v>228</v>
      </c>
      <c r="J119" s="237" t="s">
        <v>228</v>
      </c>
      <c r="K119" s="237" t="s">
        <v>3276</v>
      </c>
      <c r="L119" s="237" t="s">
        <v>3277</v>
      </c>
      <c r="N119" s="237" t="s">
        <v>2770</v>
      </c>
      <c r="O119" s="237" t="s">
        <v>2770</v>
      </c>
      <c r="P119" s="237" t="s">
        <v>2771</v>
      </c>
      <c r="Q119" s="237" t="s">
        <v>2772</v>
      </c>
    </row>
    <row r="120" spans="1:17" x14ac:dyDescent="0.2">
      <c r="A120" s="237" t="s">
        <v>1455</v>
      </c>
      <c r="B120" s="237" t="s">
        <v>2347</v>
      </c>
      <c r="C120" s="237" t="s">
        <v>3278</v>
      </c>
      <c r="E120" s="237" t="s">
        <v>1157</v>
      </c>
      <c r="F120" s="237" t="s">
        <v>3279</v>
      </c>
      <c r="G120" s="237" t="s">
        <v>3280</v>
      </c>
      <c r="I120" s="237" t="s">
        <v>229</v>
      </c>
      <c r="J120" s="237" t="s">
        <v>229</v>
      </c>
      <c r="K120" s="237" t="s">
        <v>3281</v>
      </c>
      <c r="L120" s="237" t="s">
        <v>3282</v>
      </c>
      <c r="N120" s="237" t="s">
        <v>1810</v>
      </c>
      <c r="O120" s="237" t="s">
        <v>1810</v>
      </c>
      <c r="P120" s="237" t="s">
        <v>1810</v>
      </c>
      <c r="Q120" s="237" t="s">
        <v>3283</v>
      </c>
    </row>
    <row r="121" spans="1:17" x14ac:dyDescent="0.2">
      <c r="A121" s="237" t="s">
        <v>1463</v>
      </c>
      <c r="B121" s="237" t="s">
        <v>2348</v>
      </c>
      <c r="C121" s="237" t="s">
        <v>3284</v>
      </c>
      <c r="E121" s="237" t="s">
        <v>703</v>
      </c>
      <c r="F121" s="237" t="s">
        <v>3285</v>
      </c>
      <c r="G121" s="237" t="s">
        <v>3286</v>
      </c>
      <c r="I121" s="237" t="s">
        <v>230</v>
      </c>
      <c r="J121" s="237" t="s">
        <v>230</v>
      </c>
      <c r="K121" s="237" t="s">
        <v>3287</v>
      </c>
      <c r="L121" s="237" t="s">
        <v>3288</v>
      </c>
      <c r="N121" s="237" t="s">
        <v>1811</v>
      </c>
      <c r="O121" s="237" t="s">
        <v>1811</v>
      </c>
      <c r="P121" s="237" t="s">
        <v>3289</v>
      </c>
      <c r="Q121" s="237" t="s">
        <v>3290</v>
      </c>
    </row>
    <row r="122" spans="1:17" x14ac:dyDescent="0.2">
      <c r="A122" s="237" t="s">
        <v>1473</v>
      </c>
      <c r="B122" s="237" t="s">
        <v>1473</v>
      </c>
      <c r="C122" s="237" t="s">
        <v>3291</v>
      </c>
      <c r="E122" s="237" t="s">
        <v>1145</v>
      </c>
      <c r="F122" s="237" t="s">
        <v>2572</v>
      </c>
      <c r="G122" s="237" t="s">
        <v>3292</v>
      </c>
      <c r="I122" s="237" t="s">
        <v>231</v>
      </c>
      <c r="J122" s="237" t="s">
        <v>231</v>
      </c>
      <c r="K122" s="237" t="s">
        <v>3293</v>
      </c>
      <c r="L122" s="237" t="s">
        <v>3294</v>
      </c>
      <c r="N122" s="237" t="s">
        <v>1812</v>
      </c>
      <c r="O122" s="237" t="s">
        <v>1812</v>
      </c>
      <c r="P122" s="237" t="s">
        <v>3295</v>
      </c>
      <c r="Q122" s="237" t="s">
        <v>3296</v>
      </c>
    </row>
    <row r="123" spans="1:17" x14ac:dyDescent="0.2">
      <c r="A123" s="237" t="s">
        <v>1509</v>
      </c>
      <c r="B123" s="237" t="s">
        <v>2349</v>
      </c>
      <c r="C123" s="237" t="s">
        <v>3297</v>
      </c>
      <c r="E123" s="237" t="s">
        <v>1161</v>
      </c>
      <c r="F123" s="237" t="s">
        <v>3298</v>
      </c>
      <c r="G123" s="237" t="s">
        <v>3299</v>
      </c>
      <c r="I123" s="237" t="s">
        <v>232</v>
      </c>
      <c r="J123" s="237" t="s">
        <v>232</v>
      </c>
      <c r="K123" s="237" t="s">
        <v>3300</v>
      </c>
      <c r="L123" s="237" t="s">
        <v>3301</v>
      </c>
      <c r="N123" s="237" t="s">
        <v>2758</v>
      </c>
      <c r="O123" s="237" t="s">
        <v>2758</v>
      </c>
      <c r="P123" s="237" t="s">
        <v>2759</v>
      </c>
      <c r="Q123" s="237" t="s">
        <v>2760</v>
      </c>
    </row>
    <row r="124" spans="1:17" x14ac:dyDescent="0.2">
      <c r="A124" s="237" t="s">
        <v>1516</v>
      </c>
      <c r="B124" s="237" t="s">
        <v>1516</v>
      </c>
      <c r="C124" s="237" t="s">
        <v>3302</v>
      </c>
      <c r="E124" s="237" t="s">
        <v>1162</v>
      </c>
      <c r="F124" s="237" t="s">
        <v>2288</v>
      </c>
      <c r="G124" s="237" t="s">
        <v>2892</v>
      </c>
      <c r="I124" s="237" t="s">
        <v>233</v>
      </c>
      <c r="J124" s="237" t="s">
        <v>233</v>
      </c>
      <c r="K124" s="237" t="s">
        <v>3303</v>
      </c>
      <c r="L124" s="237" t="s">
        <v>3304</v>
      </c>
      <c r="N124" s="237" t="s">
        <v>3305</v>
      </c>
      <c r="O124" s="237" t="s">
        <v>3305</v>
      </c>
      <c r="P124" s="237" t="s">
        <v>3306</v>
      </c>
      <c r="Q124" s="237" t="s">
        <v>3307</v>
      </c>
    </row>
    <row r="125" spans="1:17" x14ac:dyDescent="0.2">
      <c r="A125" s="237" t="s">
        <v>32</v>
      </c>
      <c r="B125" s="237" t="s">
        <v>32</v>
      </c>
      <c r="C125" s="237" t="s">
        <v>3308</v>
      </c>
      <c r="E125" s="237" t="s">
        <v>1163</v>
      </c>
      <c r="F125" s="237" t="s">
        <v>3309</v>
      </c>
      <c r="G125" s="237" t="s">
        <v>3310</v>
      </c>
      <c r="I125" s="237" t="s">
        <v>234</v>
      </c>
      <c r="J125" s="237" t="s">
        <v>234</v>
      </c>
      <c r="K125" s="237" t="s">
        <v>3311</v>
      </c>
      <c r="L125" s="237" t="s">
        <v>3312</v>
      </c>
      <c r="N125" s="237" t="s">
        <v>125</v>
      </c>
      <c r="O125" s="237" t="s">
        <v>125</v>
      </c>
      <c r="P125" s="237" t="s">
        <v>2778</v>
      </c>
      <c r="Q125" s="237" t="s">
        <v>2779</v>
      </c>
    </row>
    <row r="126" spans="1:17" x14ac:dyDescent="0.2">
      <c r="A126" s="237" t="s">
        <v>1541</v>
      </c>
      <c r="B126" s="237" t="s">
        <v>2350</v>
      </c>
      <c r="C126" s="237" t="s">
        <v>3313</v>
      </c>
      <c r="E126" s="237" t="s">
        <v>1164</v>
      </c>
      <c r="F126" s="237" t="s">
        <v>2289</v>
      </c>
      <c r="G126" s="237" t="s">
        <v>2894</v>
      </c>
      <c r="I126" s="237" t="s">
        <v>235</v>
      </c>
      <c r="J126" s="237" t="s">
        <v>235</v>
      </c>
      <c r="K126" s="237" t="s">
        <v>3314</v>
      </c>
      <c r="L126" s="237" t="s">
        <v>3315</v>
      </c>
      <c r="N126" s="237" t="s">
        <v>1157</v>
      </c>
      <c r="O126" s="237" t="s">
        <v>1157</v>
      </c>
      <c r="P126" s="237" t="s">
        <v>3279</v>
      </c>
      <c r="Q126" s="237" t="s">
        <v>3280</v>
      </c>
    </row>
    <row r="127" spans="1:17" x14ac:dyDescent="0.2">
      <c r="A127" s="237" t="s">
        <v>1549</v>
      </c>
      <c r="B127" s="237" t="s">
        <v>2351</v>
      </c>
      <c r="C127" s="237" t="s">
        <v>3316</v>
      </c>
      <c r="E127" s="237" t="s">
        <v>1165</v>
      </c>
      <c r="F127" s="237" t="s">
        <v>2290</v>
      </c>
      <c r="G127" s="237" t="s">
        <v>2897</v>
      </c>
      <c r="I127" s="237" t="s">
        <v>236</v>
      </c>
      <c r="J127" s="237" t="s">
        <v>236</v>
      </c>
      <c r="K127" s="237" t="s">
        <v>236</v>
      </c>
      <c r="L127" s="237" t="s">
        <v>3317</v>
      </c>
      <c r="N127" s="237" t="s">
        <v>1817</v>
      </c>
      <c r="O127" s="237" t="s">
        <v>1817</v>
      </c>
      <c r="P127" s="237" t="s">
        <v>3318</v>
      </c>
      <c r="Q127" s="237" t="s">
        <v>3319</v>
      </c>
    </row>
    <row r="128" spans="1:17" x14ac:dyDescent="0.2">
      <c r="A128" s="237" t="s">
        <v>1551</v>
      </c>
      <c r="B128" s="237" t="s">
        <v>2352</v>
      </c>
      <c r="C128" s="237" t="s">
        <v>3320</v>
      </c>
      <c r="E128" s="237" t="s">
        <v>1166</v>
      </c>
      <c r="F128" s="237" t="s">
        <v>3321</v>
      </c>
      <c r="G128" s="237" t="s">
        <v>3322</v>
      </c>
      <c r="I128" s="237" t="s">
        <v>237</v>
      </c>
      <c r="J128" s="237" t="s">
        <v>237</v>
      </c>
      <c r="K128" s="237" t="s">
        <v>3323</v>
      </c>
      <c r="L128" s="237" t="s">
        <v>3324</v>
      </c>
      <c r="N128" s="237" t="s">
        <v>1818</v>
      </c>
      <c r="O128" s="237" t="s">
        <v>1818</v>
      </c>
      <c r="P128" s="237" t="s">
        <v>3325</v>
      </c>
      <c r="Q128" s="237" t="s">
        <v>3326</v>
      </c>
    </row>
    <row r="129" spans="1:17" x14ac:dyDescent="0.2">
      <c r="A129" s="237" t="s">
        <v>1555</v>
      </c>
      <c r="B129" s="237" t="s">
        <v>1555</v>
      </c>
      <c r="C129" s="237" t="s">
        <v>3327</v>
      </c>
      <c r="E129" s="237" t="s">
        <v>82</v>
      </c>
      <c r="F129" s="237" t="s">
        <v>2291</v>
      </c>
      <c r="G129" s="237" t="s">
        <v>2629</v>
      </c>
      <c r="I129" s="237" t="s">
        <v>238</v>
      </c>
      <c r="J129" s="237" t="s">
        <v>238</v>
      </c>
      <c r="K129" s="237" t="s">
        <v>1012</v>
      </c>
      <c r="L129" s="237" t="s">
        <v>3328</v>
      </c>
      <c r="N129" s="237" t="s">
        <v>1819</v>
      </c>
      <c r="O129" s="237" t="s">
        <v>1819</v>
      </c>
      <c r="P129" s="237" t="s">
        <v>3329</v>
      </c>
      <c r="Q129" s="237" t="s">
        <v>3330</v>
      </c>
    </row>
    <row r="130" spans="1:17" x14ac:dyDescent="0.2">
      <c r="A130" s="237" t="s">
        <v>1556</v>
      </c>
      <c r="B130" s="237" t="s">
        <v>2353</v>
      </c>
      <c r="C130" s="237" t="s">
        <v>3331</v>
      </c>
      <c r="E130" s="237" t="s">
        <v>1167</v>
      </c>
      <c r="F130" s="237" t="s">
        <v>3332</v>
      </c>
      <c r="G130" s="237" t="s">
        <v>3333</v>
      </c>
      <c r="I130" s="237" t="s">
        <v>239</v>
      </c>
      <c r="J130" s="237" t="s">
        <v>239</v>
      </c>
      <c r="K130" s="237" t="s">
        <v>3334</v>
      </c>
      <c r="L130" s="237" t="s">
        <v>3335</v>
      </c>
      <c r="N130" s="237" t="s">
        <v>1820</v>
      </c>
      <c r="O130" s="237" t="s">
        <v>1820</v>
      </c>
      <c r="P130" s="237" t="s">
        <v>1820</v>
      </c>
      <c r="Q130" s="237" t="s">
        <v>3336</v>
      </c>
    </row>
    <row r="131" spans="1:17" x14ac:dyDescent="0.2">
      <c r="A131" s="237" t="s">
        <v>1559</v>
      </c>
      <c r="B131" s="237" t="s">
        <v>2354</v>
      </c>
      <c r="C131" s="237" t="s">
        <v>3337</v>
      </c>
      <c r="E131" s="237" t="s">
        <v>1168</v>
      </c>
      <c r="F131" s="237" t="s">
        <v>3338</v>
      </c>
      <c r="G131" s="237" t="s">
        <v>3339</v>
      </c>
      <c r="I131" s="237" t="s">
        <v>240</v>
      </c>
      <c r="J131" s="237" t="s">
        <v>240</v>
      </c>
      <c r="K131" s="237" t="s">
        <v>3340</v>
      </c>
      <c r="L131" s="237" t="s">
        <v>3341</v>
      </c>
      <c r="N131" s="237" t="s">
        <v>1239</v>
      </c>
      <c r="O131" s="237" t="s">
        <v>1239</v>
      </c>
      <c r="P131" s="237" t="s">
        <v>3342</v>
      </c>
      <c r="Q131" s="237" t="s">
        <v>3343</v>
      </c>
    </row>
    <row r="132" spans="1:17" x14ac:dyDescent="0.2">
      <c r="A132" s="237" t="s">
        <v>1561</v>
      </c>
      <c r="B132" s="237" t="s">
        <v>2355</v>
      </c>
      <c r="C132" s="237" t="s">
        <v>3344</v>
      </c>
      <c r="E132" s="237" t="s">
        <v>123</v>
      </c>
      <c r="F132" s="237" t="s">
        <v>2292</v>
      </c>
      <c r="G132" s="237" t="s">
        <v>2765</v>
      </c>
      <c r="I132" s="237" t="s">
        <v>241</v>
      </c>
      <c r="J132" s="237" t="s">
        <v>241</v>
      </c>
      <c r="K132" s="237" t="s">
        <v>241</v>
      </c>
      <c r="L132" s="237" t="s">
        <v>3345</v>
      </c>
      <c r="N132" s="237" t="s">
        <v>1821</v>
      </c>
      <c r="O132" s="237" t="s">
        <v>1821</v>
      </c>
      <c r="P132" s="237" t="s">
        <v>3346</v>
      </c>
      <c r="Q132" s="237" t="s">
        <v>3347</v>
      </c>
    </row>
    <row r="133" spans="1:17" x14ac:dyDescent="0.2">
      <c r="A133" s="237" t="s">
        <v>1563</v>
      </c>
      <c r="B133" s="237" t="s">
        <v>2356</v>
      </c>
      <c r="C133" s="237" t="s">
        <v>3348</v>
      </c>
      <c r="E133" s="237" t="s">
        <v>1170</v>
      </c>
      <c r="F133" s="237" t="s">
        <v>3349</v>
      </c>
      <c r="G133" s="237" t="s">
        <v>3350</v>
      </c>
      <c r="I133" s="237" t="s">
        <v>242</v>
      </c>
      <c r="J133" s="237" t="s">
        <v>242</v>
      </c>
      <c r="K133" s="237" t="s">
        <v>3351</v>
      </c>
      <c r="L133" s="237" t="s">
        <v>3352</v>
      </c>
      <c r="N133" s="237" t="s">
        <v>1822</v>
      </c>
      <c r="O133" s="237" t="s">
        <v>1822</v>
      </c>
      <c r="P133" s="237" t="s">
        <v>3353</v>
      </c>
      <c r="Q133" s="237" t="s">
        <v>3354</v>
      </c>
    </row>
    <row r="134" spans="1:17" x14ac:dyDescent="0.2">
      <c r="A134" s="237" t="s">
        <v>1564</v>
      </c>
      <c r="B134" s="237" t="s">
        <v>2357</v>
      </c>
      <c r="C134" s="237" t="s">
        <v>3355</v>
      </c>
      <c r="E134" s="237" t="s">
        <v>1171</v>
      </c>
      <c r="F134" s="237" t="s">
        <v>2293</v>
      </c>
      <c r="G134" s="237" t="s">
        <v>2914</v>
      </c>
      <c r="I134" s="237" t="s">
        <v>243</v>
      </c>
      <c r="J134" s="237" t="s">
        <v>243</v>
      </c>
      <c r="K134" s="237" t="s">
        <v>243</v>
      </c>
      <c r="L134" s="237" t="s">
        <v>3356</v>
      </c>
      <c r="N134" s="237" t="s">
        <v>1083</v>
      </c>
      <c r="O134" s="237" t="s">
        <v>1083</v>
      </c>
      <c r="P134" s="237" t="s">
        <v>2864</v>
      </c>
      <c r="Q134" s="237" t="s">
        <v>2865</v>
      </c>
    </row>
    <row r="135" spans="1:17" x14ac:dyDescent="0.2">
      <c r="A135" s="237" t="s">
        <v>1567</v>
      </c>
      <c r="B135" s="237" t="s">
        <v>2358</v>
      </c>
      <c r="C135" s="237" t="s">
        <v>3357</v>
      </c>
      <c r="E135" s="237" t="s">
        <v>1172</v>
      </c>
      <c r="F135" s="237" t="s">
        <v>3358</v>
      </c>
      <c r="G135" s="237" t="s">
        <v>3359</v>
      </c>
      <c r="I135" s="237" t="s">
        <v>244</v>
      </c>
      <c r="J135" s="237" t="s">
        <v>244</v>
      </c>
      <c r="K135" s="237" t="s">
        <v>3360</v>
      </c>
      <c r="L135" s="237" t="s">
        <v>3361</v>
      </c>
      <c r="N135" s="237" t="s">
        <v>1823</v>
      </c>
      <c r="O135" s="237" t="s">
        <v>1823</v>
      </c>
      <c r="P135" s="237" t="s">
        <v>1823</v>
      </c>
      <c r="Q135" s="237" t="s">
        <v>3362</v>
      </c>
    </row>
    <row r="136" spans="1:17" x14ac:dyDescent="0.2">
      <c r="A136" s="237" t="s">
        <v>1568</v>
      </c>
      <c r="B136" s="237" t="s">
        <v>2359</v>
      </c>
      <c r="C136" s="237" t="s">
        <v>3363</v>
      </c>
      <c r="E136" s="237" t="s">
        <v>1146</v>
      </c>
      <c r="F136" s="237" t="s">
        <v>16</v>
      </c>
      <c r="G136" s="237" t="s">
        <v>2922</v>
      </c>
      <c r="I136" s="237" t="s">
        <v>245</v>
      </c>
      <c r="J136" s="237" t="s">
        <v>245</v>
      </c>
      <c r="K136" s="237" t="s">
        <v>3364</v>
      </c>
      <c r="L136" s="237" t="s">
        <v>3365</v>
      </c>
      <c r="N136" s="237" t="s">
        <v>1824</v>
      </c>
      <c r="O136" s="237" t="s">
        <v>1824</v>
      </c>
      <c r="P136" s="237" t="s">
        <v>2537</v>
      </c>
      <c r="Q136" s="237" t="s">
        <v>3366</v>
      </c>
    </row>
    <row r="137" spans="1:17" x14ac:dyDescent="0.2">
      <c r="A137" s="237" t="s">
        <v>1572</v>
      </c>
      <c r="B137" s="237" t="s">
        <v>1572</v>
      </c>
      <c r="C137" s="237" t="s">
        <v>3367</v>
      </c>
      <c r="E137" s="237" t="s">
        <v>1173</v>
      </c>
      <c r="F137" s="237" t="s">
        <v>3368</v>
      </c>
      <c r="G137" s="237" t="s">
        <v>3369</v>
      </c>
      <c r="I137" s="237" t="s">
        <v>246</v>
      </c>
      <c r="J137" s="237" t="s">
        <v>246</v>
      </c>
      <c r="K137" s="237" t="s">
        <v>3370</v>
      </c>
      <c r="L137" s="237" t="s">
        <v>3371</v>
      </c>
      <c r="N137" s="237" t="s">
        <v>1825</v>
      </c>
      <c r="O137" s="237" t="s">
        <v>1825</v>
      </c>
      <c r="P137" s="237" t="s">
        <v>3372</v>
      </c>
      <c r="Q137" s="237" t="s">
        <v>3373</v>
      </c>
    </row>
    <row r="138" spans="1:17" x14ac:dyDescent="0.2">
      <c r="A138" s="237" t="s">
        <v>1573</v>
      </c>
      <c r="B138" s="237" t="s">
        <v>2360</v>
      </c>
      <c r="C138" s="237" t="s">
        <v>3374</v>
      </c>
      <c r="E138" s="237" t="s">
        <v>1174</v>
      </c>
      <c r="F138" s="237" t="s">
        <v>2294</v>
      </c>
      <c r="G138" s="237" t="s">
        <v>2928</v>
      </c>
      <c r="I138" s="237" t="s">
        <v>247</v>
      </c>
      <c r="J138" s="237" t="s">
        <v>247</v>
      </c>
      <c r="K138" s="237" t="s">
        <v>3375</v>
      </c>
      <c r="L138" s="237" t="s">
        <v>3376</v>
      </c>
      <c r="N138" s="237" t="s">
        <v>1826</v>
      </c>
      <c r="O138" s="237" t="s">
        <v>1826</v>
      </c>
      <c r="P138" s="237" t="s">
        <v>1826</v>
      </c>
      <c r="Q138" s="237" t="s">
        <v>3377</v>
      </c>
    </row>
    <row r="139" spans="1:17" x14ac:dyDescent="0.2">
      <c r="A139" s="237" t="s">
        <v>1575</v>
      </c>
      <c r="B139" s="237" t="s">
        <v>2361</v>
      </c>
      <c r="C139" s="237" t="s">
        <v>3378</v>
      </c>
      <c r="E139" s="237" t="s">
        <v>1175</v>
      </c>
      <c r="F139" s="237" t="s">
        <v>3379</v>
      </c>
      <c r="G139" s="237" t="s">
        <v>3380</v>
      </c>
      <c r="I139" s="237" t="s">
        <v>248</v>
      </c>
      <c r="J139" s="237" t="s">
        <v>248</v>
      </c>
      <c r="K139" s="237" t="s">
        <v>3381</v>
      </c>
      <c r="L139" s="237" t="s">
        <v>3382</v>
      </c>
      <c r="N139" s="237" t="s">
        <v>1827</v>
      </c>
      <c r="O139" s="237" t="s">
        <v>1827</v>
      </c>
      <c r="P139" s="237" t="s">
        <v>2533</v>
      </c>
      <c r="Q139" s="237" t="s">
        <v>3383</v>
      </c>
    </row>
    <row r="140" spans="1:17" x14ac:dyDescent="0.2">
      <c r="A140" s="237" t="s">
        <v>1577</v>
      </c>
      <c r="B140" s="237" t="s">
        <v>1577</v>
      </c>
      <c r="C140" s="237" t="s">
        <v>3384</v>
      </c>
      <c r="E140" s="237" t="s">
        <v>719</v>
      </c>
      <c r="F140" s="237" t="s">
        <v>933</v>
      </c>
      <c r="G140" s="237" t="s">
        <v>3385</v>
      </c>
      <c r="I140" s="237" t="s">
        <v>249</v>
      </c>
      <c r="J140" s="237" t="s">
        <v>249</v>
      </c>
      <c r="K140" s="237" t="s">
        <v>3386</v>
      </c>
      <c r="L140" s="237" t="s">
        <v>3387</v>
      </c>
      <c r="N140" s="237" t="s">
        <v>1828</v>
      </c>
      <c r="O140" s="237" t="s">
        <v>1828</v>
      </c>
      <c r="P140" s="237" t="s">
        <v>3388</v>
      </c>
      <c r="Q140" s="237" t="s">
        <v>3389</v>
      </c>
    </row>
    <row r="141" spans="1:17" x14ac:dyDescent="0.2">
      <c r="A141" s="237" t="s">
        <v>1578</v>
      </c>
      <c r="B141" s="237" t="s">
        <v>1578</v>
      </c>
      <c r="C141" s="237" t="s">
        <v>3390</v>
      </c>
      <c r="E141" s="237" t="s">
        <v>1176</v>
      </c>
      <c r="F141" s="237" t="s">
        <v>2295</v>
      </c>
      <c r="G141" s="237" t="s">
        <v>2936</v>
      </c>
      <c r="I141" s="237" t="s">
        <v>250</v>
      </c>
      <c r="J141" s="237" t="s">
        <v>250</v>
      </c>
      <c r="K141" s="237" t="s">
        <v>3391</v>
      </c>
      <c r="L141" s="237" t="s">
        <v>3392</v>
      </c>
      <c r="N141" s="237" t="s">
        <v>1829</v>
      </c>
      <c r="O141" s="237" t="s">
        <v>1829</v>
      </c>
      <c r="P141" s="237" t="s">
        <v>3393</v>
      </c>
      <c r="Q141" s="237" t="s">
        <v>3394</v>
      </c>
    </row>
    <row r="142" spans="1:17" x14ac:dyDescent="0.2">
      <c r="A142" s="237" t="s">
        <v>1580</v>
      </c>
      <c r="B142" s="237" t="s">
        <v>1580</v>
      </c>
      <c r="C142" s="237" t="s">
        <v>3395</v>
      </c>
      <c r="E142" s="237" t="s">
        <v>1177</v>
      </c>
      <c r="F142" s="237" t="s">
        <v>3396</v>
      </c>
      <c r="G142" s="237" t="s">
        <v>3397</v>
      </c>
      <c r="I142" s="237" t="s">
        <v>251</v>
      </c>
      <c r="J142" s="237" t="s">
        <v>251</v>
      </c>
      <c r="K142" s="237" t="s">
        <v>3398</v>
      </c>
      <c r="L142" s="237" t="s">
        <v>3399</v>
      </c>
      <c r="N142" s="237" t="s">
        <v>1830</v>
      </c>
      <c r="O142" s="237" t="s">
        <v>1830</v>
      </c>
      <c r="P142" s="237" t="s">
        <v>3400</v>
      </c>
      <c r="Q142" s="237" t="s">
        <v>3401</v>
      </c>
    </row>
    <row r="143" spans="1:17" x14ac:dyDescent="0.2">
      <c r="A143" s="237" t="s">
        <v>1586</v>
      </c>
      <c r="B143" s="237" t="s">
        <v>2362</v>
      </c>
      <c r="C143" s="237" t="s">
        <v>3402</v>
      </c>
      <c r="E143" s="237" t="s">
        <v>1178</v>
      </c>
      <c r="F143" s="237" t="s">
        <v>3403</v>
      </c>
      <c r="G143" s="237" t="s">
        <v>3404</v>
      </c>
      <c r="I143" s="237" t="s">
        <v>253</v>
      </c>
      <c r="J143" s="237" t="s">
        <v>253</v>
      </c>
      <c r="K143" s="237" t="s">
        <v>3405</v>
      </c>
      <c r="L143" s="237" t="s">
        <v>3406</v>
      </c>
      <c r="N143" s="237" t="s">
        <v>1831</v>
      </c>
      <c r="O143" s="237" t="s">
        <v>1831</v>
      </c>
      <c r="P143" s="237" t="s">
        <v>1831</v>
      </c>
      <c r="Q143" s="237" t="s">
        <v>3407</v>
      </c>
    </row>
    <row r="144" spans="1:17" x14ac:dyDescent="0.2">
      <c r="A144" s="237" t="s">
        <v>1587</v>
      </c>
      <c r="B144" s="237" t="s">
        <v>2363</v>
      </c>
      <c r="C144" s="237" t="s">
        <v>3408</v>
      </c>
      <c r="E144" s="237" t="s">
        <v>1179</v>
      </c>
      <c r="F144" s="237" t="s">
        <v>3409</v>
      </c>
      <c r="G144" s="237" t="s">
        <v>3410</v>
      </c>
      <c r="I144" s="237" t="s">
        <v>254</v>
      </c>
      <c r="J144" s="237" t="s">
        <v>254</v>
      </c>
      <c r="K144" s="237" t="s">
        <v>254</v>
      </c>
      <c r="L144" s="237" t="s">
        <v>3411</v>
      </c>
      <c r="N144" s="237" t="s">
        <v>1127</v>
      </c>
      <c r="O144" s="237" t="s">
        <v>1127</v>
      </c>
      <c r="P144" s="237" t="s">
        <v>2819</v>
      </c>
      <c r="Q144" s="237" t="s">
        <v>2820</v>
      </c>
    </row>
    <row r="145" spans="1:17" x14ac:dyDescent="0.2">
      <c r="A145" s="237" t="s">
        <v>1589</v>
      </c>
      <c r="B145" s="237" t="s">
        <v>15</v>
      </c>
      <c r="C145" s="237" t="s">
        <v>3412</v>
      </c>
      <c r="E145" s="237" t="s">
        <v>1180</v>
      </c>
      <c r="F145" s="237" t="s">
        <v>3413</v>
      </c>
      <c r="G145" s="237" t="s">
        <v>3414</v>
      </c>
      <c r="I145" s="237" t="s">
        <v>255</v>
      </c>
      <c r="J145" s="237" t="s">
        <v>255</v>
      </c>
      <c r="K145" s="237" t="s">
        <v>3415</v>
      </c>
      <c r="L145" s="237" t="s">
        <v>3416</v>
      </c>
      <c r="N145" s="237" t="s">
        <v>1832</v>
      </c>
      <c r="O145" s="237" t="s">
        <v>1832</v>
      </c>
      <c r="P145" s="237" t="s">
        <v>3417</v>
      </c>
      <c r="Q145" s="237" t="s">
        <v>3418</v>
      </c>
    </row>
    <row r="146" spans="1:17" x14ac:dyDescent="0.2">
      <c r="A146" s="237" t="s">
        <v>1590</v>
      </c>
      <c r="B146" s="237" t="s">
        <v>1590</v>
      </c>
      <c r="C146" s="237" t="s">
        <v>3419</v>
      </c>
      <c r="E146" s="237" t="s">
        <v>1181</v>
      </c>
      <c r="F146" s="237" t="s">
        <v>3420</v>
      </c>
      <c r="G146" s="237" t="s">
        <v>3421</v>
      </c>
      <c r="I146" s="237" t="s">
        <v>252</v>
      </c>
      <c r="J146" s="237" t="s">
        <v>252</v>
      </c>
      <c r="K146" s="237" t="s">
        <v>252</v>
      </c>
      <c r="L146" s="237" t="s">
        <v>3422</v>
      </c>
      <c r="N146" s="237" t="s">
        <v>1836</v>
      </c>
      <c r="O146" s="237" t="s">
        <v>1836</v>
      </c>
      <c r="P146" s="237" t="s">
        <v>1836</v>
      </c>
      <c r="Q146" s="237" t="s">
        <v>3423</v>
      </c>
    </row>
    <row r="147" spans="1:17" x14ac:dyDescent="0.2">
      <c r="A147" s="237" t="s">
        <v>1593</v>
      </c>
      <c r="B147" s="237" t="s">
        <v>3424</v>
      </c>
      <c r="C147" s="237" t="s">
        <v>3425</v>
      </c>
      <c r="E147" s="237" t="s">
        <v>714</v>
      </c>
      <c r="F147" s="237" t="s">
        <v>3426</v>
      </c>
      <c r="G147" s="237" t="s">
        <v>3427</v>
      </c>
      <c r="I147" s="237" t="s">
        <v>256</v>
      </c>
      <c r="J147" s="237" t="s">
        <v>256</v>
      </c>
      <c r="K147" s="237" t="s">
        <v>256</v>
      </c>
      <c r="L147" s="237" t="s">
        <v>3428</v>
      </c>
      <c r="N147" s="237" t="s">
        <v>1172</v>
      </c>
      <c r="O147" s="237" t="s">
        <v>1172</v>
      </c>
      <c r="P147" s="237" t="s">
        <v>3358</v>
      </c>
      <c r="Q147" s="237" t="s">
        <v>3359</v>
      </c>
    </row>
    <row r="148" spans="1:17" x14ac:dyDescent="0.2">
      <c r="A148" s="237" t="s">
        <v>1594</v>
      </c>
      <c r="B148" s="237" t="s">
        <v>2365</v>
      </c>
      <c r="C148" s="237" t="s">
        <v>3429</v>
      </c>
      <c r="E148" s="237" t="s">
        <v>1182</v>
      </c>
      <c r="F148" s="237" t="s">
        <v>3430</v>
      </c>
      <c r="G148" s="237" t="s">
        <v>3431</v>
      </c>
      <c r="I148" s="237" t="s">
        <v>257</v>
      </c>
      <c r="J148" s="237" t="s">
        <v>257</v>
      </c>
      <c r="K148" s="237" t="s">
        <v>257</v>
      </c>
      <c r="L148" s="237" t="s">
        <v>3432</v>
      </c>
      <c r="N148" s="237" t="s">
        <v>126</v>
      </c>
      <c r="O148" s="237" t="s">
        <v>126</v>
      </c>
      <c r="P148" s="237" t="s">
        <v>2783</v>
      </c>
      <c r="Q148" s="237" t="s">
        <v>2784</v>
      </c>
    </row>
    <row r="149" spans="1:17" x14ac:dyDescent="0.2">
      <c r="A149" s="237" t="s">
        <v>1538</v>
      </c>
      <c r="B149" s="237" t="s">
        <v>2366</v>
      </c>
      <c r="C149" s="237" t="s">
        <v>3433</v>
      </c>
      <c r="E149" s="237" t="s">
        <v>1158</v>
      </c>
      <c r="F149" s="237" t="s">
        <v>2557</v>
      </c>
      <c r="G149" s="237" t="s">
        <v>2867</v>
      </c>
      <c r="I149" s="237" t="s">
        <v>258</v>
      </c>
      <c r="J149" s="237" t="s">
        <v>258</v>
      </c>
      <c r="K149" s="237" t="s">
        <v>3434</v>
      </c>
      <c r="L149" s="237" t="s">
        <v>3435</v>
      </c>
      <c r="N149" s="237" t="s">
        <v>1837</v>
      </c>
      <c r="O149" s="237" t="s">
        <v>1837</v>
      </c>
      <c r="P149" s="237" t="s">
        <v>1837</v>
      </c>
      <c r="Q149" s="237" t="s">
        <v>3436</v>
      </c>
    </row>
    <row r="150" spans="1:17" x14ac:dyDescent="0.2">
      <c r="A150" s="237" t="s">
        <v>1595</v>
      </c>
      <c r="B150" s="237" t="s">
        <v>2367</v>
      </c>
      <c r="C150" s="237" t="s">
        <v>3437</v>
      </c>
      <c r="E150" s="237" t="s">
        <v>1183</v>
      </c>
      <c r="F150" s="237" t="s">
        <v>2296</v>
      </c>
      <c r="G150" s="237" t="s">
        <v>2942</v>
      </c>
      <c r="I150" s="237" t="s">
        <v>259</v>
      </c>
      <c r="J150" s="237" t="s">
        <v>259</v>
      </c>
      <c r="K150" s="237" t="s">
        <v>3438</v>
      </c>
      <c r="L150" s="237" t="s">
        <v>3439</v>
      </c>
      <c r="N150" s="237" t="s">
        <v>1838</v>
      </c>
      <c r="O150" s="237" t="s">
        <v>1838</v>
      </c>
      <c r="P150" s="237" t="s">
        <v>1838</v>
      </c>
      <c r="Q150" s="237" t="s">
        <v>3440</v>
      </c>
    </row>
    <row r="151" spans="1:17" x14ac:dyDescent="0.2">
      <c r="A151" s="237" t="s">
        <v>1599</v>
      </c>
      <c r="B151" s="237" t="s">
        <v>2368</v>
      </c>
      <c r="C151" s="237" t="s">
        <v>3441</v>
      </c>
      <c r="E151" s="237" t="s">
        <v>1184</v>
      </c>
      <c r="F151" s="237" t="s">
        <v>3442</v>
      </c>
      <c r="G151" s="237" t="s">
        <v>3443</v>
      </c>
      <c r="I151" s="237" t="s">
        <v>260</v>
      </c>
      <c r="J151" s="237" t="s">
        <v>260</v>
      </c>
      <c r="K151" s="237" t="s">
        <v>3444</v>
      </c>
      <c r="L151" s="237" t="s">
        <v>3445</v>
      </c>
      <c r="N151" s="237" t="s">
        <v>1159</v>
      </c>
      <c r="O151" s="237" t="s">
        <v>1159</v>
      </c>
      <c r="P151" s="237" t="s">
        <v>2558</v>
      </c>
      <c r="Q151" s="237" t="s">
        <v>3446</v>
      </c>
    </row>
    <row r="152" spans="1:17" x14ac:dyDescent="0.2">
      <c r="A152" s="237" t="s">
        <v>1602</v>
      </c>
      <c r="B152" s="237" t="s">
        <v>2369</v>
      </c>
      <c r="C152" s="237" t="s">
        <v>3447</v>
      </c>
      <c r="E152" s="237" t="s">
        <v>1185</v>
      </c>
      <c r="F152" s="237" t="s">
        <v>3448</v>
      </c>
      <c r="G152" s="237" t="s">
        <v>3449</v>
      </c>
      <c r="I152" s="237" t="s">
        <v>261</v>
      </c>
      <c r="J152" s="237" t="s">
        <v>261</v>
      </c>
      <c r="K152" s="237" t="s">
        <v>3450</v>
      </c>
      <c r="L152" s="237" t="s">
        <v>3451</v>
      </c>
      <c r="N152" s="237" t="s">
        <v>1839</v>
      </c>
      <c r="O152" s="237" t="s">
        <v>1839</v>
      </c>
      <c r="P152" s="237" t="s">
        <v>3452</v>
      </c>
      <c r="Q152" s="237" t="s">
        <v>3453</v>
      </c>
    </row>
    <row r="153" spans="1:17" x14ac:dyDescent="0.2">
      <c r="A153" s="237" t="s">
        <v>1608</v>
      </c>
      <c r="B153" s="237" t="s">
        <v>2370</v>
      </c>
      <c r="C153" s="237" t="s">
        <v>3454</v>
      </c>
      <c r="E153" s="237" t="s">
        <v>1186</v>
      </c>
      <c r="F153" s="237" t="s">
        <v>2297</v>
      </c>
      <c r="G153" s="237" t="s">
        <v>2946</v>
      </c>
      <c r="I153" s="237" t="s">
        <v>262</v>
      </c>
      <c r="J153" s="237" t="s">
        <v>262</v>
      </c>
      <c r="K153" s="237" t="s">
        <v>3455</v>
      </c>
      <c r="L153" s="237" t="s">
        <v>3456</v>
      </c>
      <c r="N153" s="237" t="s">
        <v>1840</v>
      </c>
      <c r="O153" s="237" t="s">
        <v>1840</v>
      </c>
      <c r="P153" s="237" t="s">
        <v>3457</v>
      </c>
      <c r="Q153" s="237" t="s">
        <v>3458</v>
      </c>
    </row>
    <row r="154" spans="1:17" x14ac:dyDescent="0.2">
      <c r="A154" s="237" t="s">
        <v>1611</v>
      </c>
      <c r="B154" s="237" t="s">
        <v>2371</v>
      </c>
      <c r="C154" s="237" t="s">
        <v>3459</v>
      </c>
      <c r="E154" s="237" t="s">
        <v>1187</v>
      </c>
      <c r="F154" s="237" t="s">
        <v>2298</v>
      </c>
      <c r="G154" s="237" t="s">
        <v>2952</v>
      </c>
      <c r="I154" s="237" t="s">
        <v>263</v>
      </c>
      <c r="J154" s="237" t="s">
        <v>263</v>
      </c>
      <c r="K154" s="237" t="s">
        <v>3460</v>
      </c>
      <c r="L154" s="237" t="s">
        <v>3461</v>
      </c>
      <c r="N154" s="237" t="s">
        <v>1841</v>
      </c>
      <c r="O154" s="237" t="s">
        <v>1841</v>
      </c>
      <c r="P154" s="237" t="s">
        <v>1841</v>
      </c>
      <c r="Q154" s="237" t="s">
        <v>3462</v>
      </c>
    </row>
    <row r="155" spans="1:17" x14ac:dyDescent="0.2">
      <c r="A155" s="237" t="s">
        <v>2372</v>
      </c>
      <c r="B155" s="237" t="s">
        <v>2372</v>
      </c>
      <c r="C155" s="237" t="s">
        <v>3463</v>
      </c>
      <c r="E155" s="237" t="s">
        <v>1160</v>
      </c>
      <c r="F155" s="237" t="s">
        <v>21</v>
      </c>
      <c r="G155" s="237" t="s">
        <v>2958</v>
      </c>
      <c r="I155" s="237" t="s">
        <v>264</v>
      </c>
      <c r="J155" s="237" t="s">
        <v>264</v>
      </c>
      <c r="K155" s="237" t="s">
        <v>3464</v>
      </c>
      <c r="L155" s="237" t="s">
        <v>3465</v>
      </c>
      <c r="N155" s="237" t="s">
        <v>127</v>
      </c>
      <c r="O155" s="237" t="s">
        <v>127</v>
      </c>
      <c r="P155" s="237" t="s">
        <v>127</v>
      </c>
      <c r="Q155" s="237" t="s">
        <v>2788</v>
      </c>
    </row>
    <row r="156" spans="1:17" x14ac:dyDescent="0.2">
      <c r="A156" s="237" t="s">
        <v>3466</v>
      </c>
      <c r="B156" s="237" t="s">
        <v>2373</v>
      </c>
      <c r="C156" s="237" t="s">
        <v>3467</v>
      </c>
      <c r="E156" s="237" t="s">
        <v>1188</v>
      </c>
      <c r="F156" s="237" t="s">
        <v>2299</v>
      </c>
      <c r="G156" s="237" t="s">
        <v>2964</v>
      </c>
      <c r="I156" s="237" t="s">
        <v>265</v>
      </c>
      <c r="J156" s="237" t="s">
        <v>265</v>
      </c>
      <c r="K156" s="237" t="s">
        <v>3468</v>
      </c>
      <c r="L156" s="237" t="s">
        <v>3469</v>
      </c>
      <c r="N156" s="237" t="s">
        <v>129</v>
      </c>
      <c r="O156" s="237" t="s">
        <v>129</v>
      </c>
      <c r="P156" s="237" t="s">
        <v>2794</v>
      </c>
      <c r="Q156" s="237" t="s">
        <v>2795</v>
      </c>
    </row>
    <row r="157" spans="1:17" x14ac:dyDescent="0.2">
      <c r="A157" s="237" t="s">
        <v>2464</v>
      </c>
      <c r="B157" s="237" t="s">
        <v>51</v>
      </c>
      <c r="C157" s="237" t="s">
        <v>3470</v>
      </c>
      <c r="E157" s="237" t="s">
        <v>1189</v>
      </c>
      <c r="F157" s="237" t="s">
        <v>2300</v>
      </c>
      <c r="G157" s="237" t="s">
        <v>2971</v>
      </c>
      <c r="I157" s="237" t="s">
        <v>266</v>
      </c>
      <c r="J157" s="237" t="s">
        <v>266</v>
      </c>
      <c r="K157" s="237" t="s">
        <v>266</v>
      </c>
      <c r="L157" s="237" t="s">
        <v>3471</v>
      </c>
      <c r="N157" s="237" t="s">
        <v>1845</v>
      </c>
      <c r="O157" s="237" t="s">
        <v>1845</v>
      </c>
      <c r="P157" s="237" t="s">
        <v>3472</v>
      </c>
      <c r="Q157" s="237" t="s">
        <v>3473</v>
      </c>
    </row>
    <row r="158" spans="1:17" x14ac:dyDescent="0.2">
      <c r="A158" s="237" t="s">
        <v>3474</v>
      </c>
      <c r="B158" s="237" t="s">
        <v>2374</v>
      </c>
      <c r="C158" s="237" t="s">
        <v>3475</v>
      </c>
      <c r="E158" s="237" t="s">
        <v>1190</v>
      </c>
      <c r="F158" s="237" t="s">
        <v>3476</v>
      </c>
      <c r="G158" s="237" t="s">
        <v>3477</v>
      </c>
      <c r="I158" s="237" t="s">
        <v>267</v>
      </c>
      <c r="J158" s="237" t="s">
        <v>267</v>
      </c>
      <c r="K158" s="237" t="s">
        <v>3478</v>
      </c>
      <c r="L158" s="237" t="s">
        <v>3479</v>
      </c>
      <c r="N158" s="237" t="s">
        <v>1846</v>
      </c>
      <c r="O158" s="237" t="s">
        <v>1846</v>
      </c>
      <c r="P158" s="237" t="s">
        <v>3480</v>
      </c>
      <c r="Q158" s="237" t="s">
        <v>3481</v>
      </c>
    </row>
    <row r="159" spans="1:17" x14ac:dyDescent="0.2">
      <c r="A159" s="237" t="s">
        <v>20</v>
      </c>
      <c r="B159" s="237" t="s">
        <v>20</v>
      </c>
      <c r="C159" s="237" t="s">
        <v>3482</v>
      </c>
      <c r="E159" s="237" t="s">
        <v>1191</v>
      </c>
      <c r="F159" s="237" t="s">
        <v>3483</v>
      </c>
      <c r="G159" s="237" t="s">
        <v>3484</v>
      </c>
      <c r="I159" s="237" t="s">
        <v>268</v>
      </c>
      <c r="J159" s="237" t="s">
        <v>268</v>
      </c>
      <c r="K159" s="237" t="s">
        <v>3485</v>
      </c>
      <c r="L159" s="237" t="s">
        <v>3486</v>
      </c>
      <c r="N159" s="237" t="s">
        <v>1847</v>
      </c>
      <c r="O159" s="237" t="s">
        <v>1847</v>
      </c>
      <c r="P159" s="237" t="s">
        <v>3487</v>
      </c>
      <c r="Q159" s="237" t="s">
        <v>3488</v>
      </c>
    </row>
    <row r="160" spans="1:17" x14ac:dyDescent="0.2">
      <c r="A160" s="237" t="s">
        <v>3489</v>
      </c>
      <c r="B160" s="237" t="s">
        <v>3490</v>
      </c>
      <c r="C160" s="237" t="s">
        <v>3491</v>
      </c>
      <c r="E160" s="237" t="s">
        <v>1192</v>
      </c>
      <c r="F160" s="237" t="s">
        <v>2301</v>
      </c>
      <c r="G160" s="237" t="s">
        <v>2977</v>
      </c>
      <c r="I160" s="237" t="s">
        <v>269</v>
      </c>
      <c r="J160" s="237" t="s">
        <v>269</v>
      </c>
      <c r="K160" s="237" t="s">
        <v>3492</v>
      </c>
      <c r="L160" s="237" t="s">
        <v>3493</v>
      </c>
      <c r="N160" s="237" t="s">
        <v>1848</v>
      </c>
      <c r="O160" s="237" t="s">
        <v>1848</v>
      </c>
      <c r="P160" s="237" t="s">
        <v>1848</v>
      </c>
      <c r="Q160" s="237" t="s">
        <v>3494</v>
      </c>
    </row>
    <row r="161" spans="1:17" x14ac:dyDescent="0.2">
      <c r="A161" s="237" t="s">
        <v>3495</v>
      </c>
      <c r="B161" s="237" t="s">
        <v>3496</v>
      </c>
      <c r="C161" s="237" t="s">
        <v>3497</v>
      </c>
      <c r="E161" s="237" t="s">
        <v>1193</v>
      </c>
      <c r="F161" s="237" t="s">
        <v>3498</v>
      </c>
      <c r="G161" s="237" t="s">
        <v>3499</v>
      </c>
      <c r="I161" s="237" t="s">
        <v>270</v>
      </c>
      <c r="J161" s="237" t="s">
        <v>270</v>
      </c>
      <c r="K161" s="237" t="s">
        <v>3500</v>
      </c>
      <c r="L161" s="237" t="s">
        <v>3501</v>
      </c>
      <c r="N161" s="237" t="s">
        <v>1849</v>
      </c>
      <c r="O161" s="237" t="s">
        <v>1849</v>
      </c>
      <c r="P161" s="237" t="s">
        <v>3502</v>
      </c>
      <c r="Q161" s="237" t="s">
        <v>3503</v>
      </c>
    </row>
    <row r="162" spans="1:17" x14ac:dyDescent="0.2">
      <c r="A162" s="237" t="s">
        <v>3504</v>
      </c>
      <c r="B162" s="237" t="s">
        <v>2377</v>
      </c>
      <c r="C162" s="237" t="s">
        <v>3505</v>
      </c>
      <c r="E162" s="237" t="s">
        <v>1194</v>
      </c>
      <c r="F162" s="237" t="s">
        <v>2302</v>
      </c>
      <c r="G162" s="237" t="s">
        <v>2984</v>
      </c>
      <c r="I162" s="237" t="s">
        <v>271</v>
      </c>
      <c r="J162" s="237" t="s">
        <v>271</v>
      </c>
      <c r="K162" s="237" t="s">
        <v>3506</v>
      </c>
      <c r="L162" s="237" t="s">
        <v>3507</v>
      </c>
      <c r="N162" s="237" t="s">
        <v>1850</v>
      </c>
      <c r="O162" s="237" t="s">
        <v>1850</v>
      </c>
      <c r="P162" s="237" t="s">
        <v>1850</v>
      </c>
      <c r="Q162" s="237" t="s">
        <v>3508</v>
      </c>
    </row>
    <row r="163" spans="1:17" x14ac:dyDescent="0.2">
      <c r="A163" s="237" t="s">
        <v>3509</v>
      </c>
      <c r="B163" s="237" t="s">
        <v>3509</v>
      </c>
      <c r="C163" s="237" t="s">
        <v>3510</v>
      </c>
      <c r="E163" s="237" t="s">
        <v>1195</v>
      </c>
      <c r="F163" s="237" t="s">
        <v>3511</v>
      </c>
      <c r="G163" s="237" t="s">
        <v>3512</v>
      </c>
      <c r="I163" s="237" t="s">
        <v>273</v>
      </c>
      <c r="J163" s="237" t="s">
        <v>273</v>
      </c>
      <c r="K163" s="237" t="s">
        <v>3513</v>
      </c>
      <c r="L163" s="237" t="s">
        <v>3514</v>
      </c>
      <c r="N163" s="237" t="s">
        <v>1851</v>
      </c>
      <c r="O163" s="237" t="s">
        <v>1851</v>
      </c>
      <c r="P163" s="237" t="s">
        <v>3515</v>
      </c>
      <c r="Q163" s="237" t="s">
        <v>3516</v>
      </c>
    </row>
    <row r="164" spans="1:17" x14ac:dyDescent="0.2">
      <c r="A164" s="237" t="s">
        <v>3517</v>
      </c>
      <c r="B164" s="237" t="s">
        <v>3517</v>
      </c>
      <c r="C164" s="237" t="s">
        <v>3518</v>
      </c>
      <c r="E164" s="237" t="s">
        <v>1196</v>
      </c>
      <c r="F164" s="237" t="s">
        <v>2303</v>
      </c>
      <c r="G164" s="237" t="s">
        <v>2992</v>
      </c>
      <c r="I164" s="237" t="s">
        <v>272</v>
      </c>
      <c r="J164" s="237" t="s">
        <v>272</v>
      </c>
      <c r="K164" s="237" t="s">
        <v>939</v>
      </c>
      <c r="L164" s="237" t="s">
        <v>3519</v>
      </c>
      <c r="N164" s="237" t="s">
        <v>1852</v>
      </c>
      <c r="O164" s="237" t="s">
        <v>1852</v>
      </c>
      <c r="P164" s="237" t="s">
        <v>2494</v>
      </c>
      <c r="Q164" s="237" t="s">
        <v>3520</v>
      </c>
    </row>
    <row r="165" spans="1:17" x14ac:dyDescent="0.2">
      <c r="A165" s="237" t="s">
        <v>2466</v>
      </c>
      <c r="B165" s="237" t="s">
        <v>26</v>
      </c>
      <c r="C165" s="237" t="s">
        <v>3521</v>
      </c>
      <c r="E165" s="237" t="s">
        <v>1197</v>
      </c>
      <c r="F165" s="237" t="s">
        <v>3522</v>
      </c>
      <c r="G165" s="237" t="s">
        <v>3523</v>
      </c>
      <c r="I165" s="237" t="s">
        <v>274</v>
      </c>
      <c r="J165" s="237" t="s">
        <v>274</v>
      </c>
      <c r="K165" s="237" t="s">
        <v>3524</v>
      </c>
      <c r="L165" s="237" t="s">
        <v>3525</v>
      </c>
      <c r="N165" s="237" t="s">
        <v>1853</v>
      </c>
      <c r="O165" s="237" t="s">
        <v>1853</v>
      </c>
      <c r="P165" s="237" t="s">
        <v>3526</v>
      </c>
      <c r="Q165" s="237" t="s">
        <v>3527</v>
      </c>
    </row>
    <row r="166" spans="1:17" x14ac:dyDescent="0.2">
      <c r="A166" s="237" t="s">
        <v>2467</v>
      </c>
      <c r="B166" s="237" t="s">
        <v>30</v>
      </c>
      <c r="C166" s="237" t="s">
        <v>3528</v>
      </c>
      <c r="E166" s="237" t="s">
        <v>1198</v>
      </c>
      <c r="F166" s="237" t="s">
        <v>3529</v>
      </c>
      <c r="G166" s="237" t="s">
        <v>3530</v>
      </c>
      <c r="I166" s="237" t="s">
        <v>275</v>
      </c>
      <c r="J166" s="237" t="s">
        <v>275</v>
      </c>
      <c r="K166" s="237" t="s">
        <v>3531</v>
      </c>
      <c r="L166" s="237" t="s">
        <v>3532</v>
      </c>
      <c r="N166" s="237" t="s">
        <v>133</v>
      </c>
      <c r="O166" s="237" t="s">
        <v>133</v>
      </c>
      <c r="P166" s="237" t="s">
        <v>912</v>
      </c>
      <c r="Q166" s="237" t="s">
        <v>2801</v>
      </c>
    </row>
    <row r="167" spans="1:17" x14ac:dyDescent="0.2">
      <c r="A167" s="237" t="s">
        <v>3533</v>
      </c>
      <c r="B167" s="237" t="s">
        <v>2380</v>
      </c>
      <c r="C167" s="237" t="s">
        <v>3534</v>
      </c>
      <c r="E167" s="237" t="s">
        <v>1199</v>
      </c>
      <c r="F167" s="237" t="s">
        <v>3535</v>
      </c>
      <c r="G167" s="237" t="s">
        <v>3536</v>
      </c>
      <c r="I167" s="237" t="s">
        <v>276</v>
      </c>
      <c r="J167" s="237" t="s">
        <v>276</v>
      </c>
      <c r="K167" s="237" t="s">
        <v>3537</v>
      </c>
      <c r="L167" s="237" t="s">
        <v>3538</v>
      </c>
      <c r="N167" s="237" t="s">
        <v>221</v>
      </c>
      <c r="O167" s="237" t="s">
        <v>221</v>
      </c>
      <c r="P167" s="237" t="s">
        <v>926</v>
      </c>
      <c r="Q167" s="237" t="s">
        <v>3235</v>
      </c>
    </row>
    <row r="168" spans="1:17" x14ac:dyDescent="0.2">
      <c r="A168" s="237" t="s">
        <v>207</v>
      </c>
      <c r="B168" s="237" t="s">
        <v>2381</v>
      </c>
      <c r="C168" s="237" t="s">
        <v>3173</v>
      </c>
      <c r="E168" s="237" t="s">
        <v>1200</v>
      </c>
      <c r="F168" s="237" t="s">
        <v>1200</v>
      </c>
      <c r="G168" s="237" t="s">
        <v>3000</v>
      </c>
      <c r="I168" s="237" t="s">
        <v>277</v>
      </c>
      <c r="J168" s="237" t="s">
        <v>277</v>
      </c>
      <c r="K168" s="237" t="s">
        <v>3539</v>
      </c>
      <c r="L168" s="237" t="s">
        <v>3540</v>
      </c>
      <c r="N168" s="237" t="s">
        <v>1863</v>
      </c>
      <c r="O168" s="237" t="s">
        <v>1863</v>
      </c>
      <c r="P168" s="237" t="s">
        <v>3541</v>
      </c>
      <c r="Q168" s="237" t="s">
        <v>3542</v>
      </c>
    </row>
    <row r="169" spans="1:17" x14ac:dyDescent="0.2">
      <c r="A169" s="237" t="s">
        <v>3543</v>
      </c>
      <c r="B169" s="237" t="s">
        <v>2382</v>
      </c>
      <c r="C169" s="237" t="s">
        <v>3544</v>
      </c>
      <c r="E169" s="237" t="s">
        <v>1201</v>
      </c>
      <c r="F169" s="237" t="s">
        <v>3545</v>
      </c>
      <c r="G169" s="237" t="s">
        <v>3546</v>
      </c>
      <c r="I169" s="237" t="s">
        <v>278</v>
      </c>
      <c r="J169" s="237" t="s">
        <v>278</v>
      </c>
      <c r="K169" s="237" t="s">
        <v>3547</v>
      </c>
      <c r="L169" s="237" t="s">
        <v>3548</v>
      </c>
      <c r="N169" s="237" t="s">
        <v>1864</v>
      </c>
      <c r="O169" s="237" t="s">
        <v>1864</v>
      </c>
      <c r="P169" s="237" t="s">
        <v>3549</v>
      </c>
      <c r="Q169" s="237" t="s">
        <v>3550</v>
      </c>
    </row>
    <row r="170" spans="1:17" x14ac:dyDescent="0.2">
      <c r="A170" s="237" t="s">
        <v>3551</v>
      </c>
      <c r="B170" s="237" t="s">
        <v>2383</v>
      </c>
      <c r="C170" s="237" t="s">
        <v>3552</v>
      </c>
      <c r="E170" s="237" t="s">
        <v>1169</v>
      </c>
      <c r="F170" s="237" t="s">
        <v>2559</v>
      </c>
      <c r="G170" s="237" t="s">
        <v>3553</v>
      </c>
      <c r="I170" s="237" t="s">
        <v>279</v>
      </c>
      <c r="J170" s="237" t="s">
        <v>279</v>
      </c>
      <c r="K170" s="237" t="s">
        <v>3554</v>
      </c>
      <c r="L170" s="237" t="s">
        <v>3555</v>
      </c>
      <c r="N170" s="237" t="s">
        <v>1865</v>
      </c>
      <c r="O170" s="237" t="s">
        <v>1865</v>
      </c>
      <c r="P170" s="237" t="s">
        <v>3556</v>
      </c>
      <c r="Q170" s="237" t="s">
        <v>3557</v>
      </c>
    </row>
    <row r="171" spans="1:17" x14ac:dyDescent="0.2">
      <c r="A171" s="237" t="s">
        <v>80</v>
      </c>
      <c r="B171" s="237" t="s">
        <v>2384</v>
      </c>
      <c r="C171" s="237" t="s">
        <v>2618</v>
      </c>
      <c r="E171" s="237" t="s">
        <v>1202</v>
      </c>
      <c r="F171" s="237" t="s">
        <v>2304</v>
      </c>
      <c r="G171" s="237" t="s">
        <v>3004</v>
      </c>
      <c r="I171" s="237" t="s">
        <v>280</v>
      </c>
      <c r="J171" s="237" t="s">
        <v>280</v>
      </c>
      <c r="K171" s="237" t="s">
        <v>3558</v>
      </c>
      <c r="L171" s="237" t="s">
        <v>3559</v>
      </c>
      <c r="N171" s="237" t="s">
        <v>217</v>
      </c>
      <c r="O171" s="237" t="s">
        <v>217</v>
      </c>
      <c r="P171" s="237" t="s">
        <v>217</v>
      </c>
      <c r="Q171" s="237" t="s">
        <v>3219</v>
      </c>
    </row>
    <row r="172" spans="1:17" x14ac:dyDescent="0.2">
      <c r="A172" s="237" t="s">
        <v>2462</v>
      </c>
      <c r="B172" s="237" t="s">
        <v>23</v>
      </c>
      <c r="C172" s="237" t="s">
        <v>3560</v>
      </c>
      <c r="E172" s="237" t="s">
        <v>1159</v>
      </c>
      <c r="F172" s="237" t="s">
        <v>2558</v>
      </c>
      <c r="G172" s="237" t="s">
        <v>3446</v>
      </c>
      <c r="I172" s="237" t="s">
        <v>282</v>
      </c>
      <c r="J172" s="237" t="s">
        <v>282</v>
      </c>
      <c r="K172" s="237" t="s">
        <v>3561</v>
      </c>
      <c r="L172" s="237" t="s">
        <v>3562</v>
      </c>
      <c r="N172" s="237" t="s">
        <v>1866</v>
      </c>
      <c r="O172" s="237" t="s">
        <v>1866</v>
      </c>
      <c r="P172" s="237" t="s">
        <v>3563</v>
      </c>
      <c r="Q172" s="237" t="s">
        <v>3564</v>
      </c>
    </row>
    <row r="173" spans="1:17" x14ac:dyDescent="0.2">
      <c r="A173" s="237" t="s">
        <v>3565</v>
      </c>
      <c r="B173" s="237" t="s">
        <v>2385</v>
      </c>
      <c r="C173" s="237" t="s">
        <v>3566</v>
      </c>
      <c r="E173" s="237" t="s">
        <v>1203</v>
      </c>
      <c r="F173" s="237" t="s">
        <v>3567</v>
      </c>
      <c r="G173" s="237" t="s">
        <v>3568</v>
      </c>
      <c r="I173" s="237" t="s">
        <v>283</v>
      </c>
      <c r="J173" s="237" t="s">
        <v>283</v>
      </c>
      <c r="K173" s="237" t="s">
        <v>920</v>
      </c>
      <c r="L173" s="237" t="s">
        <v>3569</v>
      </c>
      <c r="N173" s="237" t="s">
        <v>1867</v>
      </c>
      <c r="O173" s="237" t="s">
        <v>1867</v>
      </c>
      <c r="P173" s="237" t="s">
        <v>3570</v>
      </c>
      <c r="Q173" s="237" t="s">
        <v>3571</v>
      </c>
    </row>
    <row r="174" spans="1:17" x14ac:dyDescent="0.2">
      <c r="A174" s="237" t="s">
        <v>1082</v>
      </c>
      <c r="B174" s="237" t="s">
        <v>2386</v>
      </c>
      <c r="C174" s="237" t="s">
        <v>2851</v>
      </c>
      <c r="E174" s="237" t="s">
        <v>1204</v>
      </c>
      <c r="F174" s="237" t="s">
        <v>2305</v>
      </c>
      <c r="G174" s="237" t="s">
        <v>3010</v>
      </c>
      <c r="I174" s="237" t="s">
        <v>284</v>
      </c>
      <c r="J174" s="237" t="s">
        <v>284</v>
      </c>
      <c r="K174" s="237" t="s">
        <v>3572</v>
      </c>
      <c r="L174" s="237" t="s">
        <v>3573</v>
      </c>
      <c r="N174" s="237" t="s">
        <v>1868</v>
      </c>
      <c r="O174" s="237" t="s">
        <v>1868</v>
      </c>
      <c r="P174" s="237" t="s">
        <v>3574</v>
      </c>
      <c r="Q174" s="237" t="s">
        <v>3575</v>
      </c>
    </row>
    <row r="175" spans="1:17" x14ac:dyDescent="0.2">
      <c r="A175" s="237" t="s">
        <v>3576</v>
      </c>
      <c r="B175" s="237" t="s">
        <v>2387</v>
      </c>
      <c r="C175" s="237" t="s">
        <v>3577</v>
      </c>
      <c r="E175" s="237" t="s">
        <v>48</v>
      </c>
      <c r="F175" s="237" t="s">
        <v>22</v>
      </c>
      <c r="G175" s="237" t="s">
        <v>3018</v>
      </c>
      <c r="I175" s="237" t="s">
        <v>285</v>
      </c>
      <c r="J175" s="237" t="s">
        <v>285</v>
      </c>
      <c r="K175" s="237" t="s">
        <v>3578</v>
      </c>
      <c r="L175" s="237" t="s">
        <v>3579</v>
      </c>
      <c r="N175" s="237" t="s">
        <v>1869</v>
      </c>
      <c r="O175" s="237" t="s">
        <v>1869</v>
      </c>
      <c r="P175" s="237" t="s">
        <v>3580</v>
      </c>
      <c r="Q175" s="237" t="s">
        <v>3581</v>
      </c>
    </row>
    <row r="176" spans="1:17" x14ac:dyDescent="0.2">
      <c r="A176" s="237" t="s">
        <v>3582</v>
      </c>
      <c r="B176" s="237" t="s">
        <v>2388</v>
      </c>
      <c r="C176" s="237" t="s">
        <v>3583</v>
      </c>
      <c r="E176" s="237" t="s">
        <v>1206</v>
      </c>
      <c r="F176" s="237" t="s">
        <v>2306</v>
      </c>
      <c r="G176" s="237" t="s">
        <v>3022</v>
      </c>
      <c r="I176" s="237" t="s">
        <v>286</v>
      </c>
      <c r="J176" s="237" t="s">
        <v>286</v>
      </c>
      <c r="K176" s="237" t="s">
        <v>3584</v>
      </c>
      <c r="L176" s="237" t="s">
        <v>3585</v>
      </c>
      <c r="N176" s="237" t="s">
        <v>1870</v>
      </c>
      <c r="O176" s="237" t="s">
        <v>1870</v>
      </c>
      <c r="P176" s="237" t="s">
        <v>3586</v>
      </c>
      <c r="Q176" s="237" t="s">
        <v>3587</v>
      </c>
    </row>
    <row r="177" spans="1:17" x14ac:dyDescent="0.2">
      <c r="A177" s="237" t="s">
        <v>3588</v>
      </c>
      <c r="B177" s="237" t="s">
        <v>2389</v>
      </c>
      <c r="C177" s="237" t="s">
        <v>3589</v>
      </c>
      <c r="E177" s="237" t="s">
        <v>824</v>
      </c>
      <c r="F177" s="237" t="s">
        <v>3590</v>
      </c>
      <c r="G177" s="237" t="s">
        <v>3591</v>
      </c>
      <c r="I177" s="237" t="s">
        <v>287</v>
      </c>
      <c r="J177" s="237" t="s">
        <v>287</v>
      </c>
      <c r="K177" s="237" t="s">
        <v>3592</v>
      </c>
      <c r="L177" s="237" t="s">
        <v>3593</v>
      </c>
      <c r="N177" s="237" t="s">
        <v>1874</v>
      </c>
      <c r="O177" s="237" t="s">
        <v>1874</v>
      </c>
      <c r="P177" s="237" t="s">
        <v>3594</v>
      </c>
      <c r="Q177" s="237" t="s">
        <v>3595</v>
      </c>
    </row>
    <row r="178" spans="1:17" x14ac:dyDescent="0.2">
      <c r="A178" s="237" t="s">
        <v>1122</v>
      </c>
      <c r="B178" s="237" t="s">
        <v>2390</v>
      </c>
      <c r="C178" s="237" t="s">
        <v>3110</v>
      </c>
      <c r="E178" s="237" t="s">
        <v>1207</v>
      </c>
      <c r="F178" s="237" t="s">
        <v>3596</v>
      </c>
      <c r="G178" s="237" t="s">
        <v>3597</v>
      </c>
      <c r="I178" s="237" t="s">
        <v>288</v>
      </c>
      <c r="J178" s="237" t="s">
        <v>288</v>
      </c>
      <c r="K178" s="237" t="s">
        <v>3598</v>
      </c>
      <c r="L178" s="237" t="s">
        <v>3599</v>
      </c>
      <c r="N178" s="237" t="s">
        <v>1875</v>
      </c>
      <c r="O178" s="237" t="s">
        <v>1875</v>
      </c>
      <c r="P178" s="237" t="s">
        <v>1875</v>
      </c>
      <c r="Q178" s="237" t="s">
        <v>3600</v>
      </c>
    </row>
    <row r="179" spans="1:17" x14ac:dyDescent="0.2">
      <c r="A179" s="237" t="s">
        <v>1124</v>
      </c>
      <c r="B179" s="237" t="s">
        <v>2391</v>
      </c>
      <c r="C179" s="237" t="s">
        <v>3117</v>
      </c>
      <c r="E179" s="237" t="s">
        <v>1208</v>
      </c>
      <c r="F179" s="237" t="s">
        <v>3601</v>
      </c>
      <c r="G179" s="237" t="s">
        <v>3602</v>
      </c>
      <c r="I179" s="237" t="s">
        <v>289</v>
      </c>
      <c r="J179" s="237" t="s">
        <v>289</v>
      </c>
      <c r="K179" s="237" t="s">
        <v>3603</v>
      </c>
      <c r="L179" s="237" t="s">
        <v>3604</v>
      </c>
      <c r="N179" s="237" t="s">
        <v>1719</v>
      </c>
      <c r="O179" s="237" t="s">
        <v>1719</v>
      </c>
      <c r="P179" s="237" t="s">
        <v>1719</v>
      </c>
      <c r="Q179" s="237" t="s">
        <v>3605</v>
      </c>
    </row>
    <row r="180" spans="1:17" x14ac:dyDescent="0.2">
      <c r="A180" s="237" t="s">
        <v>1675</v>
      </c>
      <c r="B180" s="237" t="s">
        <v>1861</v>
      </c>
      <c r="C180" s="237" t="s">
        <v>3606</v>
      </c>
      <c r="E180" s="237" t="s">
        <v>1209</v>
      </c>
      <c r="F180" s="237" t="s">
        <v>2565</v>
      </c>
      <c r="G180" s="237" t="s">
        <v>3607</v>
      </c>
      <c r="I180" s="237" t="s">
        <v>290</v>
      </c>
      <c r="J180" s="237" t="s">
        <v>290</v>
      </c>
      <c r="K180" s="237" t="s">
        <v>3608</v>
      </c>
      <c r="L180" s="237" t="s">
        <v>3609</v>
      </c>
      <c r="N180" s="237" t="s">
        <v>1876</v>
      </c>
      <c r="O180" s="237" t="s">
        <v>1876</v>
      </c>
      <c r="P180" s="237" t="s">
        <v>3610</v>
      </c>
      <c r="Q180" s="237" t="s">
        <v>3611</v>
      </c>
    </row>
    <row r="181" spans="1:17" x14ac:dyDescent="0.2">
      <c r="A181" s="237" t="s">
        <v>2465</v>
      </c>
      <c r="B181" s="237" t="s">
        <v>54</v>
      </c>
      <c r="C181" s="237" t="s">
        <v>3612</v>
      </c>
      <c r="E181" s="237" t="s">
        <v>1210</v>
      </c>
      <c r="F181" s="237" t="s">
        <v>3613</v>
      </c>
      <c r="G181" s="237" t="s">
        <v>3614</v>
      </c>
      <c r="I181" s="237" t="s">
        <v>291</v>
      </c>
      <c r="J181" s="237" t="s">
        <v>291</v>
      </c>
      <c r="K181" s="237" t="s">
        <v>291</v>
      </c>
      <c r="L181" s="237" t="s">
        <v>3615</v>
      </c>
      <c r="N181" s="237" t="s">
        <v>1877</v>
      </c>
      <c r="O181" s="237" t="s">
        <v>1877</v>
      </c>
      <c r="P181" s="237" t="s">
        <v>1877</v>
      </c>
      <c r="Q181" s="237" t="s">
        <v>3616</v>
      </c>
    </row>
    <row r="182" spans="1:17" x14ac:dyDescent="0.2">
      <c r="A182" s="237" t="s">
        <v>2205</v>
      </c>
      <c r="B182" s="237" t="s">
        <v>2392</v>
      </c>
      <c r="C182" s="237" t="s">
        <v>3617</v>
      </c>
      <c r="E182" s="237" t="s">
        <v>1211</v>
      </c>
      <c r="F182" s="237" t="s">
        <v>3618</v>
      </c>
      <c r="G182" s="237" t="s">
        <v>3619</v>
      </c>
      <c r="I182" s="237" t="s">
        <v>292</v>
      </c>
      <c r="J182" s="237" t="s">
        <v>292</v>
      </c>
      <c r="K182" s="237" t="s">
        <v>3620</v>
      </c>
      <c r="L182" s="237" t="s">
        <v>3621</v>
      </c>
      <c r="N182" s="237" t="s">
        <v>1878</v>
      </c>
      <c r="O182" s="237" t="s">
        <v>1878</v>
      </c>
      <c r="P182" s="237" t="s">
        <v>1878</v>
      </c>
      <c r="Q182" s="237" t="s">
        <v>3622</v>
      </c>
    </row>
    <row r="183" spans="1:17" x14ac:dyDescent="0.2">
      <c r="A183" s="237" t="s">
        <v>2463</v>
      </c>
      <c r="B183" s="237" t="s">
        <v>33</v>
      </c>
      <c r="C183" s="237" t="s">
        <v>3623</v>
      </c>
      <c r="E183" s="237" t="s">
        <v>1212</v>
      </c>
      <c r="F183" s="237" t="s">
        <v>3624</v>
      </c>
      <c r="G183" s="237" t="s">
        <v>3625</v>
      </c>
      <c r="I183" s="237" t="s">
        <v>294</v>
      </c>
      <c r="J183" s="237" t="s">
        <v>294</v>
      </c>
      <c r="K183" s="237" t="s">
        <v>3626</v>
      </c>
      <c r="L183" s="237" t="s">
        <v>3627</v>
      </c>
      <c r="N183" s="237" t="s">
        <v>1879</v>
      </c>
      <c r="O183" s="237" t="s">
        <v>1879</v>
      </c>
      <c r="P183" s="237" t="s">
        <v>3628</v>
      </c>
      <c r="Q183" s="237" t="s">
        <v>3629</v>
      </c>
    </row>
    <row r="184" spans="1:17" x14ac:dyDescent="0.2">
      <c r="A184" s="237" t="s">
        <v>1974</v>
      </c>
      <c r="B184" s="237" t="s">
        <v>1975</v>
      </c>
      <c r="C184" s="237" t="s">
        <v>3630</v>
      </c>
      <c r="E184" s="237" t="s">
        <v>1213</v>
      </c>
      <c r="F184" s="237" t="s">
        <v>2848</v>
      </c>
      <c r="G184" s="237" t="s">
        <v>2849</v>
      </c>
      <c r="I184" s="237" t="s">
        <v>295</v>
      </c>
      <c r="J184" s="237" t="s">
        <v>295</v>
      </c>
      <c r="K184" s="237" t="s">
        <v>3631</v>
      </c>
      <c r="L184" s="237" t="s">
        <v>3632</v>
      </c>
      <c r="N184" s="237" t="s">
        <v>1880</v>
      </c>
      <c r="O184" s="237" t="s">
        <v>1880</v>
      </c>
      <c r="P184" s="237" t="s">
        <v>3633</v>
      </c>
      <c r="Q184" s="237" t="s">
        <v>3634</v>
      </c>
    </row>
    <row r="185" spans="1:17" x14ac:dyDescent="0.2">
      <c r="A185" s="237" t="s">
        <v>1260</v>
      </c>
      <c r="B185" s="237" t="s">
        <v>2393</v>
      </c>
      <c r="C185" s="237" t="s">
        <v>3635</v>
      </c>
      <c r="E185" s="237" t="s">
        <v>1214</v>
      </c>
      <c r="F185" s="237" t="s">
        <v>2307</v>
      </c>
      <c r="G185" s="237" t="s">
        <v>3030</v>
      </c>
      <c r="I185" s="237" t="s">
        <v>3636</v>
      </c>
      <c r="J185" s="237" t="s">
        <v>3636</v>
      </c>
      <c r="K185" s="237" t="s">
        <v>3637</v>
      </c>
      <c r="L185" s="237" t="s">
        <v>3638</v>
      </c>
      <c r="N185" s="237" t="s">
        <v>1881</v>
      </c>
      <c r="O185" s="237" t="s">
        <v>1881</v>
      </c>
      <c r="P185" s="237" t="s">
        <v>1881</v>
      </c>
      <c r="Q185" s="237" t="s">
        <v>3639</v>
      </c>
    </row>
    <row r="186" spans="1:17" x14ac:dyDescent="0.2">
      <c r="A186" s="237" t="s">
        <v>1898</v>
      </c>
      <c r="B186" s="237" t="s">
        <v>34</v>
      </c>
      <c r="C186" s="237" t="s">
        <v>3640</v>
      </c>
      <c r="E186" s="237" t="s">
        <v>1216</v>
      </c>
      <c r="F186" s="237" t="s">
        <v>3641</v>
      </c>
      <c r="G186" s="237" t="s">
        <v>3642</v>
      </c>
      <c r="I186" s="237" t="s">
        <v>297</v>
      </c>
      <c r="J186" s="237" t="s">
        <v>297</v>
      </c>
      <c r="K186" s="237" t="s">
        <v>3643</v>
      </c>
      <c r="L186" s="237" t="s">
        <v>3644</v>
      </c>
      <c r="N186" s="237" t="s">
        <v>1882</v>
      </c>
      <c r="O186" s="237" t="s">
        <v>1882</v>
      </c>
      <c r="P186" s="237" t="s">
        <v>1882</v>
      </c>
      <c r="Q186" s="237" t="s">
        <v>3645</v>
      </c>
    </row>
    <row r="187" spans="1:17" x14ac:dyDescent="0.2">
      <c r="A187" s="237" t="s">
        <v>1266</v>
      </c>
      <c r="B187" s="237" t="s">
        <v>1960</v>
      </c>
      <c r="C187" s="237" t="s">
        <v>3118</v>
      </c>
      <c r="E187" s="237" t="s">
        <v>1217</v>
      </c>
      <c r="F187" s="237" t="s">
        <v>3646</v>
      </c>
      <c r="G187" s="237" t="s">
        <v>3647</v>
      </c>
      <c r="I187" s="237" t="s">
        <v>3648</v>
      </c>
      <c r="J187" s="237" t="s">
        <v>3648</v>
      </c>
      <c r="K187" s="237" t="s">
        <v>3649</v>
      </c>
      <c r="L187" s="237" t="s">
        <v>3650</v>
      </c>
      <c r="N187" s="237" t="s">
        <v>216</v>
      </c>
      <c r="O187" s="237" t="s">
        <v>216</v>
      </c>
      <c r="P187" s="237" t="s">
        <v>3214</v>
      </c>
      <c r="Q187" s="237" t="s">
        <v>3215</v>
      </c>
    </row>
    <row r="188" spans="1:17" x14ac:dyDescent="0.2">
      <c r="A188" s="237" t="s">
        <v>2468</v>
      </c>
      <c r="B188" s="237" t="s">
        <v>38</v>
      </c>
      <c r="C188" s="237" t="s">
        <v>3651</v>
      </c>
      <c r="E188" s="237" t="s">
        <v>1215</v>
      </c>
      <c r="F188" s="237" t="s">
        <v>2599</v>
      </c>
      <c r="G188" s="237" t="s">
        <v>3652</v>
      </c>
      <c r="I188" s="237" t="s">
        <v>3653</v>
      </c>
      <c r="J188" s="237" t="s">
        <v>3653</v>
      </c>
      <c r="K188" s="237" t="s">
        <v>3654</v>
      </c>
      <c r="L188" s="237" t="s">
        <v>3655</v>
      </c>
      <c r="N188" s="237" t="s">
        <v>1887</v>
      </c>
      <c r="O188" s="237" t="s">
        <v>1887</v>
      </c>
      <c r="P188" s="237" t="s">
        <v>1887</v>
      </c>
      <c r="Q188" s="237" t="s">
        <v>3656</v>
      </c>
    </row>
    <row r="189" spans="1:17" x14ac:dyDescent="0.2">
      <c r="A189" s="237" t="s">
        <v>1290</v>
      </c>
      <c r="B189" s="237" t="s">
        <v>7</v>
      </c>
      <c r="C189" s="237" t="s">
        <v>3657</v>
      </c>
      <c r="E189" s="237" t="s">
        <v>1218</v>
      </c>
      <c r="F189" s="237" t="s">
        <v>3658</v>
      </c>
      <c r="G189" s="237" t="s">
        <v>3659</v>
      </c>
      <c r="I189" s="237" t="s">
        <v>1271</v>
      </c>
      <c r="J189" s="237" t="s">
        <v>1271</v>
      </c>
      <c r="K189" s="237" t="s">
        <v>3660</v>
      </c>
      <c r="L189" s="237" t="s">
        <v>3661</v>
      </c>
      <c r="N189" s="237" t="s">
        <v>1888</v>
      </c>
      <c r="O189" s="237" t="s">
        <v>1888</v>
      </c>
      <c r="P189" s="237" t="s">
        <v>3662</v>
      </c>
      <c r="Q189" s="237" t="s">
        <v>3663</v>
      </c>
    </row>
    <row r="190" spans="1:17" x14ac:dyDescent="0.2">
      <c r="A190" s="237" t="s">
        <v>3664</v>
      </c>
      <c r="B190" s="237" t="s">
        <v>2394</v>
      </c>
      <c r="C190" s="237" t="s">
        <v>3665</v>
      </c>
      <c r="E190" s="237" t="s">
        <v>1219</v>
      </c>
      <c r="F190" s="237" t="s">
        <v>3666</v>
      </c>
      <c r="G190" s="237" t="s">
        <v>3667</v>
      </c>
      <c r="I190" s="237" t="s">
        <v>301</v>
      </c>
      <c r="J190" s="237" t="s">
        <v>301</v>
      </c>
      <c r="K190" s="237" t="s">
        <v>301</v>
      </c>
      <c r="L190" s="237" t="s">
        <v>3668</v>
      </c>
      <c r="N190" s="237" t="s">
        <v>1889</v>
      </c>
      <c r="O190" s="237" t="s">
        <v>1889</v>
      </c>
      <c r="P190" s="237" t="s">
        <v>1889</v>
      </c>
      <c r="Q190" s="237" t="s">
        <v>3669</v>
      </c>
    </row>
    <row r="191" spans="1:17" x14ac:dyDescent="0.2">
      <c r="A191" s="237" t="s">
        <v>3670</v>
      </c>
      <c r="B191" s="237" t="s">
        <v>2395</v>
      </c>
      <c r="C191" s="237" t="s">
        <v>3671</v>
      </c>
      <c r="E191" s="237" t="s">
        <v>1220</v>
      </c>
      <c r="F191" s="237" t="s">
        <v>3672</v>
      </c>
      <c r="G191" s="237" t="s">
        <v>3673</v>
      </c>
      <c r="I191" s="237" t="s">
        <v>302</v>
      </c>
      <c r="J191" s="237" t="s">
        <v>302</v>
      </c>
      <c r="K191" s="237" t="s">
        <v>3674</v>
      </c>
      <c r="L191" s="237" t="s">
        <v>3675</v>
      </c>
      <c r="N191" s="237" t="s">
        <v>224</v>
      </c>
      <c r="O191" s="237" t="s">
        <v>224</v>
      </c>
      <c r="P191" s="237" t="s">
        <v>3255</v>
      </c>
      <c r="Q191" s="237" t="s">
        <v>3256</v>
      </c>
    </row>
    <row r="192" spans="1:17" x14ac:dyDescent="0.2">
      <c r="A192" s="237" t="s">
        <v>41</v>
      </c>
      <c r="B192" s="237" t="s">
        <v>41</v>
      </c>
      <c r="C192" s="237" t="s">
        <v>3676</v>
      </c>
      <c r="E192" s="237" t="s">
        <v>1221</v>
      </c>
      <c r="F192" s="237" t="s">
        <v>3677</v>
      </c>
      <c r="G192" s="237" t="s">
        <v>3678</v>
      </c>
      <c r="I192" s="237" t="s">
        <v>303</v>
      </c>
      <c r="J192" s="237" t="s">
        <v>303</v>
      </c>
      <c r="K192" s="237" t="s">
        <v>3679</v>
      </c>
      <c r="L192" s="237" t="s">
        <v>3680</v>
      </c>
      <c r="N192" s="237" t="s">
        <v>1890</v>
      </c>
      <c r="O192" s="237" t="s">
        <v>1890</v>
      </c>
      <c r="P192" s="237" t="s">
        <v>3681</v>
      </c>
      <c r="Q192" s="237" t="s">
        <v>3682</v>
      </c>
    </row>
    <row r="193" spans="1:17" x14ac:dyDescent="0.2">
      <c r="A193" s="237" t="s">
        <v>3683</v>
      </c>
      <c r="B193" s="237" t="s">
        <v>2396</v>
      </c>
      <c r="C193" s="237" t="s">
        <v>3684</v>
      </c>
      <c r="E193" s="237" t="s">
        <v>1222</v>
      </c>
      <c r="F193" s="237" t="s">
        <v>3685</v>
      </c>
      <c r="G193" s="237" t="s">
        <v>3686</v>
      </c>
      <c r="I193" s="237" t="s">
        <v>304</v>
      </c>
      <c r="J193" s="237" t="s">
        <v>304</v>
      </c>
      <c r="K193" s="237" t="s">
        <v>3687</v>
      </c>
      <c r="L193" s="237" t="s">
        <v>3688</v>
      </c>
      <c r="N193" s="237" t="s">
        <v>1891</v>
      </c>
      <c r="O193" s="237" t="s">
        <v>1891</v>
      </c>
      <c r="P193" s="237" t="s">
        <v>1891</v>
      </c>
      <c r="Q193" s="237" t="s">
        <v>3689</v>
      </c>
    </row>
    <row r="194" spans="1:17" x14ac:dyDescent="0.2">
      <c r="A194" s="237" t="s">
        <v>3690</v>
      </c>
      <c r="B194" s="237" t="s">
        <v>2397</v>
      </c>
      <c r="C194" s="237" t="s">
        <v>3691</v>
      </c>
      <c r="E194" s="237" t="s">
        <v>838</v>
      </c>
      <c r="F194" s="237" t="s">
        <v>3692</v>
      </c>
      <c r="G194" s="237" t="s">
        <v>3693</v>
      </c>
      <c r="I194" s="237" t="s">
        <v>305</v>
      </c>
      <c r="J194" s="237" t="s">
        <v>305</v>
      </c>
      <c r="K194" s="237" t="s">
        <v>3694</v>
      </c>
      <c r="L194" s="237" t="s">
        <v>3695</v>
      </c>
      <c r="N194" s="237" t="s">
        <v>1892</v>
      </c>
      <c r="O194" s="237" t="s">
        <v>1892</v>
      </c>
      <c r="P194" s="237" t="s">
        <v>1892</v>
      </c>
      <c r="Q194" s="237" t="s">
        <v>3696</v>
      </c>
    </row>
    <row r="195" spans="1:17" x14ac:dyDescent="0.2">
      <c r="A195" s="237" t="s">
        <v>3697</v>
      </c>
      <c r="B195" s="237" t="s">
        <v>2398</v>
      </c>
      <c r="C195" s="237" t="s">
        <v>3698</v>
      </c>
      <c r="E195" s="237" t="s">
        <v>1223</v>
      </c>
      <c r="F195" s="237" t="s">
        <v>2308</v>
      </c>
      <c r="G195" s="237" t="s">
        <v>3036</v>
      </c>
      <c r="I195" s="237" t="s">
        <v>306</v>
      </c>
      <c r="J195" s="237" t="s">
        <v>306</v>
      </c>
      <c r="K195" s="237" t="s">
        <v>3699</v>
      </c>
      <c r="L195" s="237" t="s">
        <v>3700</v>
      </c>
      <c r="N195" s="237" t="s">
        <v>1893</v>
      </c>
      <c r="O195" s="237" t="s">
        <v>1893</v>
      </c>
      <c r="P195" s="237" t="s">
        <v>1893</v>
      </c>
      <c r="Q195" s="237" t="s">
        <v>3701</v>
      </c>
    </row>
    <row r="196" spans="1:17" x14ac:dyDescent="0.2">
      <c r="A196" s="237" t="s">
        <v>3702</v>
      </c>
      <c r="B196" s="237" t="s">
        <v>2399</v>
      </c>
      <c r="C196" s="237" t="s">
        <v>3703</v>
      </c>
      <c r="E196" s="237" t="s">
        <v>1229</v>
      </c>
      <c r="F196" s="237" t="s">
        <v>2309</v>
      </c>
      <c r="G196" s="237" t="s">
        <v>3042</v>
      </c>
      <c r="I196" s="237" t="s">
        <v>307</v>
      </c>
      <c r="J196" s="237" t="s">
        <v>307</v>
      </c>
      <c r="K196" s="237" t="s">
        <v>3704</v>
      </c>
      <c r="L196" s="237" t="s">
        <v>3705</v>
      </c>
      <c r="N196" s="237" t="s">
        <v>1903</v>
      </c>
      <c r="O196" s="237" t="s">
        <v>1903</v>
      </c>
      <c r="P196" s="237" t="s">
        <v>3706</v>
      </c>
      <c r="Q196" s="237" t="s">
        <v>3707</v>
      </c>
    </row>
    <row r="197" spans="1:17" x14ac:dyDescent="0.2">
      <c r="A197" s="237" t="s">
        <v>3708</v>
      </c>
      <c r="B197" s="237" t="s">
        <v>2400</v>
      </c>
      <c r="C197" s="237" t="s">
        <v>3709</v>
      </c>
      <c r="E197" s="237" t="s">
        <v>1230</v>
      </c>
      <c r="F197" s="237" t="s">
        <v>3710</v>
      </c>
      <c r="G197" s="237" t="s">
        <v>3711</v>
      </c>
      <c r="I197" s="237" t="s">
        <v>308</v>
      </c>
      <c r="J197" s="237" t="s">
        <v>308</v>
      </c>
      <c r="K197" s="237" t="s">
        <v>3712</v>
      </c>
      <c r="L197" s="237" t="s">
        <v>3713</v>
      </c>
      <c r="N197" s="237" t="s">
        <v>1904</v>
      </c>
      <c r="O197" s="237" t="s">
        <v>1904</v>
      </c>
      <c r="P197" s="237" t="s">
        <v>3714</v>
      </c>
      <c r="Q197" s="237" t="s">
        <v>3715</v>
      </c>
    </row>
    <row r="198" spans="1:17" x14ac:dyDescent="0.2">
      <c r="A198" s="237" t="s">
        <v>850</v>
      </c>
      <c r="B198" s="237" t="s">
        <v>850</v>
      </c>
      <c r="C198" s="237" t="s">
        <v>3716</v>
      </c>
      <c r="E198" s="237" t="s">
        <v>1231</v>
      </c>
      <c r="F198" s="237" t="s">
        <v>3717</v>
      </c>
      <c r="G198" s="237" t="s">
        <v>3718</v>
      </c>
      <c r="I198" s="237" t="s">
        <v>309</v>
      </c>
      <c r="J198" s="237" t="s">
        <v>309</v>
      </c>
      <c r="K198" s="237" t="s">
        <v>3719</v>
      </c>
      <c r="L198" s="237" t="s">
        <v>3720</v>
      </c>
      <c r="N198" s="237" t="s">
        <v>135</v>
      </c>
      <c r="O198" s="237" t="s">
        <v>135</v>
      </c>
      <c r="P198" s="237" t="s">
        <v>2811</v>
      </c>
      <c r="Q198" s="237" t="s">
        <v>2812</v>
      </c>
    </row>
    <row r="199" spans="1:17" x14ac:dyDescent="0.2">
      <c r="A199" s="237" t="s">
        <v>3721</v>
      </c>
      <c r="B199" s="237" t="s">
        <v>2401</v>
      </c>
      <c r="C199" s="237" t="s">
        <v>3722</v>
      </c>
      <c r="E199" s="237" t="s">
        <v>1232</v>
      </c>
      <c r="F199" s="237" t="s">
        <v>3723</v>
      </c>
      <c r="G199" s="237" t="s">
        <v>3724</v>
      </c>
      <c r="I199" s="237" t="s">
        <v>310</v>
      </c>
      <c r="J199" s="237" t="s">
        <v>310</v>
      </c>
      <c r="K199" s="237" t="s">
        <v>3725</v>
      </c>
      <c r="L199" s="237" t="s">
        <v>3726</v>
      </c>
      <c r="N199" s="237" t="s">
        <v>1905</v>
      </c>
      <c r="O199" s="237" t="s">
        <v>1905</v>
      </c>
      <c r="P199" s="237" t="s">
        <v>1905</v>
      </c>
      <c r="Q199" s="237" t="s">
        <v>3727</v>
      </c>
    </row>
    <row r="200" spans="1:17" x14ac:dyDescent="0.2">
      <c r="A200" s="237" t="s">
        <v>1309</v>
      </c>
      <c r="B200" s="237" t="s">
        <v>2402</v>
      </c>
      <c r="C200" s="237" t="s">
        <v>3728</v>
      </c>
      <c r="E200" s="237" t="s">
        <v>119</v>
      </c>
      <c r="F200" s="237" t="s">
        <v>2310</v>
      </c>
      <c r="G200" s="237" t="s">
        <v>2744</v>
      </c>
      <c r="I200" s="237" t="s">
        <v>311</v>
      </c>
      <c r="J200" s="237" t="s">
        <v>311</v>
      </c>
      <c r="K200" s="237" t="s">
        <v>3729</v>
      </c>
      <c r="L200" s="237" t="s">
        <v>3730</v>
      </c>
      <c r="N200" s="237" t="s">
        <v>1906</v>
      </c>
      <c r="O200" s="237" t="s">
        <v>1906</v>
      </c>
      <c r="P200" s="237" t="s">
        <v>3731</v>
      </c>
      <c r="Q200" s="237" t="s">
        <v>3732</v>
      </c>
    </row>
    <row r="201" spans="1:17" x14ac:dyDescent="0.2">
      <c r="A201" s="237" t="s">
        <v>3733</v>
      </c>
      <c r="B201" s="237" t="s">
        <v>2403</v>
      </c>
      <c r="C201" s="237" t="s">
        <v>3734</v>
      </c>
      <c r="E201" s="237" t="s">
        <v>846</v>
      </c>
      <c r="F201" s="237" t="s">
        <v>2311</v>
      </c>
      <c r="G201" s="237" t="s">
        <v>3054</v>
      </c>
      <c r="I201" s="237" t="s">
        <v>312</v>
      </c>
      <c r="J201" s="237" t="s">
        <v>312</v>
      </c>
      <c r="K201" s="237" t="s">
        <v>3735</v>
      </c>
      <c r="L201" s="237" t="s">
        <v>3736</v>
      </c>
      <c r="N201" s="237" t="s">
        <v>1907</v>
      </c>
      <c r="O201" s="237" t="s">
        <v>1907</v>
      </c>
      <c r="P201" s="237" t="s">
        <v>1907</v>
      </c>
      <c r="Q201" s="237" t="s">
        <v>3737</v>
      </c>
    </row>
    <row r="202" spans="1:17" x14ac:dyDescent="0.2">
      <c r="A202" s="237" t="s">
        <v>3738</v>
      </c>
      <c r="B202" s="237" t="s">
        <v>2404</v>
      </c>
      <c r="C202" s="237" t="s">
        <v>3739</v>
      </c>
      <c r="E202" s="237" t="s">
        <v>855</v>
      </c>
      <c r="F202" s="237" t="s">
        <v>2312</v>
      </c>
      <c r="G202" s="237" t="s">
        <v>3057</v>
      </c>
      <c r="I202" s="237" t="s">
        <v>313</v>
      </c>
      <c r="J202" s="237" t="s">
        <v>313</v>
      </c>
      <c r="K202" s="237" t="s">
        <v>313</v>
      </c>
      <c r="L202" s="237" t="s">
        <v>3740</v>
      </c>
      <c r="N202" s="237" t="s">
        <v>1908</v>
      </c>
      <c r="O202" s="237" t="s">
        <v>1908</v>
      </c>
      <c r="P202" s="237" t="s">
        <v>3741</v>
      </c>
      <c r="Q202" s="237" t="s">
        <v>3742</v>
      </c>
    </row>
    <row r="203" spans="1:17" x14ac:dyDescent="0.2">
      <c r="A203" s="237" t="s">
        <v>3743</v>
      </c>
      <c r="B203" s="237" t="s">
        <v>2405</v>
      </c>
      <c r="C203" s="237" t="s">
        <v>3744</v>
      </c>
      <c r="E203" s="237" t="s">
        <v>1233</v>
      </c>
      <c r="F203" s="237" t="s">
        <v>3745</v>
      </c>
      <c r="G203" s="237" t="s">
        <v>3746</v>
      </c>
      <c r="I203" s="237" t="s">
        <v>314</v>
      </c>
      <c r="J203" s="237" t="s">
        <v>314</v>
      </c>
      <c r="K203" s="237" t="s">
        <v>314</v>
      </c>
      <c r="L203" s="237" t="s">
        <v>3747</v>
      </c>
      <c r="N203" s="237" t="s">
        <v>1909</v>
      </c>
      <c r="O203" s="237" t="s">
        <v>1909</v>
      </c>
      <c r="P203" s="237" t="s">
        <v>3748</v>
      </c>
      <c r="Q203" s="237" t="s">
        <v>3749</v>
      </c>
    </row>
    <row r="204" spans="1:17" x14ac:dyDescent="0.2">
      <c r="A204" s="237" t="s">
        <v>628</v>
      </c>
      <c r="B204" s="237" t="s">
        <v>2406</v>
      </c>
      <c r="C204" s="237" t="s">
        <v>3750</v>
      </c>
      <c r="E204" s="237" t="s">
        <v>1234</v>
      </c>
      <c r="F204" s="237" t="s">
        <v>3751</v>
      </c>
      <c r="G204" s="237" t="s">
        <v>3752</v>
      </c>
      <c r="I204" s="237" t="s">
        <v>315</v>
      </c>
      <c r="J204" s="237" t="s">
        <v>315</v>
      </c>
      <c r="K204" s="237" t="s">
        <v>3753</v>
      </c>
      <c r="L204" s="237" t="s">
        <v>3754</v>
      </c>
      <c r="N204" s="237" t="s">
        <v>1910</v>
      </c>
      <c r="O204" s="237" t="s">
        <v>1910</v>
      </c>
      <c r="P204" s="237" t="s">
        <v>1910</v>
      </c>
      <c r="Q204" s="237" t="s">
        <v>3755</v>
      </c>
    </row>
    <row r="205" spans="1:17" x14ac:dyDescent="0.2">
      <c r="A205" s="237" t="s">
        <v>3756</v>
      </c>
      <c r="B205" s="237" t="s">
        <v>2407</v>
      </c>
      <c r="C205" s="237" t="s">
        <v>3757</v>
      </c>
      <c r="E205" s="237" t="s">
        <v>1235</v>
      </c>
      <c r="F205" s="237" t="s">
        <v>3758</v>
      </c>
      <c r="G205" s="237" t="s">
        <v>3759</v>
      </c>
      <c r="I205" s="237" t="s">
        <v>316</v>
      </c>
      <c r="J205" s="237" t="s">
        <v>316</v>
      </c>
      <c r="K205" s="237" t="s">
        <v>3760</v>
      </c>
      <c r="L205" s="237" t="s">
        <v>3761</v>
      </c>
      <c r="N205" s="237" t="s">
        <v>1911</v>
      </c>
      <c r="O205" s="237" t="s">
        <v>1911</v>
      </c>
      <c r="P205" s="237" t="s">
        <v>1911</v>
      </c>
      <c r="Q205" s="237" t="s">
        <v>3762</v>
      </c>
    </row>
    <row r="206" spans="1:17" x14ac:dyDescent="0.2">
      <c r="A206" s="237" t="s">
        <v>2503</v>
      </c>
      <c r="B206" s="237" t="s">
        <v>9</v>
      </c>
      <c r="C206" s="237" t="s">
        <v>3763</v>
      </c>
      <c r="E206" s="237" t="s">
        <v>862</v>
      </c>
      <c r="F206" s="237" t="s">
        <v>3764</v>
      </c>
      <c r="G206" s="237" t="s">
        <v>3765</v>
      </c>
      <c r="I206" s="237" t="s">
        <v>317</v>
      </c>
      <c r="J206" s="237" t="s">
        <v>317</v>
      </c>
      <c r="K206" s="237" t="s">
        <v>3766</v>
      </c>
      <c r="L206" s="237" t="s">
        <v>3767</v>
      </c>
      <c r="N206" s="237" t="s">
        <v>208</v>
      </c>
      <c r="O206" s="237" t="s">
        <v>208</v>
      </c>
      <c r="P206" s="237" t="s">
        <v>3177</v>
      </c>
      <c r="Q206" s="237" t="s">
        <v>3178</v>
      </c>
    </row>
    <row r="207" spans="1:17" x14ac:dyDescent="0.2">
      <c r="A207" s="237" t="s">
        <v>1427</v>
      </c>
      <c r="B207" s="237" t="s">
        <v>2408</v>
      </c>
      <c r="C207" s="237" t="s">
        <v>3768</v>
      </c>
      <c r="E207" s="237" t="s">
        <v>1238</v>
      </c>
      <c r="F207" s="237" t="s">
        <v>3769</v>
      </c>
      <c r="G207" s="237" t="s">
        <v>3770</v>
      </c>
      <c r="I207" s="237" t="s">
        <v>318</v>
      </c>
      <c r="J207" s="237" t="s">
        <v>318</v>
      </c>
      <c r="K207" s="237" t="s">
        <v>3771</v>
      </c>
      <c r="L207" s="237" t="s">
        <v>3772</v>
      </c>
      <c r="N207" s="237" t="s">
        <v>1921</v>
      </c>
      <c r="O207" s="237" t="s">
        <v>1921</v>
      </c>
      <c r="P207" s="237" t="s">
        <v>1921</v>
      </c>
      <c r="Q207" s="237" t="s">
        <v>3773</v>
      </c>
    </row>
    <row r="208" spans="1:17" x14ac:dyDescent="0.2">
      <c r="A208" s="237" t="s">
        <v>3774</v>
      </c>
      <c r="B208" s="237" t="s">
        <v>2409</v>
      </c>
      <c r="C208" s="237" t="s">
        <v>3775</v>
      </c>
      <c r="E208" s="237" t="s">
        <v>1239</v>
      </c>
      <c r="F208" s="237" t="s">
        <v>3342</v>
      </c>
      <c r="G208" s="237" t="s">
        <v>3343</v>
      </c>
      <c r="I208" s="237" t="s">
        <v>319</v>
      </c>
      <c r="J208" s="237" t="s">
        <v>319</v>
      </c>
      <c r="K208" s="237" t="s">
        <v>3776</v>
      </c>
      <c r="L208" s="237" t="s">
        <v>3777</v>
      </c>
      <c r="N208" s="237" t="s">
        <v>1922</v>
      </c>
      <c r="O208" s="237" t="s">
        <v>1922</v>
      </c>
      <c r="P208" s="237" t="s">
        <v>3778</v>
      </c>
      <c r="Q208" s="237" t="s">
        <v>3779</v>
      </c>
    </row>
    <row r="209" spans="1:17" x14ac:dyDescent="0.2">
      <c r="A209" s="237" t="s">
        <v>3780</v>
      </c>
      <c r="B209" s="237" t="s">
        <v>2410</v>
      </c>
      <c r="C209" s="237" t="s">
        <v>3781</v>
      </c>
      <c r="E209" s="237" t="s">
        <v>1225</v>
      </c>
      <c r="F209" s="237" t="s">
        <v>2313</v>
      </c>
      <c r="G209" s="237" t="s">
        <v>3063</v>
      </c>
      <c r="I209" s="237" t="s">
        <v>320</v>
      </c>
      <c r="J209" s="237" t="s">
        <v>320</v>
      </c>
      <c r="K209" s="237" t="s">
        <v>320</v>
      </c>
      <c r="L209" s="237" t="s">
        <v>3782</v>
      </c>
      <c r="N209" s="237" t="s">
        <v>136</v>
      </c>
      <c r="O209" s="237" t="s">
        <v>136</v>
      </c>
      <c r="P209" s="237" t="s">
        <v>2815</v>
      </c>
      <c r="Q209" s="237" t="s">
        <v>2816</v>
      </c>
    </row>
    <row r="210" spans="1:17" x14ac:dyDescent="0.2">
      <c r="A210" s="237" t="s">
        <v>45</v>
      </c>
      <c r="B210" s="237" t="s">
        <v>18</v>
      </c>
      <c r="C210" s="237" t="s">
        <v>3783</v>
      </c>
      <c r="E210" s="237" t="s">
        <v>1240</v>
      </c>
      <c r="F210" s="237" t="s">
        <v>3784</v>
      </c>
      <c r="G210" s="237" t="s">
        <v>3785</v>
      </c>
      <c r="I210" s="237" t="s">
        <v>321</v>
      </c>
      <c r="J210" s="237" t="s">
        <v>321</v>
      </c>
      <c r="K210" s="237" t="s">
        <v>3786</v>
      </c>
      <c r="L210" s="237" t="s">
        <v>3787</v>
      </c>
      <c r="N210" s="237" t="s">
        <v>1923</v>
      </c>
      <c r="O210" s="237" t="s">
        <v>1923</v>
      </c>
      <c r="P210" s="237" t="s">
        <v>3788</v>
      </c>
      <c r="Q210" s="237" t="s">
        <v>3789</v>
      </c>
    </row>
    <row r="211" spans="1:17" x14ac:dyDescent="0.2">
      <c r="A211" s="237" t="s">
        <v>3790</v>
      </c>
      <c r="B211" s="237" t="s">
        <v>2411</v>
      </c>
      <c r="C211" s="237" t="s">
        <v>3791</v>
      </c>
      <c r="E211" s="237" t="s">
        <v>1241</v>
      </c>
      <c r="F211" s="237" t="s">
        <v>2314</v>
      </c>
      <c r="G211" s="237" t="s">
        <v>3069</v>
      </c>
      <c r="I211" s="237" t="s">
        <v>322</v>
      </c>
      <c r="J211" s="237" t="s">
        <v>322</v>
      </c>
      <c r="K211" s="237" t="s">
        <v>3792</v>
      </c>
      <c r="L211" s="237" t="s">
        <v>3793</v>
      </c>
      <c r="N211" s="237" t="s">
        <v>1924</v>
      </c>
      <c r="O211" s="237" t="s">
        <v>1924</v>
      </c>
      <c r="P211" s="237" t="s">
        <v>1924</v>
      </c>
      <c r="Q211" s="237" t="s">
        <v>3794</v>
      </c>
    </row>
    <row r="212" spans="1:17" x14ac:dyDescent="0.2">
      <c r="A212" s="237" t="s">
        <v>3795</v>
      </c>
      <c r="B212" s="237" t="s">
        <v>2412</v>
      </c>
      <c r="C212" s="237" t="s">
        <v>3796</v>
      </c>
      <c r="E212" s="237" t="s">
        <v>1242</v>
      </c>
      <c r="F212" s="237" t="s">
        <v>2316</v>
      </c>
      <c r="G212" s="237" t="s">
        <v>3074</v>
      </c>
      <c r="I212" s="237" t="s">
        <v>323</v>
      </c>
      <c r="J212" s="237" t="s">
        <v>323</v>
      </c>
      <c r="K212" s="237" t="s">
        <v>3797</v>
      </c>
      <c r="L212" s="237" t="s">
        <v>3798</v>
      </c>
      <c r="N212" s="237" t="s">
        <v>1925</v>
      </c>
      <c r="O212" s="237" t="s">
        <v>1925</v>
      </c>
      <c r="P212" s="237" t="s">
        <v>1925</v>
      </c>
      <c r="Q212" s="237" t="s">
        <v>3799</v>
      </c>
    </row>
    <row r="213" spans="1:17" x14ac:dyDescent="0.2">
      <c r="A213" s="237" t="s">
        <v>3800</v>
      </c>
      <c r="B213" s="237" t="s">
        <v>2413</v>
      </c>
      <c r="C213" s="237" t="s">
        <v>3801</v>
      </c>
      <c r="E213" s="237" t="s">
        <v>892</v>
      </c>
      <c r="F213" s="237" t="s">
        <v>3802</v>
      </c>
      <c r="G213" s="237" t="s">
        <v>3803</v>
      </c>
      <c r="I213" s="237" t="s">
        <v>324</v>
      </c>
      <c r="J213" s="237" t="s">
        <v>324</v>
      </c>
      <c r="K213" s="237" t="s">
        <v>3804</v>
      </c>
      <c r="L213" s="237" t="s">
        <v>3805</v>
      </c>
      <c r="N213" s="237" t="s">
        <v>137</v>
      </c>
      <c r="O213" s="237" t="s">
        <v>137</v>
      </c>
      <c r="P213" s="237" t="s">
        <v>2821</v>
      </c>
      <c r="Q213" s="237" t="s">
        <v>2822</v>
      </c>
    </row>
    <row r="214" spans="1:17" x14ac:dyDescent="0.2">
      <c r="A214" s="237" t="s">
        <v>2471</v>
      </c>
      <c r="B214" s="237" t="s">
        <v>44</v>
      </c>
      <c r="C214" s="237" t="s">
        <v>3806</v>
      </c>
      <c r="E214" s="237" t="s">
        <v>1243</v>
      </c>
      <c r="F214" s="237" t="s">
        <v>3807</v>
      </c>
      <c r="G214" s="237" t="s">
        <v>3808</v>
      </c>
      <c r="I214" s="237" t="s">
        <v>325</v>
      </c>
      <c r="J214" s="237" t="s">
        <v>325</v>
      </c>
      <c r="K214" s="237" t="s">
        <v>3809</v>
      </c>
      <c r="L214" s="237" t="s">
        <v>3810</v>
      </c>
      <c r="N214" s="237" t="s">
        <v>1926</v>
      </c>
      <c r="O214" s="237" t="s">
        <v>1926</v>
      </c>
      <c r="P214" s="237" t="s">
        <v>3811</v>
      </c>
      <c r="Q214" s="237" t="s">
        <v>3812</v>
      </c>
    </row>
    <row r="215" spans="1:17" x14ac:dyDescent="0.2">
      <c r="A215" s="237" t="s">
        <v>3813</v>
      </c>
      <c r="B215" s="237" t="s">
        <v>2414</v>
      </c>
      <c r="C215" s="237" t="s">
        <v>3814</v>
      </c>
      <c r="E215" s="237" t="s">
        <v>1244</v>
      </c>
      <c r="F215" s="237" t="s">
        <v>19</v>
      </c>
      <c r="G215" s="237" t="s">
        <v>3078</v>
      </c>
      <c r="I215" s="237" t="s">
        <v>326</v>
      </c>
      <c r="J215" s="237" t="s">
        <v>326</v>
      </c>
      <c r="K215" s="237" t="s">
        <v>3815</v>
      </c>
      <c r="L215" s="237" t="s">
        <v>3816</v>
      </c>
      <c r="N215" s="237" t="s">
        <v>1927</v>
      </c>
      <c r="O215" s="237" t="s">
        <v>1927</v>
      </c>
      <c r="P215" s="237" t="s">
        <v>3817</v>
      </c>
      <c r="Q215" s="237" t="s">
        <v>3818</v>
      </c>
    </row>
    <row r="216" spans="1:17" x14ac:dyDescent="0.2">
      <c r="A216" s="237" t="s">
        <v>3819</v>
      </c>
      <c r="B216" s="237" t="s">
        <v>2415</v>
      </c>
      <c r="C216" s="237" t="s">
        <v>3820</v>
      </c>
      <c r="E216" s="237" t="s">
        <v>1245</v>
      </c>
      <c r="F216" s="237" t="s">
        <v>3821</v>
      </c>
      <c r="G216" s="237" t="s">
        <v>3822</v>
      </c>
      <c r="I216" s="237" t="s">
        <v>327</v>
      </c>
      <c r="J216" s="237" t="s">
        <v>327</v>
      </c>
      <c r="K216" s="237" t="s">
        <v>327</v>
      </c>
      <c r="L216" s="237" t="s">
        <v>3823</v>
      </c>
      <c r="N216" s="237" t="s">
        <v>1936</v>
      </c>
      <c r="O216" s="237" t="s">
        <v>1936</v>
      </c>
      <c r="P216" s="237" t="s">
        <v>3824</v>
      </c>
      <c r="Q216" s="237" t="s">
        <v>3825</v>
      </c>
    </row>
    <row r="217" spans="1:17" x14ac:dyDescent="0.2">
      <c r="A217" s="237" t="s">
        <v>3826</v>
      </c>
      <c r="B217" s="237" t="s">
        <v>2416</v>
      </c>
      <c r="C217" s="237" t="s">
        <v>3827</v>
      </c>
      <c r="E217" s="237" t="s">
        <v>1246</v>
      </c>
      <c r="F217" s="237" t="s">
        <v>3828</v>
      </c>
      <c r="G217" s="237" t="s">
        <v>3829</v>
      </c>
      <c r="I217" s="237" t="s">
        <v>328</v>
      </c>
      <c r="J217" s="237" t="s">
        <v>328</v>
      </c>
      <c r="K217" s="237" t="s">
        <v>3830</v>
      </c>
      <c r="L217" s="237" t="s">
        <v>3831</v>
      </c>
      <c r="N217" s="237" t="s">
        <v>1937</v>
      </c>
      <c r="O217" s="237" t="s">
        <v>1937</v>
      </c>
      <c r="P217" s="237" t="s">
        <v>3832</v>
      </c>
      <c r="Q217" s="237" t="s">
        <v>3833</v>
      </c>
    </row>
    <row r="218" spans="1:17" x14ac:dyDescent="0.2">
      <c r="A218" s="237" t="s">
        <v>3834</v>
      </c>
      <c r="B218" s="237" t="s">
        <v>2417</v>
      </c>
      <c r="C218" s="237" t="s">
        <v>3835</v>
      </c>
      <c r="E218" s="237" t="s">
        <v>1247</v>
      </c>
      <c r="F218" s="237" t="s">
        <v>3836</v>
      </c>
      <c r="G218" s="237" t="s">
        <v>3837</v>
      </c>
      <c r="I218" s="237" t="s">
        <v>329</v>
      </c>
      <c r="J218" s="237" t="s">
        <v>329</v>
      </c>
      <c r="K218" s="237" t="s">
        <v>3838</v>
      </c>
      <c r="L218" s="237" t="s">
        <v>3839</v>
      </c>
      <c r="N218" s="237" t="s">
        <v>1894</v>
      </c>
      <c r="O218" s="237" t="s">
        <v>1894</v>
      </c>
      <c r="P218" s="237" t="s">
        <v>2495</v>
      </c>
      <c r="Q218" s="237" t="s">
        <v>3840</v>
      </c>
    </row>
    <row r="219" spans="1:17" x14ac:dyDescent="0.2">
      <c r="A219" s="237" t="s">
        <v>3841</v>
      </c>
      <c r="B219" s="237" t="s">
        <v>2418</v>
      </c>
      <c r="C219" s="237" t="s">
        <v>3842</v>
      </c>
      <c r="E219" s="237" t="s">
        <v>264</v>
      </c>
      <c r="F219" s="237" t="s">
        <v>3464</v>
      </c>
      <c r="G219" s="237" t="s">
        <v>3465</v>
      </c>
      <c r="I219" s="237" t="s">
        <v>330</v>
      </c>
      <c r="J219" s="237" t="s">
        <v>330</v>
      </c>
      <c r="K219" s="237" t="s">
        <v>3843</v>
      </c>
      <c r="L219" s="237" t="s">
        <v>3844</v>
      </c>
      <c r="N219" s="237" t="s">
        <v>1938</v>
      </c>
      <c r="O219" s="237" t="s">
        <v>1938</v>
      </c>
      <c r="P219" s="237" t="s">
        <v>3845</v>
      </c>
      <c r="Q219" s="237" t="s">
        <v>3846</v>
      </c>
    </row>
    <row r="220" spans="1:17" x14ac:dyDescent="0.2">
      <c r="A220" s="237" t="s">
        <v>3847</v>
      </c>
      <c r="B220" s="237" t="s">
        <v>2419</v>
      </c>
      <c r="C220" s="237" t="s">
        <v>3848</v>
      </c>
      <c r="E220" s="237" t="s">
        <v>1226</v>
      </c>
      <c r="F220" s="237" t="s">
        <v>2317</v>
      </c>
      <c r="G220" s="237" t="s">
        <v>3086</v>
      </c>
      <c r="I220" s="237" t="s">
        <v>331</v>
      </c>
      <c r="J220" s="237" t="s">
        <v>331</v>
      </c>
      <c r="K220" s="237" t="s">
        <v>331</v>
      </c>
      <c r="L220" s="237" t="s">
        <v>3849</v>
      </c>
      <c r="N220" s="237" t="s">
        <v>1939</v>
      </c>
      <c r="O220" s="237" t="s">
        <v>1939</v>
      </c>
      <c r="P220" s="237" t="s">
        <v>3850</v>
      </c>
      <c r="Q220" s="237" t="s">
        <v>3851</v>
      </c>
    </row>
    <row r="221" spans="1:17" x14ac:dyDescent="0.2">
      <c r="A221" s="237" t="s">
        <v>3852</v>
      </c>
      <c r="B221" s="237" t="s">
        <v>2420</v>
      </c>
      <c r="C221" s="237" t="s">
        <v>3853</v>
      </c>
      <c r="E221" s="237" t="s">
        <v>1248</v>
      </c>
      <c r="F221" s="237" t="s">
        <v>3854</v>
      </c>
      <c r="G221" s="237" t="s">
        <v>3855</v>
      </c>
      <c r="I221" s="237" t="s">
        <v>332</v>
      </c>
      <c r="J221" s="237" t="s">
        <v>332</v>
      </c>
      <c r="K221" s="237" t="s">
        <v>3856</v>
      </c>
      <c r="L221" s="237" t="s">
        <v>3857</v>
      </c>
      <c r="N221" s="237" t="s">
        <v>1940</v>
      </c>
      <c r="O221" s="237" t="s">
        <v>1940</v>
      </c>
      <c r="P221" s="237" t="s">
        <v>3858</v>
      </c>
      <c r="Q221" s="237" t="s">
        <v>3859</v>
      </c>
    </row>
    <row r="222" spans="1:17" x14ac:dyDescent="0.2">
      <c r="A222" s="237" t="s">
        <v>3860</v>
      </c>
      <c r="B222" s="237" t="s">
        <v>2421</v>
      </c>
      <c r="C222" s="237" t="s">
        <v>3861</v>
      </c>
      <c r="E222" s="237" t="s">
        <v>1249</v>
      </c>
      <c r="F222" s="237" t="s">
        <v>3862</v>
      </c>
      <c r="G222" s="237" t="s">
        <v>3863</v>
      </c>
      <c r="I222" s="237" t="s">
        <v>333</v>
      </c>
      <c r="J222" s="237" t="s">
        <v>333</v>
      </c>
      <c r="K222" s="237" t="s">
        <v>3864</v>
      </c>
      <c r="L222" s="237" t="s">
        <v>3865</v>
      </c>
      <c r="N222" s="237" t="s">
        <v>1941</v>
      </c>
      <c r="O222" s="237" t="s">
        <v>1941</v>
      </c>
      <c r="P222" s="237" t="s">
        <v>3866</v>
      </c>
      <c r="Q222" s="237" t="s">
        <v>3867</v>
      </c>
    </row>
    <row r="223" spans="1:17" x14ac:dyDescent="0.2">
      <c r="A223" s="237" t="s">
        <v>3868</v>
      </c>
      <c r="B223" s="237" t="s">
        <v>2422</v>
      </c>
      <c r="C223" s="237" t="s">
        <v>3869</v>
      </c>
      <c r="E223" s="237" t="s">
        <v>1250</v>
      </c>
      <c r="F223" s="237" t="s">
        <v>2318</v>
      </c>
      <c r="G223" s="237" t="s">
        <v>3090</v>
      </c>
      <c r="I223" s="237" t="s">
        <v>334</v>
      </c>
      <c r="J223" s="237" t="s">
        <v>334</v>
      </c>
      <c r="K223" s="237" t="s">
        <v>3870</v>
      </c>
      <c r="L223" s="237" t="s">
        <v>3871</v>
      </c>
      <c r="N223" s="237" t="s">
        <v>138</v>
      </c>
      <c r="O223" s="237" t="s">
        <v>138</v>
      </c>
      <c r="P223" s="237" t="s">
        <v>2827</v>
      </c>
      <c r="Q223" s="237" t="s">
        <v>2828</v>
      </c>
    </row>
    <row r="224" spans="1:17" x14ac:dyDescent="0.2">
      <c r="A224" s="237" t="s">
        <v>3872</v>
      </c>
      <c r="B224" s="237" t="s">
        <v>2423</v>
      </c>
      <c r="C224" s="237" t="s">
        <v>3873</v>
      </c>
      <c r="E224" s="237" t="s">
        <v>1251</v>
      </c>
      <c r="F224" s="237" t="s">
        <v>3874</v>
      </c>
      <c r="G224" s="237" t="s">
        <v>3875</v>
      </c>
      <c r="I224" s="237" t="s">
        <v>335</v>
      </c>
      <c r="J224" s="237" t="s">
        <v>335</v>
      </c>
      <c r="K224" s="237" t="s">
        <v>3876</v>
      </c>
      <c r="L224" s="237" t="s">
        <v>3877</v>
      </c>
      <c r="N224" s="237" t="s">
        <v>1942</v>
      </c>
      <c r="O224" s="237" t="s">
        <v>1942</v>
      </c>
      <c r="P224" s="237" t="s">
        <v>3878</v>
      </c>
      <c r="Q224" s="237" t="s">
        <v>3879</v>
      </c>
    </row>
    <row r="225" spans="1:17" x14ac:dyDescent="0.2">
      <c r="A225" s="237" t="s">
        <v>2424</v>
      </c>
      <c r="B225" s="237" t="s">
        <v>2424</v>
      </c>
      <c r="C225" s="237" t="s">
        <v>3880</v>
      </c>
      <c r="E225" s="237" t="s">
        <v>1252</v>
      </c>
      <c r="F225" s="237" t="s">
        <v>3881</v>
      </c>
      <c r="G225" s="237" t="s">
        <v>3882</v>
      </c>
      <c r="I225" s="237" t="s">
        <v>336</v>
      </c>
      <c r="J225" s="237" t="s">
        <v>336</v>
      </c>
      <c r="K225" s="237" t="s">
        <v>3883</v>
      </c>
      <c r="L225" s="237" t="s">
        <v>3884</v>
      </c>
      <c r="N225" s="237" t="s">
        <v>1943</v>
      </c>
      <c r="O225" s="237" t="s">
        <v>1943</v>
      </c>
      <c r="P225" s="237" t="s">
        <v>3885</v>
      </c>
      <c r="Q225" s="237" t="s">
        <v>3886</v>
      </c>
    </row>
    <row r="226" spans="1:17" x14ac:dyDescent="0.2">
      <c r="A226" s="237" t="s">
        <v>3887</v>
      </c>
      <c r="B226" s="237" t="s">
        <v>2425</v>
      </c>
      <c r="C226" s="237" t="s">
        <v>3888</v>
      </c>
      <c r="E226" s="237" t="s">
        <v>1253</v>
      </c>
      <c r="F226" s="237" t="s">
        <v>3889</v>
      </c>
      <c r="G226" s="237" t="s">
        <v>3890</v>
      </c>
      <c r="I226" s="237" t="s">
        <v>337</v>
      </c>
      <c r="J226" s="237" t="s">
        <v>337</v>
      </c>
      <c r="K226" s="237" t="s">
        <v>3891</v>
      </c>
      <c r="L226" s="237" t="s">
        <v>3892</v>
      </c>
      <c r="N226" s="237" t="s">
        <v>1951</v>
      </c>
      <c r="O226" s="237" t="s">
        <v>1951</v>
      </c>
      <c r="P226" s="237" t="s">
        <v>1951</v>
      </c>
      <c r="Q226" s="237" t="s">
        <v>3893</v>
      </c>
    </row>
    <row r="227" spans="1:17" x14ac:dyDescent="0.2">
      <c r="A227" s="237" t="s">
        <v>3894</v>
      </c>
      <c r="B227" s="237" t="s">
        <v>2426</v>
      </c>
      <c r="C227" s="237" t="s">
        <v>3895</v>
      </c>
      <c r="E227" s="237" t="s">
        <v>1254</v>
      </c>
      <c r="F227" s="237" t="s">
        <v>3896</v>
      </c>
      <c r="G227" s="237" t="s">
        <v>3897</v>
      </c>
      <c r="I227" s="237" t="s">
        <v>338</v>
      </c>
      <c r="J227" s="237" t="s">
        <v>338</v>
      </c>
      <c r="K227" s="237" t="s">
        <v>3898</v>
      </c>
      <c r="L227" s="237" t="s">
        <v>3899</v>
      </c>
      <c r="N227" s="237" t="s">
        <v>1952</v>
      </c>
      <c r="O227" s="237" t="s">
        <v>1952</v>
      </c>
      <c r="P227" s="237" t="s">
        <v>1952</v>
      </c>
      <c r="Q227" s="237" t="s">
        <v>3900</v>
      </c>
    </row>
    <row r="228" spans="1:17" x14ac:dyDescent="0.2">
      <c r="A228" s="237" t="s">
        <v>3901</v>
      </c>
      <c r="B228" s="237" t="s">
        <v>2427</v>
      </c>
      <c r="C228" s="237" t="s">
        <v>3902</v>
      </c>
      <c r="E228" s="237" t="s">
        <v>1255</v>
      </c>
      <c r="F228" s="237" t="s">
        <v>1255</v>
      </c>
      <c r="G228" s="237" t="s">
        <v>3903</v>
      </c>
      <c r="I228" s="237" t="s">
        <v>339</v>
      </c>
      <c r="J228" s="237" t="s">
        <v>339</v>
      </c>
      <c r="K228" s="237" t="s">
        <v>3904</v>
      </c>
      <c r="L228" s="237" t="s">
        <v>3905</v>
      </c>
      <c r="N228" s="237" t="s">
        <v>1953</v>
      </c>
      <c r="O228" s="237" t="s">
        <v>1953</v>
      </c>
      <c r="P228" s="237" t="s">
        <v>3906</v>
      </c>
      <c r="Q228" s="237" t="s">
        <v>3907</v>
      </c>
    </row>
    <row r="229" spans="1:17" x14ac:dyDescent="0.2">
      <c r="A229" s="237" t="s">
        <v>3908</v>
      </c>
      <c r="B229" s="237" t="s">
        <v>2428</v>
      </c>
      <c r="C229" s="237" t="s">
        <v>3909</v>
      </c>
      <c r="E229" s="237" t="s">
        <v>1256</v>
      </c>
      <c r="F229" s="237" t="s">
        <v>3910</v>
      </c>
      <c r="G229" s="237" t="s">
        <v>3911</v>
      </c>
      <c r="I229" s="237" t="s">
        <v>340</v>
      </c>
      <c r="J229" s="237" t="s">
        <v>340</v>
      </c>
      <c r="K229" s="237" t="s">
        <v>918</v>
      </c>
      <c r="L229" s="237" t="s">
        <v>3912</v>
      </c>
      <c r="N229" s="237" t="s">
        <v>1954</v>
      </c>
      <c r="O229" s="237" t="s">
        <v>1954</v>
      </c>
      <c r="P229" s="237" t="s">
        <v>1954</v>
      </c>
      <c r="Q229" s="237" t="s">
        <v>3913</v>
      </c>
    </row>
    <row r="230" spans="1:17" x14ac:dyDescent="0.2">
      <c r="A230" s="237" t="s">
        <v>2429</v>
      </c>
      <c r="B230" s="237" t="s">
        <v>2429</v>
      </c>
      <c r="C230" s="237" t="s">
        <v>3914</v>
      </c>
      <c r="E230" s="237" t="s">
        <v>1257</v>
      </c>
      <c r="F230" s="237" t="s">
        <v>3915</v>
      </c>
      <c r="G230" s="237" t="s">
        <v>3916</v>
      </c>
      <c r="I230" s="237" t="s">
        <v>341</v>
      </c>
      <c r="J230" s="237" t="s">
        <v>341</v>
      </c>
      <c r="K230" s="237" t="s">
        <v>3917</v>
      </c>
      <c r="L230" s="237" t="s">
        <v>3918</v>
      </c>
      <c r="N230" s="237" t="s">
        <v>1955</v>
      </c>
      <c r="O230" s="237" t="s">
        <v>1955</v>
      </c>
      <c r="P230" s="237" t="s">
        <v>3919</v>
      </c>
      <c r="Q230" s="237" t="s">
        <v>3920</v>
      </c>
    </row>
    <row r="231" spans="1:17" x14ac:dyDescent="0.2">
      <c r="A231" s="237" t="s">
        <v>2504</v>
      </c>
      <c r="B231" s="237" t="s">
        <v>73</v>
      </c>
      <c r="C231" s="237" t="s">
        <v>3921</v>
      </c>
      <c r="E231" s="237" t="s">
        <v>1227</v>
      </c>
      <c r="F231" s="237" t="s">
        <v>2575</v>
      </c>
      <c r="G231" s="237" t="s">
        <v>3922</v>
      </c>
      <c r="I231" s="237" t="s">
        <v>342</v>
      </c>
      <c r="J231" s="237" t="s">
        <v>342</v>
      </c>
      <c r="K231" s="237" t="s">
        <v>3923</v>
      </c>
      <c r="L231" s="237" t="s">
        <v>3924</v>
      </c>
      <c r="N231" s="237" t="s">
        <v>1956</v>
      </c>
      <c r="O231" s="237" t="s">
        <v>1956</v>
      </c>
      <c r="P231" s="237" t="s">
        <v>1956</v>
      </c>
      <c r="Q231" s="237" t="s">
        <v>3925</v>
      </c>
    </row>
    <row r="232" spans="1:17" x14ac:dyDescent="0.2">
      <c r="A232" s="237" t="s">
        <v>42</v>
      </c>
      <c r="B232" s="237" t="s">
        <v>14</v>
      </c>
      <c r="C232" s="237" t="s">
        <v>3926</v>
      </c>
      <c r="E232" s="237" t="s">
        <v>1258</v>
      </c>
      <c r="F232" s="237" t="s">
        <v>3927</v>
      </c>
      <c r="G232" s="237" t="s">
        <v>3928</v>
      </c>
      <c r="I232" s="237" t="s">
        <v>343</v>
      </c>
      <c r="J232" s="237" t="s">
        <v>343</v>
      </c>
      <c r="K232" s="237" t="s">
        <v>343</v>
      </c>
      <c r="L232" s="237" t="s">
        <v>3929</v>
      </c>
      <c r="N232" s="237" t="s">
        <v>139</v>
      </c>
      <c r="O232" s="237" t="s">
        <v>139</v>
      </c>
      <c r="P232" s="237" t="s">
        <v>2833</v>
      </c>
      <c r="Q232" s="237" t="s">
        <v>2834</v>
      </c>
    </row>
    <row r="233" spans="1:17" x14ac:dyDescent="0.2">
      <c r="A233" s="237" t="s">
        <v>3930</v>
      </c>
      <c r="B233" s="237" t="s">
        <v>3931</v>
      </c>
      <c r="C233" s="237" t="s">
        <v>3932</v>
      </c>
      <c r="E233" s="237" t="s">
        <v>1259</v>
      </c>
      <c r="F233" s="237" t="s">
        <v>3933</v>
      </c>
      <c r="G233" s="237" t="s">
        <v>3934</v>
      </c>
      <c r="I233" s="237" t="s">
        <v>344</v>
      </c>
      <c r="J233" s="237" t="s">
        <v>344</v>
      </c>
      <c r="K233" s="237" t="s">
        <v>3935</v>
      </c>
      <c r="L233" s="237" t="s">
        <v>3936</v>
      </c>
      <c r="N233" s="237" t="s">
        <v>1957</v>
      </c>
      <c r="O233" s="237" t="s">
        <v>1957</v>
      </c>
      <c r="P233" s="237" t="s">
        <v>3937</v>
      </c>
      <c r="Q233" s="237" t="s">
        <v>3938</v>
      </c>
    </row>
    <row r="234" spans="1:17" x14ac:dyDescent="0.2">
      <c r="A234" s="237" t="s">
        <v>2051</v>
      </c>
      <c r="B234" s="237" t="s">
        <v>3939</v>
      </c>
      <c r="C234" s="237" t="s">
        <v>3940</v>
      </c>
      <c r="E234" s="237" t="s">
        <v>1260</v>
      </c>
      <c r="F234" s="237" t="s">
        <v>2393</v>
      </c>
      <c r="G234" s="237" t="s">
        <v>3635</v>
      </c>
      <c r="I234" s="237" t="s">
        <v>345</v>
      </c>
      <c r="J234" s="237" t="s">
        <v>345</v>
      </c>
      <c r="K234" s="237" t="s">
        <v>3941</v>
      </c>
      <c r="L234" s="237" t="s">
        <v>3942</v>
      </c>
      <c r="N234" s="237" t="s">
        <v>1958</v>
      </c>
      <c r="O234" s="237" t="s">
        <v>1958</v>
      </c>
      <c r="P234" s="237" t="s">
        <v>3943</v>
      </c>
      <c r="Q234" s="237" t="s">
        <v>3944</v>
      </c>
    </row>
    <row r="235" spans="1:17" x14ac:dyDescent="0.2">
      <c r="A235" s="237" t="s">
        <v>1144</v>
      </c>
      <c r="B235" s="237" t="s">
        <v>3134</v>
      </c>
      <c r="C235" s="237" t="s">
        <v>3135</v>
      </c>
      <c r="E235" s="237" t="s">
        <v>1261</v>
      </c>
      <c r="F235" s="237" t="s">
        <v>3045</v>
      </c>
      <c r="G235" s="237" t="s">
        <v>3046</v>
      </c>
      <c r="I235" s="237" t="s">
        <v>346</v>
      </c>
      <c r="J235" s="237" t="s">
        <v>346</v>
      </c>
      <c r="K235" s="237" t="s">
        <v>3945</v>
      </c>
      <c r="L235" s="237" t="s">
        <v>3946</v>
      </c>
      <c r="N235" s="237" t="s">
        <v>1959</v>
      </c>
      <c r="O235" s="237" t="s">
        <v>1959</v>
      </c>
      <c r="P235" s="237" t="s">
        <v>3947</v>
      </c>
      <c r="Q235" s="237" t="s">
        <v>3948</v>
      </c>
    </row>
    <row r="236" spans="1:17" x14ac:dyDescent="0.2">
      <c r="A236" s="237" t="s">
        <v>39</v>
      </c>
      <c r="B236" s="237" t="s">
        <v>2597</v>
      </c>
      <c r="C236" s="237" t="s">
        <v>3949</v>
      </c>
      <c r="E236" s="237" t="s">
        <v>1262</v>
      </c>
      <c r="F236" s="237" t="s">
        <v>3950</v>
      </c>
      <c r="G236" s="237" t="s">
        <v>3951</v>
      </c>
      <c r="I236" s="237" t="s">
        <v>347</v>
      </c>
      <c r="J236" s="237" t="s">
        <v>347</v>
      </c>
      <c r="K236" s="237" t="s">
        <v>937</v>
      </c>
      <c r="L236" s="237" t="s">
        <v>3952</v>
      </c>
      <c r="N236" s="237" t="s">
        <v>214</v>
      </c>
      <c r="O236" s="237" t="s">
        <v>214</v>
      </c>
      <c r="P236" s="237" t="s">
        <v>3204</v>
      </c>
      <c r="Q236" s="237" t="s">
        <v>3205</v>
      </c>
    </row>
    <row r="237" spans="1:17" x14ac:dyDescent="0.2">
      <c r="A237" s="237" t="s">
        <v>3953</v>
      </c>
      <c r="B237" s="237" t="s">
        <v>3953</v>
      </c>
      <c r="C237" s="237" t="s">
        <v>3954</v>
      </c>
      <c r="E237" s="237" t="s">
        <v>1263</v>
      </c>
      <c r="F237" s="237" t="s">
        <v>3955</v>
      </c>
      <c r="G237" s="237" t="s">
        <v>3956</v>
      </c>
      <c r="I237" s="237" t="s">
        <v>348</v>
      </c>
      <c r="J237" s="237" t="s">
        <v>348</v>
      </c>
      <c r="K237" s="237" t="s">
        <v>3957</v>
      </c>
      <c r="L237" s="237" t="s">
        <v>3958</v>
      </c>
      <c r="N237" s="237" t="s">
        <v>1966</v>
      </c>
      <c r="O237" s="237" t="s">
        <v>1966</v>
      </c>
      <c r="P237" s="237" t="s">
        <v>1966</v>
      </c>
      <c r="Q237" s="237" t="s">
        <v>3959</v>
      </c>
    </row>
    <row r="238" spans="1:17" x14ac:dyDescent="0.2">
      <c r="A238" s="237" t="s">
        <v>1736</v>
      </c>
      <c r="B238" s="237" t="s">
        <v>2902</v>
      </c>
      <c r="C238" s="237" t="s">
        <v>2903</v>
      </c>
      <c r="E238" s="237" t="s">
        <v>1264</v>
      </c>
      <c r="F238" s="237" t="s">
        <v>3960</v>
      </c>
      <c r="G238" s="237" t="s">
        <v>3961</v>
      </c>
      <c r="I238" s="237" t="s">
        <v>349</v>
      </c>
      <c r="J238" s="237" t="s">
        <v>349</v>
      </c>
      <c r="K238" s="237" t="s">
        <v>3962</v>
      </c>
      <c r="L238" s="237" t="s">
        <v>3963</v>
      </c>
      <c r="N238" s="237" t="s">
        <v>219</v>
      </c>
      <c r="O238" s="237" t="s">
        <v>219</v>
      </c>
      <c r="P238" s="237" t="s">
        <v>1001</v>
      </c>
      <c r="Q238" s="237" t="s">
        <v>3227</v>
      </c>
    </row>
    <row r="239" spans="1:17" x14ac:dyDescent="0.2">
      <c r="A239" s="237" t="s">
        <v>1940</v>
      </c>
      <c r="B239" s="237" t="s">
        <v>3858</v>
      </c>
      <c r="C239" s="237" t="s">
        <v>3859</v>
      </c>
      <c r="E239" s="237" t="s">
        <v>1265</v>
      </c>
      <c r="F239" s="237" t="s">
        <v>3964</v>
      </c>
      <c r="G239" s="237" t="s">
        <v>3965</v>
      </c>
      <c r="I239" s="237" t="s">
        <v>350</v>
      </c>
      <c r="J239" s="237" t="s">
        <v>350</v>
      </c>
      <c r="K239" s="237" t="s">
        <v>3966</v>
      </c>
      <c r="L239" s="237" t="s">
        <v>3967</v>
      </c>
      <c r="N239" s="237" t="s">
        <v>1967</v>
      </c>
      <c r="O239" s="237" t="s">
        <v>1967</v>
      </c>
      <c r="P239" s="237" t="s">
        <v>3968</v>
      </c>
      <c r="Q239" s="237" t="s">
        <v>3969</v>
      </c>
    </row>
    <row r="240" spans="1:17" x14ac:dyDescent="0.2">
      <c r="A240" s="237" t="s">
        <v>3970</v>
      </c>
      <c r="B240" s="237" t="s">
        <v>3971</v>
      </c>
      <c r="C240" s="237" t="s">
        <v>3972</v>
      </c>
      <c r="E240" s="237" t="s">
        <v>1228</v>
      </c>
      <c r="F240" s="237" t="s">
        <v>2561</v>
      </c>
      <c r="G240" s="237" t="s">
        <v>3973</v>
      </c>
      <c r="I240" s="237" t="s">
        <v>351</v>
      </c>
      <c r="J240" s="237" t="s">
        <v>351</v>
      </c>
      <c r="K240" s="237" t="s">
        <v>3974</v>
      </c>
      <c r="L240" s="237" t="s">
        <v>3975</v>
      </c>
      <c r="N240" s="237" t="s">
        <v>1968</v>
      </c>
      <c r="O240" s="237" t="s">
        <v>1968</v>
      </c>
      <c r="P240" s="237" t="s">
        <v>3976</v>
      </c>
      <c r="Q240" s="237" t="s">
        <v>3977</v>
      </c>
    </row>
    <row r="241" spans="1:17" x14ac:dyDescent="0.2">
      <c r="A241" s="237" t="s">
        <v>62</v>
      </c>
      <c r="B241" s="237" t="s">
        <v>31</v>
      </c>
      <c r="C241" s="237" t="s">
        <v>3978</v>
      </c>
      <c r="E241" s="237" t="s">
        <v>183</v>
      </c>
      <c r="F241" s="237" t="s">
        <v>4</v>
      </c>
      <c r="G241" s="237" t="s">
        <v>2610</v>
      </c>
      <c r="I241" s="237" t="s">
        <v>352</v>
      </c>
      <c r="J241" s="237" t="s">
        <v>352</v>
      </c>
      <c r="K241" s="237" t="s">
        <v>3979</v>
      </c>
      <c r="L241" s="237" t="s">
        <v>3980</v>
      </c>
      <c r="N241" s="237" t="s">
        <v>1969</v>
      </c>
      <c r="O241" s="237" t="s">
        <v>1969</v>
      </c>
      <c r="P241" s="237" t="s">
        <v>3981</v>
      </c>
      <c r="Q241" s="237" t="s">
        <v>3982</v>
      </c>
    </row>
    <row r="242" spans="1:17" x14ac:dyDescent="0.2">
      <c r="A242" s="237" t="s">
        <v>1520</v>
      </c>
      <c r="B242" s="237" t="s">
        <v>3983</v>
      </c>
      <c r="C242" s="237" t="s">
        <v>3984</v>
      </c>
      <c r="E242" s="237" t="s">
        <v>286</v>
      </c>
      <c r="F242" s="237" t="s">
        <v>3584</v>
      </c>
      <c r="G242" s="237" t="s">
        <v>3585</v>
      </c>
      <c r="I242" s="237" t="s">
        <v>353</v>
      </c>
      <c r="J242" s="237" t="s">
        <v>353</v>
      </c>
      <c r="K242" s="237" t="s">
        <v>3985</v>
      </c>
      <c r="L242" s="237" t="s">
        <v>3986</v>
      </c>
      <c r="N242" s="237" t="s">
        <v>1058</v>
      </c>
      <c r="O242" s="237" t="s">
        <v>1058</v>
      </c>
      <c r="P242" s="237" t="s">
        <v>2690</v>
      </c>
      <c r="Q242" s="237" t="s">
        <v>2691</v>
      </c>
    </row>
    <row r="243" spans="1:17" x14ac:dyDescent="0.2">
      <c r="A243" s="237" t="s">
        <v>3987</v>
      </c>
      <c r="B243" s="237" t="s">
        <v>3988</v>
      </c>
      <c r="C243" s="237" t="s">
        <v>3989</v>
      </c>
      <c r="E243" s="237" t="s">
        <v>1266</v>
      </c>
      <c r="F243" s="237" t="s">
        <v>1960</v>
      </c>
      <c r="G243" s="237" t="s">
        <v>3118</v>
      </c>
      <c r="I243" s="237" t="s">
        <v>354</v>
      </c>
      <c r="J243" s="237" t="s">
        <v>354</v>
      </c>
      <c r="K243" s="237" t="s">
        <v>3990</v>
      </c>
      <c r="L243" s="237" t="s">
        <v>3991</v>
      </c>
      <c r="N243" s="237" t="s">
        <v>1675</v>
      </c>
      <c r="O243" s="237" t="s">
        <v>1675</v>
      </c>
      <c r="P243" s="237" t="s">
        <v>1861</v>
      </c>
      <c r="Q243" s="237" t="s">
        <v>3606</v>
      </c>
    </row>
    <row r="244" spans="1:17" x14ac:dyDescent="0.2">
      <c r="A244" s="237" t="s">
        <v>2594</v>
      </c>
      <c r="B244" s="237" t="s">
        <v>2543</v>
      </c>
      <c r="C244" s="237" t="s">
        <v>3992</v>
      </c>
      <c r="E244" s="237" t="s">
        <v>1267</v>
      </c>
      <c r="F244" s="237" t="s">
        <v>3993</v>
      </c>
      <c r="G244" s="237" t="s">
        <v>3994</v>
      </c>
      <c r="I244" s="237" t="s">
        <v>355</v>
      </c>
      <c r="J244" s="237" t="s">
        <v>355</v>
      </c>
      <c r="K244" s="237" t="s">
        <v>3995</v>
      </c>
      <c r="L244" s="237" t="s">
        <v>3996</v>
      </c>
      <c r="N244" s="237" t="s">
        <v>205</v>
      </c>
      <c r="O244" s="237" t="s">
        <v>205</v>
      </c>
      <c r="P244" s="237" t="s">
        <v>2510</v>
      </c>
      <c r="Q244" s="237" t="s">
        <v>3160</v>
      </c>
    </row>
    <row r="245" spans="1:17" x14ac:dyDescent="0.2">
      <c r="A245" s="237" t="s">
        <v>3997</v>
      </c>
      <c r="B245" s="237" t="s">
        <v>3998</v>
      </c>
      <c r="C245" s="237" t="s">
        <v>3999</v>
      </c>
      <c r="E245" s="237" t="s">
        <v>1268</v>
      </c>
      <c r="F245" s="237" t="s">
        <v>4000</v>
      </c>
      <c r="G245" s="237" t="s">
        <v>4001</v>
      </c>
      <c r="I245" s="237" t="s">
        <v>356</v>
      </c>
      <c r="J245" s="237" t="s">
        <v>356</v>
      </c>
      <c r="K245" s="237" t="s">
        <v>356</v>
      </c>
      <c r="L245" s="237" t="s">
        <v>4002</v>
      </c>
      <c r="N245" s="237" t="s">
        <v>1977</v>
      </c>
      <c r="O245" s="237" t="s">
        <v>1977</v>
      </c>
      <c r="P245" s="237" t="s">
        <v>4003</v>
      </c>
      <c r="Q245" s="237" t="s">
        <v>4004</v>
      </c>
    </row>
    <row r="246" spans="1:17" x14ac:dyDescent="0.2">
      <c r="A246" s="237" t="s">
        <v>2502</v>
      </c>
      <c r="B246" s="237" t="s">
        <v>69</v>
      </c>
      <c r="C246" s="237" t="s">
        <v>4005</v>
      </c>
      <c r="E246" s="237" t="s">
        <v>1237</v>
      </c>
      <c r="F246" s="237" t="s">
        <v>2319</v>
      </c>
      <c r="G246" s="237" t="s">
        <v>3097</v>
      </c>
      <c r="I246" s="237" t="s">
        <v>357</v>
      </c>
      <c r="J246" s="237" t="s">
        <v>357</v>
      </c>
      <c r="K246" s="237" t="s">
        <v>4006</v>
      </c>
      <c r="L246" s="237" t="s">
        <v>4007</v>
      </c>
      <c r="N246" s="237" t="s">
        <v>207</v>
      </c>
      <c r="O246" s="237" t="s">
        <v>207</v>
      </c>
      <c r="P246" s="237" t="s">
        <v>2381</v>
      </c>
      <c r="Q246" s="237" t="s">
        <v>3173</v>
      </c>
    </row>
    <row r="247" spans="1:17" x14ac:dyDescent="0.2">
      <c r="A247" s="237" t="s">
        <v>4008</v>
      </c>
      <c r="B247" s="237" t="s">
        <v>4009</v>
      </c>
      <c r="C247" s="237" t="s">
        <v>4010</v>
      </c>
      <c r="E247" s="237" t="s">
        <v>1269</v>
      </c>
      <c r="F247" s="237" t="s">
        <v>4011</v>
      </c>
      <c r="G247" s="237" t="s">
        <v>4012</v>
      </c>
      <c r="I247" s="237" t="s">
        <v>358</v>
      </c>
      <c r="J247" s="237" t="s">
        <v>358</v>
      </c>
      <c r="K247" s="237" t="s">
        <v>358</v>
      </c>
      <c r="L247" s="237" t="s">
        <v>4013</v>
      </c>
      <c r="N247" s="237" t="s">
        <v>1978</v>
      </c>
      <c r="O247" s="237" t="s">
        <v>1978</v>
      </c>
      <c r="P247" s="237" t="s">
        <v>4014</v>
      </c>
      <c r="Q247" s="237" t="s">
        <v>4015</v>
      </c>
    </row>
    <row r="248" spans="1:17" x14ac:dyDescent="0.2">
      <c r="A248" s="237" t="s">
        <v>35</v>
      </c>
      <c r="B248" s="237" t="s">
        <v>71</v>
      </c>
      <c r="C248" s="237" t="s">
        <v>4016</v>
      </c>
      <c r="E248" s="237" t="s">
        <v>698</v>
      </c>
      <c r="F248" s="237" t="s">
        <v>4017</v>
      </c>
      <c r="G248" s="237" t="s">
        <v>4018</v>
      </c>
      <c r="I248" s="237" t="s">
        <v>359</v>
      </c>
      <c r="J248" s="237" t="s">
        <v>359</v>
      </c>
      <c r="K248" s="237" t="s">
        <v>4019</v>
      </c>
      <c r="L248" s="237" t="s">
        <v>4020</v>
      </c>
      <c r="N248" s="237" t="s">
        <v>1979</v>
      </c>
      <c r="O248" s="237" t="s">
        <v>1979</v>
      </c>
      <c r="P248" s="237" t="s">
        <v>4021</v>
      </c>
      <c r="Q248" s="237" t="s">
        <v>4022</v>
      </c>
    </row>
    <row r="249" spans="1:17" x14ac:dyDescent="0.2">
      <c r="A249" s="237" t="s">
        <v>4023</v>
      </c>
      <c r="B249" s="237" t="s">
        <v>941</v>
      </c>
      <c r="C249" s="237" t="s">
        <v>4024</v>
      </c>
      <c r="E249" s="237" t="s">
        <v>1270</v>
      </c>
      <c r="F249" s="237" t="s">
        <v>4025</v>
      </c>
      <c r="G249" s="237" t="s">
        <v>4026</v>
      </c>
      <c r="I249" s="237" t="s">
        <v>360</v>
      </c>
      <c r="J249" s="237" t="s">
        <v>360</v>
      </c>
      <c r="K249" s="237" t="s">
        <v>4027</v>
      </c>
      <c r="L249" s="237" t="s">
        <v>4028</v>
      </c>
      <c r="N249" s="237" t="s">
        <v>1980</v>
      </c>
      <c r="O249" s="237" t="s">
        <v>1980</v>
      </c>
      <c r="P249" s="237" t="s">
        <v>4029</v>
      </c>
      <c r="Q249" s="237" t="s">
        <v>4030</v>
      </c>
    </row>
    <row r="250" spans="1:17" x14ac:dyDescent="0.2">
      <c r="A250" s="237" t="s">
        <v>4031</v>
      </c>
      <c r="B250" s="237" t="s">
        <v>4032</v>
      </c>
      <c r="C250" s="237" t="s">
        <v>4033</v>
      </c>
      <c r="E250" s="237" t="s">
        <v>319</v>
      </c>
      <c r="F250" s="237" t="s">
        <v>3776</v>
      </c>
      <c r="G250" s="237" t="s">
        <v>3777</v>
      </c>
      <c r="I250" s="237" t="s">
        <v>361</v>
      </c>
      <c r="J250" s="237" t="s">
        <v>361</v>
      </c>
      <c r="K250" s="237" t="s">
        <v>361</v>
      </c>
      <c r="L250" s="237" t="s">
        <v>4034</v>
      </c>
      <c r="N250" s="237" t="s">
        <v>1744</v>
      </c>
      <c r="O250" s="237" t="s">
        <v>1744</v>
      </c>
      <c r="P250" s="237" t="s">
        <v>2511</v>
      </c>
      <c r="Q250" s="237" t="s">
        <v>4035</v>
      </c>
    </row>
    <row r="251" spans="1:17" x14ac:dyDescent="0.2">
      <c r="A251" s="237" t="s">
        <v>4036</v>
      </c>
      <c r="B251" s="237" t="s">
        <v>4037</v>
      </c>
      <c r="C251" s="237" t="s">
        <v>4038</v>
      </c>
      <c r="E251" s="237" t="s">
        <v>1236</v>
      </c>
      <c r="F251" s="237" t="s">
        <v>2562</v>
      </c>
      <c r="G251" s="237" t="s">
        <v>4039</v>
      </c>
      <c r="I251" s="237" t="s">
        <v>362</v>
      </c>
      <c r="J251" s="237" t="s">
        <v>362</v>
      </c>
      <c r="K251" s="237" t="s">
        <v>4040</v>
      </c>
      <c r="L251" s="237" t="s">
        <v>4041</v>
      </c>
      <c r="N251" s="237" t="s">
        <v>140</v>
      </c>
      <c r="O251" s="237" t="s">
        <v>140</v>
      </c>
      <c r="P251" s="237" t="s">
        <v>2840</v>
      </c>
      <c r="Q251" s="237" t="s">
        <v>2841</v>
      </c>
    </row>
    <row r="252" spans="1:17" x14ac:dyDescent="0.2">
      <c r="A252" s="237" t="s">
        <v>4042</v>
      </c>
      <c r="B252" s="237" t="s">
        <v>4043</v>
      </c>
      <c r="C252" s="237" t="s">
        <v>4044</v>
      </c>
      <c r="E252" s="237" t="s">
        <v>1271</v>
      </c>
      <c r="F252" s="237" t="s">
        <v>3660</v>
      </c>
      <c r="G252" s="237" t="s">
        <v>3661</v>
      </c>
      <c r="I252" s="237" t="s">
        <v>363</v>
      </c>
      <c r="J252" s="237" t="s">
        <v>363</v>
      </c>
      <c r="K252" s="237" t="s">
        <v>4045</v>
      </c>
      <c r="L252" s="237" t="s">
        <v>4046</v>
      </c>
      <c r="N252" s="237" t="s">
        <v>1981</v>
      </c>
      <c r="O252" s="237" t="s">
        <v>1981</v>
      </c>
      <c r="P252" s="237" t="s">
        <v>4047</v>
      </c>
      <c r="Q252" s="237" t="s">
        <v>4048</v>
      </c>
    </row>
    <row r="253" spans="1:17" x14ac:dyDescent="0.2">
      <c r="A253" s="237" t="s">
        <v>4049</v>
      </c>
      <c r="B253" s="237" t="s">
        <v>4050</v>
      </c>
      <c r="C253" s="237" t="s">
        <v>4051</v>
      </c>
      <c r="E253" s="237" t="s">
        <v>1272</v>
      </c>
      <c r="F253" s="237" t="s">
        <v>4052</v>
      </c>
      <c r="G253" s="237" t="s">
        <v>4053</v>
      </c>
      <c r="I253" s="237" t="s">
        <v>364</v>
      </c>
      <c r="J253" s="237" t="s">
        <v>364</v>
      </c>
      <c r="K253" s="237" t="s">
        <v>4054</v>
      </c>
      <c r="L253" s="237" t="s">
        <v>4055</v>
      </c>
      <c r="N253" s="237" t="s">
        <v>141</v>
      </c>
      <c r="O253" s="237" t="s">
        <v>141</v>
      </c>
      <c r="P253" s="237" t="s">
        <v>2846</v>
      </c>
      <c r="Q253" s="237" t="s">
        <v>2847</v>
      </c>
    </row>
    <row r="254" spans="1:17" x14ac:dyDescent="0.2">
      <c r="A254" s="237" t="s">
        <v>4056</v>
      </c>
      <c r="B254" s="237" t="s">
        <v>4057</v>
      </c>
      <c r="C254" s="237" t="s">
        <v>4058</v>
      </c>
      <c r="E254" s="237" t="s">
        <v>1273</v>
      </c>
      <c r="F254" s="237" t="s">
        <v>2320</v>
      </c>
      <c r="G254" s="237" t="s">
        <v>3104</v>
      </c>
      <c r="I254" s="237" t="s">
        <v>365</v>
      </c>
      <c r="J254" s="237" t="s">
        <v>365</v>
      </c>
      <c r="K254" s="237" t="s">
        <v>4059</v>
      </c>
      <c r="L254" s="237" t="s">
        <v>4060</v>
      </c>
      <c r="N254" s="237" t="s">
        <v>1803</v>
      </c>
      <c r="O254" s="237" t="s">
        <v>1803</v>
      </c>
      <c r="P254" s="237" t="s">
        <v>2544</v>
      </c>
      <c r="Q254" s="237" t="s">
        <v>4061</v>
      </c>
    </row>
    <row r="255" spans="1:17" x14ac:dyDescent="0.2">
      <c r="E255" s="237" t="s">
        <v>1274</v>
      </c>
      <c r="F255" s="237" t="s">
        <v>4062</v>
      </c>
      <c r="G255" s="237" t="s">
        <v>4063</v>
      </c>
      <c r="I255" s="237" t="s">
        <v>366</v>
      </c>
      <c r="J255" s="237" t="s">
        <v>366</v>
      </c>
      <c r="K255" s="237" t="s">
        <v>4064</v>
      </c>
      <c r="L255" s="237" t="s">
        <v>4065</v>
      </c>
      <c r="N255" s="237" t="s">
        <v>1982</v>
      </c>
      <c r="O255" s="237" t="s">
        <v>1982</v>
      </c>
      <c r="P255" s="237" t="s">
        <v>4066</v>
      </c>
      <c r="Q255" s="237" t="s">
        <v>4067</v>
      </c>
    </row>
    <row r="256" spans="1:17" x14ac:dyDescent="0.2">
      <c r="E256" s="237" t="s">
        <v>1275</v>
      </c>
      <c r="F256" s="237" t="s">
        <v>3232</v>
      </c>
      <c r="G256" s="237" t="s">
        <v>3233</v>
      </c>
      <c r="I256" s="237" t="s">
        <v>367</v>
      </c>
      <c r="J256" s="237" t="s">
        <v>367</v>
      </c>
      <c r="K256" s="237" t="s">
        <v>4068</v>
      </c>
      <c r="L256" s="237" t="s">
        <v>4069</v>
      </c>
      <c r="N256" s="237" t="s">
        <v>142</v>
      </c>
      <c r="O256" s="237" t="s">
        <v>142</v>
      </c>
      <c r="P256" s="237" t="s">
        <v>2852</v>
      </c>
      <c r="Q256" s="237" t="s">
        <v>2853</v>
      </c>
    </row>
    <row r="257" spans="5:17" x14ac:dyDescent="0.2">
      <c r="E257" s="237" t="s">
        <v>1276</v>
      </c>
      <c r="F257" s="237" t="s">
        <v>4070</v>
      </c>
      <c r="G257" s="237" t="s">
        <v>4071</v>
      </c>
      <c r="I257" s="237" t="s">
        <v>368</v>
      </c>
      <c r="J257" s="237" t="s">
        <v>368</v>
      </c>
      <c r="K257" s="237" t="s">
        <v>4072</v>
      </c>
      <c r="L257" s="237" t="s">
        <v>4073</v>
      </c>
      <c r="N257" s="237" t="s">
        <v>1983</v>
      </c>
      <c r="O257" s="237" t="s">
        <v>1983</v>
      </c>
      <c r="P257" s="237" t="s">
        <v>4074</v>
      </c>
      <c r="Q257" s="237" t="s">
        <v>4075</v>
      </c>
    </row>
    <row r="258" spans="5:17" x14ac:dyDescent="0.2">
      <c r="E258" s="237" t="s">
        <v>1277</v>
      </c>
      <c r="F258" s="237" t="s">
        <v>4076</v>
      </c>
      <c r="G258" s="237" t="s">
        <v>4077</v>
      </c>
      <c r="I258" s="237" t="s">
        <v>370</v>
      </c>
      <c r="J258" s="237" t="s">
        <v>370</v>
      </c>
      <c r="K258" s="237" t="s">
        <v>4078</v>
      </c>
      <c r="L258" s="237" t="s">
        <v>4079</v>
      </c>
      <c r="N258" s="237" t="s">
        <v>1984</v>
      </c>
      <c r="O258" s="237" t="s">
        <v>1984</v>
      </c>
      <c r="P258" s="237" t="s">
        <v>1984</v>
      </c>
      <c r="Q258" s="237" t="s">
        <v>4080</v>
      </c>
    </row>
    <row r="259" spans="5:17" x14ac:dyDescent="0.2">
      <c r="E259" s="237" t="s">
        <v>225</v>
      </c>
      <c r="F259" s="237" t="s">
        <v>2563</v>
      </c>
      <c r="G259" s="237" t="s">
        <v>3263</v>
      </c>
      <c r="I259" s="237" t="s">
        <v>371</v>
      </c>
      <c r="J259" s="237" t="s">
        <v>371</v>
      </c>
      <c r="K259" s="237" t="s">
        <v>4081</v>
      </c>
      <c r="L259" s="237" t="s">
        <v>4082</v>
      </c>
      <c r="N259" s="237" t="s">
        <v>1985</v>
      </c>
      <c r="O259" s="237" t="s">
        <v>1985</v>
      </c>
      <c r="P259" s="237" t="s">
        <v>4083</v>
      </c>
      <c r="Q259" s="237" t="s">
        <v>4084</v>
      </c>
    </row>
    <row r="260" spans="5:17" x14ac:dyDescent="0.2">
      <c r="E260" s="237" t="s">
        <v>1278</v>
      </c>
      <c r="F260" s="237" t="s">
        <v>2321</v>
      </c>
      <c r="G260" s="237" t="s">
        <v>3109</v>
      </c>
      <c r="I260" s="237" t="s">
        <v>374</v>
      </c>
      <c r="J260" s="237" t="s">
        <v>374</v>
      </c>
      <c r="K260" s="237" t="s">
        <v>374</v>
      </c>
      <c r="L260" s="237" t="s">
        <v>4085</v>
      </c>
      <c r="N260" s="237" t="s">
        <v>1986</v>
      </c>
      <c r="O260" s="237" t="s">
        <v>1986</v>
      </c>
      <c r="P260" s="237" t="s">
        <v>4086</v>
      </c>
      <c r="Q260" s="237" t="s">
        <v>4087</v>
      </c>
    </row>
    <row r="261" spans="5:17" x14ac:dyDescent="0.2">
      <c r="E261" s="237" t="s">
        <v>1280</v>
      </c>
      <c r="F261" s="237" t="s">
        <v>2573</v>
      </c>
      <c r="G261" s="237" t="s">
        <v>4088</v>
      </c>
      <c r="I261" s="237" t="s">
        <v>372</v>
      </c>
      <c r="J261" s="237" t="s">
        <v>372</v>
      </c>
      <c r="K261" s="237" t="s">
        <v>965</v>
      </c>
      <c r="L261" s="237" t="s">
        <v>4089</v>
      </c>
      <c r="N261" s="237" t="s">
        <v>1987</v>
      </c>
      <c r="O261" s="237" t="s">
        <v>1987</v>
      </c>
      <c r="P261" s="237" t="s">
        <v>4090</v>
      </c>
      <c r="Q261" s="237" t="s">
        <v>4091</v>
      </c>
    </row>
    <row r="262" spans="5:17" x14ac:dyDescent="0.2">
      <c r="E262" s="237" t="s">
        <v>1281</v>
      </c>
      <c r="F262" s="237" t="s">
        <v>4092</v>
      </c>
      <c r="G262" s="237" t="s">
        <v>4093</v>
      </c>
      <c r="I262" s="237" t="s">
        <v>373</v>
      </c>
      <c r="J262" s="237" t="s">
        <v>373</v>
      </c>
      <c r="K262" s="237" t="s">
        <v>4094</v>
      </c>
      <c r="L262" s="237" t="s">
        <v>4095</v>
      </c>
      <c r="N262" s="237" t="s">
        <v>1988</v>
      </c>
      <c r="O262" s="237" t="s">
        <v>1988</v>
      </c>
      <c r="P262" s="237" t="s">
        <v>4096</v>
      </c>
      <c r="Q262" s="237" t="s">
        <v>4097</v>
      </c>
    </row>
    <row r="263" spans="5:17" x14ac:dyDescent="0.2">
      <c r="E263" s="237" t="s">
        <v>52</v>
      </c>
      <c r="F263" s="237" t="s">
        <v>25</v>
      </c>
      <c r="G263" s="237" t="s">
        <v>3116</v>
      </c>
      <c r="I263" s="237" t="s">
        <v>375</v>
      </c>
      <c r="J263" s="237" t="s">
        <v>375</v>
      </c>
      <c r="K263" s="237" t="s">
        <v>4098</v>
      </c>
      <c r="L263" s="237" t="s">
        <v>4099</v>
      </c>
      <c r="N263" s="237" t="s">
        <v>1745</v>
      </c>
      <c r="O263" s="237" t="s">
        <v>1745</v>
      </c>
      <c r="P263" s="237" t="s">
        <v>1746</v>
      </c>
      <c r="Q263" s="237" t="s">
        <v>4100</v>
      </c>
    </row>
    <row r="264" spans="5:17" x14ac:dyDescent="0.2">
      <c r="E264" s="237" t="s">
        <v>1282</v>
      </c>
      <c r="F264" s="237" t="s">
        <v>4101</v>
      </c>
      <c r="G264" s="237" t="s">
        <v>4102</v>
      </c>
      <c r="I264" s="237" t="s">
        <v>376</v>
      </c>
      <c r="J264" s="237" t="s">
        <v>376</v>
      </c>
      <c r="K264" s="237" t="s">
        <v>4103</v>
      </c>
      <c r="L264" s="237" t="s">
        <v>4104</v>
      </c>
      <c r="N264" s="237" t="s">
        <v>1989</v>
      </c>
      <c r="O264" s="237" t="s">
        <v>1989</v>
      </c>
      <c r="P264" s="237" t="s">
        <v>4105</v>
      </c>
      <c r="Q264" s="237" t="s">
        <v>4106</v>
      </c>
    </row>
    <row r="265" spans="5:17" x14ac:dyDescent="0.2">
      <c r="E265" s="237" t="s">
        <v>1283</v>
      </c>
      <c r="F265" s="237" t="s">
        <v>2322</v>
      </c>
      <c r="G265" s="237" t="s">
        <v>3121</v>
      </c>
      <c r="I265" s="237" t="s">
        <v>377</v>
      </c>
      <c r="J265" s="237" t="s">
        <v>377</v>
      </c>
      <c r="K265" s="237" t="s">
        <v>377</v>
      </c>
      <c r="L265" s="237" t="s">
        <v>4107</v>
      </c>
      <c r="N265" s="237" t="s">
        <v>1990</v>
      </c>
      <c r="O265" s="237" t="s">
        <v>1990</v>
      </c>
      <c r="P265" s="237" t="s">
        <v>4108</v>
      </c>
      <c r="Q265" s="237" t="s">
        <v>4109</v>
      </c>
    </row>
    <row r="266" spans="5:17" x14ac:dyDescent="0.2">
      <c r="E266" s="237" t="s">
        <v>1284</v>
      </c>
      <c r="F266" s="237" t="s">
        <v>2829</v>
      </c>
      <c r="G266" s="237" t="s">
        <v>2830</v>
      </c>
      <c r="I266" s="237" t="s">
        <v>378</v>
      </c>
      <c r="J266" s="237" t="s">
        <v>378</v>
      </c>
      <c r="K266" s="237" t="s">
        <v>4110</v>
      </c>
      <c r="L266" s="237" t="s">
        <v>4111</v>
      </c>
      <c r="N266" s="237" t="s">
        <v>1991</v>
      </c>
      <c r="O266" s="237" t="s">
        <v>1991</v>
      </c>
      <c r="P266" s="237" t="s">
        <v>4112</v>
      </c>
      <c r="Q266" s="237" t="s">
        <v>4113</v>
      </c>
    </row>
    <row r="267" spans="5:17" x14ac:dyDescent="0.2">
      <c r="E267" s="237" t="s">
        <v>1285</v>
      </c>
      <c r="F267" s="237" t="s">
        <v>1285</v>
      </c>
      <c r="G267" s="237" t="s">
        <v>4114</v>
      </c>
      <c r="I267" s="237" t="s">
        <v>379</v>
      </c>
      <c r="J267" s="237" t="s">
        <v>379</v>
      </c>
      <c r="K267" s="237" t="s">
        <v>4115</v>
      </c>
      <c r="L267" s="237" t="s">
        <v>4116</v>
      </c>
      <c r="N267" s="237" t="s">
        <v>1992</v>
      </c>
      <c r="O267" s="237" t="s">
        <v>1992</v>
      </c>
      <c r="P267" s="237" t="s">
        <v>4117</v>
      </c>
      <c r="Q267" s="237" t="s">
        <v>4118</v>
      </c>
    </row>
    <row r="268" spans="5:17" x14ac:dyDescent="0.2">
      <c r="E268" s="237" t="s">
        <v>1286</v>
      </c>
      <c r="F268" s="237" t="s">
        <v>4119</v>
      </c>
      <c r="G268" s="237" t="s">
        <v>4120</v>
      </c>
      <c r="I268" s="237" t="s">
        <v>380</v>
      </c>
      <c r="J268" s="237" t="s">
        <v>380</v>
      </c>
      <c r="K268" s="237" t="s">
        <v>4121</v>
      </c>
      <c r="L268" s="237" t="s">
        <v>4122</v>
      </c>
      <c r="N268" s="237" t="s">
        <v>1993</v>
      </c>
      <c r="O268" s="237" t="s">
        <v>1993</v>
      </c>
      <c r="P268" s="237" t="s">
        <v>4123</v>
      </c>
      <c r="Q268" s="237" t="s">
        <v>4124</v>
      </c>
    </row>
    <row r="269" spans="5:17" x14ac:dyDescent="0.2">
      <c r="E269" s="237" t="s">
        <v>1287</v>
      </c>
      <c r="F269" s="237" t="s">
        <v>4125</v>
      </c>
      <c r="G269" s="237" t="s">
        <v>4126</v>
      </c>
      <c r="I269" s="237" t="s">
        <v>382</v>
      </c>
      <c r="J269" s="237" t="s">
        <v>382</v>
      </c>
      <c r="K269" s="237" t="s">
        <v>4127</v>
      </c>
      <c r="L269" s="237" t="s">
        <v>4128</v>
      </c>
      <c r="N269" s="237" t="s">
        <v>1670</v>
      </c>
      <c r="O269" s="237" t="s">
        <v>1670</v>
      </c>
      <c r="P269" s="237" t="s">
        <v>1671</v>
      </c>
      <c r="Q269" s="237" t="s">
        <v>4129</v>
      </c>
    </row>
    <row r="270" spans="5:17" x14ac:dyDescent="0.2">
      <c r="E270" s="237" t="s">
        <v>1288</v>
      </c>
      <c r="F270" s="237" t="s">
        <v>4130</v>
      </c>
      <c r="G270" s="237" t="s">
        <v>4131</v>
      </c>
      <c r="I270" s="237" t="s">
        <v>383</v>
      </c>
      <c r="J270" s="237" t="s">
        <v>383</v>
      </c>
      <c r="K270" s="237" t="s">
        <v>4132</v>
      </c>
      <c r="L270" s="237" t="s">
        <v>4133</v>
      </c>
      <c r="N270" s="237" t="s">
        <v>1994</v>
      </c>
      <c r="O270" s="237" t="s">
        <v>1994</v>
      </c>
      <c r="P270" s="237" t="s">
        <v>4134</v>
      </c>
      <c r="Q270" s="237" t="s">
        <v>4135</v>
      </c>
    </row>
    <row r="271" spans="5:17" x14ac:dyDescent="0.2">
      <c r="E271" s="237" t="s">
        <v>55</v>
      </c>
      <c r="F271" s="237" t="s">
        <v>27</v>
      </c>
      <c r="G271" s="237" t="s">
        <v>3126</v>
      </c>
      <c r="I271" s="237" t="s">
        <v>384</v>
      </c>
      <c r="J271" s="237" t="s">
        <v>384</v>
      </c>
      <c r="K271" s="237" t="s">
        <v>4136</v>
      </c>
      <c r="L271" s="237" t="s">
        <v>4137</v>
      </c>
      <c r="N271" s="237" t="s">
        <v>1995</v>
      </c>
      <c r="O271" s="237" t="s">
        <v>1995</v>
      </c>
      <c r="P271" s="237" t="s">
        <v>4138</v>
      </c>
      <c r="Q271" s="237" t="s">
        <v>4139</v>
      </c>
    </row>
    <row r="272" spans="5:17" x14ac:dyDescent="0.2">
      <c r="E272" s="237" t="s">
        <v>1291</v>
      </c>
      <c r="F272" s="237" t="s">
        <v>4140</v>
      </c>
      <c r="G272" s="237" t="s">
        <v>4141</v>
      </c>
      <c r="I272" s="237" t="s">
        <v>385</v>
      </c>
      <c r="J272" s="237" t="s">
        <v>385</v>
      </c>
      <c r="K272" s="237" t="s">
        <v>4142</v>
      </c>
      <c r="L272" s="237" t="s">
        <v>4143</v>
      </c>
      <c r="N272" s="237" t="s">
        <v>1996</v>
      </c>
      <c r="O272" s="237" t="s">
        <v>1996</v>
      </c>
      <c r="P272" s="237" t="s">
        <v>4144</v>
      </c>
      <c r="Q272" s="237" t="s">
        <v>4145</v>
      </c>
    </row>
    <row r="273" spans="5:17" x14ac:dyDescent="0.2">
      <c r="E273" s="237" t="s">
        <v>1292</v>
      </c>
      <c r="F273" s="237" t="s">
        <v>2323</v>
      </c>
      <c r="G273" s="237" t="s">
        <v>3133</v>
      </c>
      <c r="I273" s="237" t="s">
        <v>386</v>
      </c>
      <c r="J273" s="237" t="s">
        <v>386</v>
      </c>
      <c r="K273" s="237" t="s">
        <v>4146</v>
      </c>
      <c r="L273" s="237" t="s">
        <v>4147</v>
      </c>
      <c r="N273" s="237" t="s">
        <v>1997</v>
      </c>
      <c r="O273" s="237" t="s">
        <v>1997</v>
      </c>
      <c r="P273" s="237" t="s">
        <v>4148</v>
      </c>
      <c r="Q273" s="237" t="s">
        <v>4149</v>
      </c>
    </row>
    <row r="274" spans="5:17" x14ac:dyDescent="0.2">
      <c r="E274" s="237" t="s">
        <v>1293</v>
      </c>
      <c r="F274" s="237" t="s">
        <v>2324</v>
      </c>
      <c r="G274" s="237" t="s">
        <v>3138</v>
      </c>
      <c r="I274" s="237" t="s">
        <v>387</v>
      </c>
      <c r="J274" s="237" t="s">
        <v>387</v>
      </c>
      <c r="K274" s="237" t="s">
        <v>387</v>
      </c>
      <c r="L274" s="237" t="s">
        <v>4150</v>
      </c>
      <c r="N274" s="237" t="s">
        <v>1998</v>
      </c>
      <c r="O274" s="237" t="s">
        <v>1998</v>
      </c>
      <c r="P274" s="237" t="s">
        <v>4151</v>
      </c>
      <c r="Q274" s="237" t="s">
        <v>4152</v>
      </c>
    </row>
    <row r="275" spans="5:17" x14ac:dyDescent="0.2">
      <c r="E275" s="237" t="s">
        <v>1294</v>
      </c>
      <c r="F275" s="237" t="s">
        <v>2329</v>
      </c>
      <c r="G275" s="237" t="s">
        <v>3142</v>
      </c>
      <c r="I275" s="237" t="s">
        <v>388</v>
      </c>
      <c r="J275" s="237" t="s">
        <v>388</v>
      </c>
      <c r="K275" s="237" t="s">
        <v>4153</v>
      </c>
      <c r="L275" s="237" t="s">
        <v>4154</v>
      </c>
      <c r="N275" s="237" t="s">
        <v>1999</v>
      </c>
      <c r="O275" s="237" t="s">
        <v>1999</v>
      </c>
      <c r="P275" s="237" t="s">
        <v>4155</v>
      </c>
      <c r="Q275" s="237" t="s">
        <v>4156</v>
      </c>
    </row>
    <row r="276" spans="5:17" x14ac:dyDescent="0.2">
      <c r="E276" s="237" t="s">
        <v>1295</v>
      </c>
      <c r="F276" s="237" t="s">
        <v>4157</v>
      </c>
      <c r="G276" s="237" t="s">
        <v>4158</v>
      </c>
      <c r="I276" s="237" t="s">
        <v>389</v>
      </c>
      <c r="J276" s="237" t="s">
        <v>389</v>
      </c>
      <c r="K276" s="237" t="s">
        <v>389</v>
      </c>
      <c r="L276" s="237" t="s">
        <v>4159</v>
      </c>
      <c r="N276" s="237" t="s">
        <v>2000</v>
      </c>
      <c r="O276" s="237" t="s">
        <v>2000</v>
      </c>
      <c r="P276" s="237" t="s">
        <v>4160</v>
      </c>
      <c r="Q276" s="237" t="s">
        <v>4161</v>
      </c>
    </row>
    <row r="277" spans="5:17" x14ac:dyDescent="0.2">
      <c r="E277" s="237" t="s">
        <v>1296</v>
      </c>
      <c r="F277" s="237" t="s">
        <v>4162</v>
      </c>
      <c r="G277" s="237" t="s">
        <v>4163</v>
      </c>
      <c r="I277" s="237" t="s">
        <v>390</v>
      </c>
      <c r="J277" s="237" t="s">
        <v>390</v>
      </c>
      <c r="K277" s="237" t="s">
        <v>390</v>
      </c>
      <c r="L277" s="237" t="s">
        <v>4164</v>
      </c>
      <c r="N277" s="237" t="s">
        <v>2001</v>
      </c>
      <c r="O277" s="237" t="s">
        <v>2001</v>
      </c>
      <c r="P277" s="237" t="s">
        <v>2001</v>
      </c>
      <c r="Q277" s="237" t="s">
        <v>4165</v>
      </c>
    </row>
    <row r="278" spans="5:17" x14ac:dyDescent="0.2">
      <c r="E278" s="237" t="s">
        <v>1297</v>
      </c>
      <c r="F278" s="237" t="s">
        <v>4166</v>
      </c>
      <c r="G278" s="237" t="s">
        <v>4167</v>
      </c>
      <c r="I278" s="237" t="s">
        <v>391</v>
      </c>
      <c r="J278" s="237" t="s">
        <v>391</v>
      </c>
      <c r="K278" s="237" t="s">
        <v>4168</v>
      </c>
      <c r="L278" s="237" t="s">
        <v>4169</v>
      </c>
      <c r="N278" s="237" t="s">
        <v>2002</v>
      </c>
      <c r="O278" s="237" t="s">
        <v>2002</v>
      </c>
      <c r="P278" s="237" t="s">
        <v>4170</v>
      </c>
      <c r="Q278" s="237" t="s">
        <v>4171</v>
      </c>
    </row>
    <row r="279" spans="5:17" x14ac:dyDescent="0.2">
      <c r="E279" s="237" t="s">
        <v>1289</v>
      </c>
      <c r="F279" s="237" t="s">
        <v>2564</v>
      </c>
      <c r="G279" s="237" t="s">
        <v>4172</v>
      </c>
      <c r="I279" s="237" t="s">
        <v>392</v>
      </c>
      <c r="J279" s="237" t="s">
        <v>392</v>
      </c>
      <c r="K279" s="237" t="s">
        <v>4173</v>
      </c>
      <c r="L279" s="237" t="s">
        <v>4174</v>
      </c>
      <c r="N279" s="237" t="s">
        <v>2003</v>
      </c>
      <c r="O279" s="237" t="s">
        <v>2003</v>
      </c>
      <c r="P279" s="237" t="s">
        <v>4175</v>
      </c>
      <c r="Q279" s="237" t="s">
        <v>4176</v>
      </c>
    </row>
    <row r="280" spans="5:17" x14ac:dyDescent="0.2">
      <c r="E280" s="237" t="s">
        <v>1298</v>
      </c>
      <c r="F280" s="237" t="s">
        <v>3129</v>
      </c>
      <c r="G280" s="237" t="s">
        <v>3130</v>
      </c>
      <c r="I280" s="237" t="s">
        <v>393</v>
      </c>
      <c r="J280" s="237" t="s">
        <v>393</v>
      </c>
      <c r="K280" s="237" t="s">
        <v>4177</v>
      </c>
      <c r="L280" s="237" t="s">
        <v>4178</v>
      </c>
      <c r="N280" s="237" t="s">
        <v>2004</v>
      </c>
      <c r="O280" s="237" t="s">
        <v>2004</v>
      </c>
      <c r="P280" s="237" t="s">
        <v>2004</v>
      </c>
      <c r="Q280" s="237" t="s">
        <v>4179</v>
      </c>
    </row>
    <row r="281" spans="5:17" x14ac:dyDescent="0.2">
      <c r="E281" s="237" t="s">
        <v>1299</v>
      </c>
      <c r="F281" s="237" t="s">
        <v>4180</v>
      </c>
      <c r="G281" s="237" t="s">
        <v>4181</v>
      </c>
      <c r="I281" s="237" t="s">
        <v>394</v>
      </c>
      <c r="J281" s="237" t="s">
        <v>394</v>
      </c>
      <c r="K281" s="237" t="s">
        <v>907</v>
      </c>
      <c r="L281" s="237" t="s">
        <v>4182</v>
      </c>
      <c r="N281" s="237" t="s">
        <v>1895</v>
      </c>
      <c r="O281" s="237" t="s">
        <v>1895</v>
      </c>
      <c r="P281" s="237" t="s">
        <v>1896</v>
      </c>
      <c r="Q281" s="237" t="s">
        <v>4183</v>
      </c>
    </row>
    <row r="282" spans="5:17" x14ac:dyDescent="0.2">
      <c r="E282" s="237" t="s">
        <v>1290</v>
      </c>
      <c r="F282" s="237" t="s">
        <v>7</v>
      </c>
      <c r="G282" s="237" t="s">
        <v>3657</v>
      </c>
      <c r="I282" s="237" t="s">
        <v>395</v>
      </c>
      <c r="J282" s="237" t="s">
        <v>395</v>
      </c>
      <c r="K282" s="237" t="s">
        <v>4184</v>
      </c>
      <c r="L282" s="237" t="s">
        <v>4185</v>
      </c>
      <c r="N282" s="237" t="s">
        <v>1748</v>
      </c>
      <c r="O282" s="237" t="s">
        <v>1748</v>
      </c>
      <c r="P282" s="237" t="s">
        <v>2512</v>
      </c>
      <c r="Q282" s="237" t="s">
        <v>4186</v>
      </c>
    </row>
    <row r="283" spans="5:17" x14ac:dyDescent="0.2">
      <c r="E283" s="237" t="s">
        <v>1303</v>
      </c>
      <c r="F283" s="237" t="s">
        <v>4187</v>
      </c>
      <c r="G283" s="237" t="s">
        <v>4188</v>
      </c>
      <c r="I283" s="237" t="s">
        <v>396</v>
      </c>
      <c r="J283" s="237" t="s">
        <v>396</v>
      </c>
      <c r="K283" s="237" t="s">
        <v>4189</v>
      </c>
      <c r="L283" s="237" t="s">
        <v>4190</v>
      </c>
      <c r="N283" s="237" t="s">
        <v>2005</v>
      </c>
      <c r="O283" s="237" t="s">
        <v>2005</v>
      </c>
      <c r="P283" s="237" t="s">
        <v>4191</v>
      </c>
      <c r="Q283" s="237" t="s">
        <v>4192</v>
      </c>
    </row>
    <row r="284" spans="5:17" x14ac:dyDescent="0.2">
      <c r="E284" s="237" t="s">
        <v>1304</v>
      </c>
      <c r="F284" s="237" t="s">
        <v>4193</v>
      </c>
      <c r="G284" s="237" t="s">
        <v>4194</v>
      </c>
      <c r="I284" s="237" t="s">
        <v>397</v>
      </c>
      <c r="J284" s="237" t="s">
        <v>397</v>
      </c>
      <c r="K284" s="237" t="s">
        <v>4195</v>
      </c>
      <c r="L284" s="237" t="s">
        <v>4196</v>
      </c>
      <c r="N284" s="237" t="s">
        <v>2006</v>
      </c>
      <c r="O284" s="237" t="s">
        <v>2006</v>
      </c>
      <c r="P284" s="237" t="s">
        <v>4197</v>
      </c>
      <c r="Q284" s="237" t="s">
        <v>4198</v>
      </c>
    </row>
    <row r="285" spans="5:17" x14ac:dyDescent="0.2">
      <c r="E285" s="237" t="s">
        <v>1305</v>
      </c>
      <c r="F285" s="237" t="s">
        <v>4199</v>
      </c>
      <c r="G285" s="237" t="s">
        <v>4200</v>
      </c>
      <c r="I285" s="237" t="s">
        <v>398</v>
      </c>
      <c r="J285" s="237" t="s">
        <v>398</v>
      </c>
      <c r="K285" s="237" t="s">
        <v>4201</v>
      </c>
      <c r="L285" s="237" t="s">
        <v>4202</v>
      </c>
      <c r="N285" s="237" t="s">
        <v>1754</v>
      </c>
      <c r="O285" s="237" t="s">
        <v>1754</v>
      </c>
      <c r="P285" s="237" t="s">
        <v>2513</v>
      </c>
      <c r="Q285" s="237" t="s">
        <v>4203</v>
      </c>
    </row>
    <row r="286" spans="5:17" x14ac:dyDescent="0.2">
      <c r="E286" s="237" t="s">
        <v>1306</v>
      </c>
      <c r="F286" s="237" t="s">
        <v>4204</v>
      </c>
      <c r="G286" s="237" t="s">
        <v>4205</v>
      </c>
      <c r="I286" s="237" t="s">
        <v>399</v>
      </c>
      <c r="J286" s="237" t="s">
        <v>399</v>
      </c>
      <c r="K286" s="237" t="s">
        <v>4206</v>
      </c>
      <c r="L286" s="237" t="s">
        <v>4207</v>
      </c>
      <c r="N286" s="237" t="s">
        <v>2007</v>
      </c>
      <c r="O286" s="237" t="s">
        <v>2007</v>
      </c>
      <c r="P286" s="237" t="s">
        <v>4208</v>
      </c>
      <c r="Q286" s="237" t="s">
        <v>4209</v>
      </c>
    </row>
    <row r="287" spans="5:17" x14ac:dyDescent="0.2">
      <c r="E287" s="237" t="s">
        <v>1300</v>
      </c>
      <c r="F287" s="237" t="s">
        <v>2549</v>
      </c>
      <c r="G287" s="237" t="s">
        <v>4210</v>
      </c>
      <c r="I287" s="237" t="s">
        <v>400</v>
      </c>
      <c r="J287" s="237" t="s">
        <v>400</v>
      </c>
      <c r="K287" s="237" t="s">
        <v>4211</v>
      </c>
      <c r="L287" s="237" t="s">
        <v>4212</v>
      </c>
      <c r="N287" s="237" t="s">
        <v>2008</v>
      </c>
      <c r="O287" s="237" t="s">
        <v>2008</v>
      </c>
      <c r="P287" s="237" t="s">
        <v>2008</v>
      </c>
      <c r="Q287" s="237" t="s">
        <v>4213</v>
      </c>
    </row>
    <row r="288" spans="5:17" x14ac:dyDescent="0.2">
      <c r="E288" s="237" t="s">
        <v>145</v>
      </c>
      <c r="F288" s="237" t="s">
        <v>2330</v>
      </c>
      <c r="G288" s="237" t="s">
        <v>2866</v>
      </c>
      <c r="I288" s="237" t="s">
        <v>401</v>
      </c>
      <c r="J288" s="237" t="s">
        <v>401</v>
      </c>
      <c r="K288" s="237" t="s">
        <v>4214</v>
      </c>
      <c r="L288" s="237" t="s">
        <v>4215</v>
      </c>
      <c r="N288" s="237" t="s">
        <v>2009</v>
      </c>
      <c r="O288" s="237" t="s">
        <v>2009</v>
      </c>
      <c r="P288" s="237" t="s">
        <v>4216</v>
      </c>
      <c r="Q288" s="237" t="s">
        <v>4217</v>
      </c>
    </row>
    <row r="289" spans="5:17" x14ac:dyDescent="0.2">
      <c r="E289" s="237" t="s">
        <v>1307</v>
      </c>
      <c r="F289" s="237" t="s">
        <v>2967</v>
      </c>
      <c r="G289" s="237" t="s">
        <v>2968</v>
      </c>
      <c r="I289" s="237" t="s">
        <v>402</v>
      </c>
      <c r="J289" s="237" t="s">
        <v>402</v>
      </c>
      <c r="K289" s="237" t="s">
        <v>4218</v>
      </c>
      <c r="L289" s="237" t="s">
        <v>4219</v>
      </c>
      <c r="N289" s="237" t="s">
        <v>212</v>
      </c>
      <c r="O289" s="237" t="s">
        <v>212</v>
      </c>
      <c r="P289" s="237" t="s">
        <v>2738</v>
      </c>
      <c r="Q289" s="237" t="s">
        <v>2739</v>
      </c>
    </row>
    <row r="290" spans="5:17" x14ac:dyDescent="0.2">
      <c r="E290" s="237" t="s">
        <v>1308</v>
      </c>
      <c r="F290" s="237" t="s">
        <v>1308</v>
      </c>
      <c r="G290" s="237" t="s">
        <v>3149</v>
      </c>
      <c r="I290" s="237" t="s">
        <v>404</v>
      </c>
      <c r="J290" s="237" t="s">
        <v>404</v>
      </c>
      <c r="K290" s="237" t="s">
        <v>930</v>
      </c>
      <c r="L290" s="237" t="s">
        <v>4220</v>
      </c>
      <c r="N290" s="237" t="s">
        <v>2010</v>
      </c>
      <c r="O290" s="237" t="s">
        <v>2010</v>
      </c>
      <c r="P290" s="237" t="s">
        <v>2010</v>
      </c>
      <c r="Q290" s="237" t="s">
        <v>4221</v>
      </c>
    </row>
    <row r="291" spans="5:17" x14ac:dyDescent="0.2">
      <c r="E291" s="237" t="s">
        <v>1309</v>
      </c>
      <c r="F291" s="237" t="s">
        <v>2402</v>
      </c>
      <c r="G291" s="237" t="s">
        <v>3728</v>
      </c>
      <c r="I291" s="237" t="s">
        <v>405</v>
      </c>
      <c r="J291" s="237" t="s">
        <v>405</v>
      </c>
      <c r="K291" s="237" t="s">
        <v>4222</v>
      </c>
      <c r="L291" s="237" t="s">
        <v>4223</v>
      </c>
      <c r="N291" s="237" t="s">
        <v>144</v>
      </c>
      <c r="O291" s="237" t="s">
        <v>144</v>
      </c>
      <c r="P291" s="237" t="s">
        <v>2859</v>
      </c>
      <c r="Q291" s="237" t="s">
        <v>2860</v>
      </c>
    </row>
    <row r="292" spans="5:17" x14ac:dyDescent="0.2">
      <c r="E292" s="237" t="s">
        <v>1310</v>
      </c>
      <c r="F292" s="237" t="s">
        <v>4224</v>
      </c>
      <c r="G292" s="237" t="s">
        <v>4225</v>
      </c>
      <c r="I292" s="237" t="s">
        <v>406</v>
      </c>
      <c r="J292" s="237" t="s">
        <v>406</v>
      </c>
      <c r="K292" s="237" t="s">
        <v>958</v>
      </c>
      <c r="L292" s="237" t="s">
        <v>4226</v>
      </c>
      <c r="N292" s="237" t="s">
        <v>145</v>
      </c>
      <c r="O292" s="237" t="s">
        <v>145</v>
      </c>
      <c r="P292" s="237" t="s">
        <v>2330</v>
      </c>
      <c r="Q292" s="237" t="s">
        <v>2866</v>
      </c>
    </row>
    <row r="293" spans="5:17" x14ac:dyDescent="0.2">
      <c r="E293" s="237" t="s">
        <v>1312</v>
      </c>
      <c r="F293" s="237" t="s">
        <v>2331</v>
      </c>
      <c r="G293" s="237" t="s">
        <v>3157</v>
      </c>
      <c r="I293" s="237" t="s">
        <v>407</v>
      </c>
      <c r="J293" s="237" t="s">
        <v>407</v>
      </c>
      <c r="K293" s="237" t="s">
        <v>4227</v>
      </c>
      <c r="L293" s="237" t="s">
        <v>4228</v>
      </c>
      <c r="N293" s="237" t="s">
        <v>2011</v>
      </c>
      <c r="O293" s="237" t="s">
        <v>2011</v>
      </c>
      <c r="P293" s="237" t="s">
        <v>4229</v>
      </c>
      <c r="Q293" s="237" t="s">
        <v>4230</v>
      </c>
    </row>
    <row r="294" spans="5:17" x14ac:dyDescent="0.2">
      <c r="E294" s="237" t="s">
        <v>1313</v>
      </c>
      <c r="F294" s="237" t="s">
        <v>4231</v>
      </c>
      <c r="G294" s="237" t="s">
        <v>4232</v>
      </c>
      <c r="I294" s="237" t="s">
        <v>408</v>
      </c>
      <c r="J294" s="237" t="s">
        <v>408</v>
      </c>
      <c r="K294" s="237" t="s">
        <v>4233</v>
      </c>
      <c r="L294" s="237" t="s">
        <v>4234</v>
      </c>
      <c r="N294" s="237" t="s">
        <v>2012</v>
      </c>
      <c r="O294" s="237" t="s">
        <v>2012</v>
      </c>
      <c r="P294" s="237" t="s">
        <v>4235</v>
      </c>
      <c r="Q294" s="237" t="s">
        <v>4236</v>
      </c>
    </row>
    <row r="295" spans="5:17" x14ac:dyDescent="0.2">
      <c r="E295" s="237" t="s">
        <v>1314</v>
      </c>
      <c r="F295" s="237" t="s">
        <v>1314</v>
      </c>
      <c r="G295" s="237" t="s">
        <v>3163</v>
      </c>
      <c r="I295" s="237" t="s">
        <v>409</v>
      </c>
      <c r="J295" s="237" t="s">
        <v>409</v>
      </c>
      <c r="K295" s="237" t="s">
        <v>409</v>
      </c>
      <c r="L295" s="237" t="s">
        <v>4237</v>
      </c>
      <c r="N295" s="237" t="s">
        <v>2013</v>
      </c>
      <c r="O295" s="237" t="s">
        <v>2013</v>
      </c>
      <c r="P295" s="237" t="s">
        <v>4238</v>
      </c>
      <c r="Q295" s="237" t="s">
        <v>4239</v>
      </c>
    </row>
    <row r="296" spans="5:17" x14ac:dyDescent="0.2">
      <c r="E296" s="237" t="s">
        <v>1315</v>
      </c>
      <c r="F296" s="237" t="s">
        <v>4240</v>
      </c>
      <c r="G296" s="237" t="s">
        <v>4241</v>
      </c>
      <c r="I296" s="237" t="s">
        <v>410</v>
      </c>
      <c r="J296" s="237" t="s">
        <v>410</v>
      </c>
      <c r="K296" s="237" t="s">
        <v>4242</v>
      </c>
      <c r="L296" s="237" t="s">
        <v>4243</v>
      </c>
      <c r="N296" s="237" t="s">
        <v>2014</v>
      </c>
      <c r="O296" s="237" t="s">
        <v>2014</v>
      </c>
      <c r="P296" s="237" t="s">
        <v>4244</v>
      </c>
      <c r="Q296" s="237" t="s">
        <v>4245</v>
      </c>
    </row>
    <row r="297" spans="5:17" x14ac:dyDescent="0.2">
      <c r="E297" s="237" t="s">
        <v>1316</v>
      </c>
      <c r="F297" s="237" t="s">
        <v>4246</v>
      </c>
      <c r="G297" s="237" t="s">
        <v>4247</v>
      </c>
      <c r="I297" s="237" t="s">
        <v>4248</v>
      </c>
      <c r="J297" s="237" t="s">
        <v>4248</v>
      </c>
      <c r="K297" s="237" t="s">
        <v>4248</v>
      </c>
      <c r="L297" s="237" t="s">
        <v>4249</v>
      </c>
      <c r="N297" s="237" t="s">
        <v>2015</v>
      </c>
      <c r="O297" s="237" t="s">
        <v>4250</v>
      </c>
      <c r="P297" s="237" t="s">
        <v>4250</v>
      </c>
      <c r="Q297" s="237" t="s">
        <v>4251</v>
      </c>
    </row>
    <row r="298" spans="5:17" x14ac:dyDescent="0.2">
      <c r="E298" s="237" t="s">
        <v>1317</v>
      </c>
      <c r="F298" s="237" t="s">
        <v>4252</v>
      </c>
      <c r="G298" s="237" t="s">
        <v>4253</v>
      </c>
      <c r="I298" s="237" t="s">
        <v>412</v>
      </c>
      <c r="J298" s="237" t="s">
        <v>412</v>
      </c>
      <c r="K298" s="237" t="s">
        <v>4254</v>
      </c>
      <c r="L298" s="237" t="s">
        <v>4255</v>
      </c>
      <c r="N298" s="237" t="s">
        <v>2016</v>
      </c>
      <c r="O298" s="237" t="s">
        <v>2016</v>
      </c>
      <c r="P298" s="237" t="s">
        <v>4256</v>
      </c>
      <c r="Q298" s="237" t="s">
        <v>4257</v>
      </c>
    </row>
    <row r="299" spans="5:17" x14ac:dyDescent="0.2">
      <c r="E299" s="237" t="s">
        <v>1318</v>
      </c>
      <c r="F299" s="237" t="s">
        <v>2332</v>
      </c>
      <c r="G299" s="237" t="s">
        <v>3170</v>
      </c>
      <c r="I299" s="237" t="s">
        <v>413</v>
      </c>
      <c r="J299" s="237" t="s">
        <v>413</v>
      </c>
      <c r="K299" s="237" t="s">
        <v>413</v>
      </c>
      <c r="L299" s="237" t="s">
        <v>4258</v>
      </c>
      <c r="N299" s="237" t="s">
        <v>2017</v>
      </c>
      <c r="O299" s="237" t="s">
        <v>2017</v>
      </c>
      <c r="P299" s="237" t="s">
        <v>4259</v>
      </c>
      <c r="Q299" s="237" t="s">
        <v>4260</v>
      </c>
    </row>
    <row r="300" spans="5:17" x14ac:dyDescent="0.2">
      <c r="E300" s="237" t="s">
        <v>1319</v>
      </c>
      <c r="F300" s="237" t="s">
        <v>4261</v>
      </c>
      <c r="G300" s="237" t="s">
        <v>4262</v>
      </c>
      <c r="I300" s="237" t="s">
        <v>414</v>
      </c>
      <c r="J300" s="237" t="s">
        <v>414</v>
      </c>
      <c r="K300" s="237" t="s">
        <v>4263</v>
      </c>
      <c r="L300" s="237" t="s">
        <v>4264</v>
      </c>
      <c r="N300" s="237" t="s">
        <v>146</v>
      </c>
      <c r="O300" s="237" t="s">
        <v>146</v>
      </c>
      <c r="P300" s="237" t="s">
        <v>2871</v>
      </c>
      <c r="Q300" s="237" t="s">
        <v>2872</v>
      </c>
    </row>
    <row r="301" spans="5:17" x14ac:dyDescent="0.2">
      <c r="E301" s="237" t="s">
        <v>1320</v>
      </c>
      <c r="F301" s="237" t="s">
        <v>4265</v>
      </c>
      <c r="G301" s="237" t="s">
        <v>4266</v>
      </c>
      <c r="I301" s="237" t="s">
        <v>415</v>
      </c>
      <c r="J301" s="237" t="s">
        <v>415</v>
      </c>
      <c r="K301" s="237" t="s">
        <v>4267</v>
      </c>
      <c r="L301" s="237" t="s">
        <v>4268</v>
      </c>
      <c r="N301" s="237" t="s">
        <v>2018</v>
      </c>
      <c r="O301" s="237" t="s">
        <v>2018</v>
      </c>
      <c r="P301" s="237" t="s">
        <v>4269</v>
      </c>
      <c r="Q301" s="237" t="s">
        <v>4270</v>
      </c>
    </row>
    <row r="302" spans="5:17" x14ac:dyDescent="0.2">
      <c r="E302" s="237" t="s">
        <v>1321</v>
      </c>
      <c r="F302" s="237" t="s">
        <v>2333</v>
      </c>
      <c r="G302" s="237" t="s">
        <v>3176</v>
      </c>
      <c r="I302" s="237" t="s">
        <v>426</v>
      </c>
      <c r="J302" s="237" t="s">
        <v>426</v>
      </c>
      <c r="K302" s="237" t="s">
        <v>961</v>
      </c>
      <c r="L302" s="237" t="s">
        <v>4271</v>
      </c>
      <c r="N302" s="237" t="s">
        <v>2019</v>
      </c>
      <c r="O302" s="237" t="s">
        <v>2019</v>
      </c>
      <c r="P302" s="237" t="s">
        <v>4272</v>
      </c>
      <c r="Q302" s="237" t="s">
        <v>4273</v>
      </c>
    </row>
    <row r="303" spans="5:17" x14ac:dyDescent="0.2">
      <c r="E303" s="237" t="s">
        <v>1322</v>
      </c>
      <c r="F303" s="237" t="s">
        <v>2334</v>
      </c>
      <c r="G303" s="237" t="s">
        <v>3181</v>
      </c>
      <c r="I303" s="237" t="s">
        <v>416</v>
      </c>
      <c r="J303" s="237" t="s">
        <v>416</v>
      </c>
      <c r="K303" s="237" t="s">
        <v>4274</v>
      </c>
      <c r="L303" s="237" t="s">
        <v>4275</v>
      </c>
      <c r="N303" s="237" t="s">
        <v>1255</v>
      </c>
      <c r="O303" s="237" t="s">
        <v>1255</v>
      </c>
      <c r="P303" s="237" t="s">
        <v>1255</v>
      </c>
      <c r="Q303" s="237" t="s">
        <v>3903</v>
      </c>
    </row>
    <row r="304" spans="5:17" x14ac:dyDescent="0.2">
      <c r="E304" s="237" t="s">
        <v>1323</v>
      </c>
      <c r="F304" s="237" t="s">
        <v>4276</v>
      </c>
      <c r="G304" s="237" t="s">
        <v>4277</v>
      </c>
      <c r="I304" s="237" t="s">
        <v>417</v>
      </c>
      <c r="J304" s="237" t="s">
        <v>417</v>
      </c>
      <c r="K304" s="237" t="s">
        <v>4278</v>
      </c>
      <c r="L304" s="237" t="s">
        <v>4279</v>
      </c>
      <c r="N304" s="237" t="s">
        <v>147</v>
      </c>
      <c r="O304" s="237" t="s">
        <v>147</v>
      </c>
      <c r="P304" s="237" t="s">
        <v>2877</v>
      </c>
      <c r="Q304" s="237" t="s">
        <v>2878</v>
      </c>
    </row>
    <row r="305" spans="5:17" x14ac:dyDescent="0.2">
      <c r="E305" s="237" t="s">
        <v>1324</v>
      </c>
      <c r="F305" s="237" t="s">
        <v>4280</v>
      </c>
      <c r="G305" s="237" t="s">
        <v>4281</v>
      </c>
      <c r="I305" s="237" t="s">
        <v>418</v>
      </c>
      <c r="J305" s="237" t="s">
        <v>418</v>
      </c>
      <c r="K305" s="237" t="s">
        <v>418</v>
      </c>
      <c r="L305" s="237" t="s">
        <v>4282</v>
      </c>
      <c r="N305" s="237" t="s">
        <v>2020</v>
      </c>
      <c r="O305" s="237" t="s">
        <v>2020</v>
      </c>
      <c r="P305" s="237" t="s">
        <v>4283</v>
      </c>
      <c r="Q305" s="237" t="s">
        <v>4284</v>
      </c>
    </row>
    <row r="306" spans="5:17" x14ac:dyDescent="0.2">
      <c r="E306" s="237" t="s">
        <v>1325</v>
      </c>
      <c r="F306" s="237" t="s">
        <v>4285</v>
      </c>
      <c r="G306" s="237" t="s">
        <v>4286</v>
      </c>
      <c r="I306" s="237" t="s">
        <v>419</v>
      </c>
      <c r="J306" s="237" t="s">
        <v>419</v>
      </c>
      <c r="K306" s="237" t="s">
        <v>4287</v>
      </c>
      <c r="L306" s="237" t="s">
        <v>4288</v>
      </c>
      <c r="N306" s="237" t="s">
        <v>148</v>
      </c>
      <c r="O306" s="237" t="s">
        <v>148</v>
      </c>
      <c r="P306" s="237" t="s">
        <v>2883</v>
      </c>
      <c r="Q306" s="237" t="s">
        <v>2884</v>
      </c>
    </row>
    <row r="307" spans="5:17" x14ac:dyDescent="0.2">
      <c r="E307" s="237" t="s">
        <v>1326</v>
      </c>
      <c r="F307" s="237" t="s">
        <v>4289</v>
      </c>
      <c r="G307" s="237" t="s">
        <v>4290</v>
      </c>
      <c r="I307" s="237" t="s">
        <v>420</v>
      </c>
      <c r="J307" s="237" t="s">
        <v>420</v>
      </c>
      <c r="K307" s="237" t="s">
        <v>4291</v>
      </c>
      <c r="L307" s="237" t="s">
        <v>4292</v>
      </c>
      <c r="N307" s="237" t="s">
        <v>2021</v>
      </c>
      <c r="O307" s="237" t="s">
        <v>2021</v>
      </c>
      <c r="P307" s="237" t="s">
        <v>4293</v>
      </c>
      <c r="Q307" s="237" t="s">
        <v>4294</v>
      </c>
    </row>
    <row r="308" spans="5:17" x14ac:dyDescent="0.2">
      <c r="E308" s="237" t="s">
        <v>1327</v>
      </c>
      <c r="F308" s="237" t="s">
        <v>4295</v>
      </c>
      <c r="G308" s="237" t="s">
        <v>4296</v>
      </c>
      <c r="I308" s="237" t="s">
        <v>421</v>
      </c>
      <c r="J308" s="237" t="s">
        <v>421</v>
      </c>
      <c r="K308" s="237" t="s">
        <v>4297</v>
      </c>
      <c r="L308" s="237" t="s">
        <v>4298</v>
      </c>
      <c r="N308" s="237" t="s">
        <v>2022</v>
      </c>
      <c r="O308" s="237" t="s">
        <v>2022</v>
      </c>
      <c r="P308" s="237" t="s">
        <v>4299</v>
      </c>
      <c r="Q308" s="237" t="s">
        <v>4300</v>
      </c>
    </row>
    <row r="309" spans="5:17" x14ac:dyDescent="0.2">
      <c r="E309" s="237" t="s">
        <v>1301</v>
      </c>
      <c r="F309" s="237" t="s">
        <v>2574</v>
      </c>
      <c r="G309" s="237" t="s">
        <v>4301</v>
      </c>
      <c r="I309" s="237" t="s">
        <v>422</v>
      </c>
      <c r="J309" s="237" t="s">
        <v>422</v>
      </c>
      <c r="K309" s="237" t="s">
        <v>4302</v>
      </c>
      <c r="L309" s="237" t="s">
        <v>4303</v>
      </c>
      <c r="N309" s="237" t="s">
        <v>1254</v>
      </c>
      <c r="O309" s="237" t="s">
        <v>1254</v>
      </c>
      <c r="P309" s="237" t="s">
        <v>3896</v>
      </c>
      <c r="Q309" s="237" t="s">
        <v>3897</v>
      </c>
    </row>
    <row r="310" spans="5:17" x14ac:dyDescent="0.2">
      <c r="E310" s="237" t="s">
        <v>1328</v>
      </c>
      <c r="F310" s="237" t="s">
        <v>4304</v>
      </c>
      <c r="G310" s="237" t="s">
        <v>4305</v>
      </c>
      <c r="I310" s="237" t="s">
        <v>423</v>
      </c>
      <c r="J310" s="237" t="s">
        <v>423</v>
      </c>
      <c r="K310" s="237" t="s">
        <v>4306</v>
      </c>
      <c r="L310" s="237" t="s">
        <v>4307</v>
      </c>
      <c r="N310" s="237" t="s">
        <v>1855</v>
      </c>
      <c r="O310" s="237" t="s">
        <v>1855</v>
      </c>
      <c r="P310" s="237" t="s">
        <v>1856</v>
      </c>
      <c r="Q310" s="237" t="s">
        <v>4308</v>
      </c>
    </row>
    <row r="311" spans="5:17" x14ac:dyDescent="0.2">
      <c r="E311" s="237" t="s">
        <v>1329</v>
      </c>
      <c r="F311" s="237" t="s">
        <v>2335</v>
      </c>
      <c r="G311" s="237" t="s">
        <v>3186</v>
      </c>
      <c r="I311" s="237" t="s">
        <v>424</v>
      </c>
      <c r="J311" s="237" t="s">
        <v>424</v>
      </c>
      <c r="K311" s="237" t="s">
        <v>4309</v>
      </c>
      <c r="L311" s="237" t="s">
        <v>4310</v>
      </c>
      <c r="N311" s="237" t="s">
        <v>2023</v>
      </c>
      <c r="O311" s="237" t="s">
        <v>2023</v>
      </c>
      <c r="P311" s="237" t="s">
        <v>4311</v>
      </c>
      <c r="Q311" s="237" t="s">
        <v>4312</v>
      </c>
    </row>
    <row r="312" spans="5:17" x14ac:dyDescent="0.2">
      <c r="E312" s="237" t="s">
        <v>1330</v>
      </c>
      <c r="F312" s="237" t="s">
        <v>2336</v>
      </c>
      <c r="G312" s="237" t="s">
        <v>3189</v>
      </c>
      <c r="I312" s="237" t="s">
        <v>425</v>
      </c>
      <c r="J312" s="237" t="s">
        <v>425</v>
      </c>
      <c r="K312" s="237" t="s">
        <v>4313</v>
      </c>
      <c r="L312" s="237" t="s">
        <v>4314</v>
      </c>
      <c r="N312" s="237" t="s">
        <v>2024</v>
      </c>
      <c r="O312" s="237" t="s">
        <v>2024</v>
      </c>
      <c r="P312" s="237" t="s">
        <v>4315</v>
      </c>
      <c r="Q312" s="237" t="s">
        <v>4316</v>
      </c>
    </row>
    <row r="313" spans="5:17" x14ac:dyDescent="0.2">
      <c r="E313" s="237" t="s">
        <v>1331</v>
      </c>
      <c r="F313" s="237" t="s">
        <v>2337</v>
      </c>
      <c r="G313" s="237" t="s">
        <v>3192</v>
      </c>
      <c r="I313" s="237" t="s">
        <v>427</v>
      </c>
      <c r="J313" s="237" t="s">
        <v>427</v>
      </c>
      <c r="K313" s="237" t="s">
        <v>427</v>
      </c>
      <c r="L313" s="237" t="s">
        <v>4317</v>
      </c>
      <c r="N313" s="237" t="s">
        <v>1087</v>
      </c>
      <c r="O313" s="237" t="s">
        <v>1087</v>
      </c>
      <c r="P313" s="237" t="s">
        <v>2888</v>
      </c>
      <c r="Q313" s="237" t="s">
        <v>2889</v>
      </c>
    </row>
    <row r="314" spans="5:17" x14ac:dyDescent="0.2">
      <c r="E314" s="237" t="s">
        <v>1332</v>
      </c>
      <c r="F314" s="237" t="s">
        <v>4318</v>
      </c>
      <c r="G314" s="237" t="s">
        <v>4319</v>
      </c>
      <c r="I314" s="237" t="s">
        <v>428</v>
      </c>
      <c r="J314" s="237" t="s">
        <v>428</v>
      </c>
      <c r="K314" s="237" t="s">
        <v>4320</v>
      </c>
      <c r="L314" s="237" t="s">
        <v>4321</v>
      </c>
      <c r="N314" s="237" t="s">
        <v>1250</v>
      </c>
      <c r="O314" s="237" t="s">
        <v>1250</v>
      </c>
      <c r="P314" s="237" t="s">
        <v>2318</v>
      </c>
      <c r="Q314" s="237" t="s">
        <v>3090</v>
      </c>
    </row>
    <row r="315" spans="5:17" x14ac:dyDescent="0.2">
      <c r="E315" s="237" t="s">
        <v>1333</v>
      </c>
      <c r="F315" s="237" t="s">
        <v>2338</v>
      </c>
      <c r="G315" s="237" t="s">
        <v>3196</v>
      </c>
      <c r="I315" s="237" t="s">
        <v>429</v>
      </c>
      <c r="J315" s="237" t="s">
        <v>429</v>
      </c>
      <c r="K315" s="237" t="s">
        <v>4322</v>
      </c>
      <c r="L315" s="237" t="s">
        <v>4323</v>
      </c>
      <c r="N315" s="237" t="s">
        <v>1858</v>
      </c>
      <c r="O315" s="237" t="s">
        <v>1858</v>
      </c>
      <c r="P315" s="237" t="s">
        <v>1859</v>
      </c>
      <c r="Q315" s="237" t="s">
        <v>4324</v>
      </c>
    </row>
    <row r="316" spans="5:17" x14ac:dyDescent="0.2">
      <c r="E316" s="237" t="s">
        <v>1334</v>
      </c>
      <c r="F316" s="237" t="s">
        <v>4325</v>
      </c>
      <c r="G316" s="237" t="s">
        <v>4326</v>
      </c>
      <c r="I316" s="237" t="s">
        <v>430</v>
      </c>
      <c r="J316" s="237" t="s">
        <v>430</v>
      </c>
      <c r="K316" s="237" t="s">
        <v>4327</v>
      </c>
      <c r="L316" s="237" t="s">
        <v>4328</v>
      </c>
      <c r="N316" s="237" t="s">
        <v>2025</v>
      </c>
      <c r="O316" s="237" t="s">
        <v>2025</v>
      </c>
      <c r="P316" s="237" t="s">
        <v>2025</v>
      </c>
      <c r="Q316" s="237" t="s">
        <v>4329</v>
      </c>
    </row>
    <row r="317" spans="5:17" x14ac:dyDescent="0.2">
      <c r="E317" s="237" t="s">
        <v>1335</v>
      </c>
      <c r="F317" s="237" t="s">
        <v>4330</v>
      </c>
      <c r="G317" s="237" t="s">
        <v>4331</v>
      </c>
      <c r="I317" s="237" t="s">
        <v>431</v>
      </c>
      <c r="J317" s="237" t="s">
        <v>431</v>
      </c>
      <c r="K317" s="237" t="s">
        <v>4332</v>
      </c>
      <c r="L317" s="237" t="s">
        <v>4333</v>
      </c>
      <c r="N317" s="237" t="s">
        <v>149</v>
      </c>
      <c r="O317" s="237" t="s">
        <v>149</v>
      </c>
      <c r="P317" s="237" t="s">
        <v>2890</v>
      </c>
      <c r="Q317" s="237" t="s">
        <v>2891</v>
      </c>
    </row>
    <row r="318" spans="5:17" x14ac:dyDescent="0.2">
      <c r="E318" s="237" t="s">
        <v>1336</v>
      </c>
      <c r="F318" s="237" t="s">
        <v>4334</v>
      </c>
      <c r="G318" s="237" t="s">
        <v>4335</v>
      </c>
      <c r="I318" s="237" t="s">
        <v>432</v>
      </c>
      <c r="J318" s="237" t="s">
        <v>432</v>
      </c>
      <c r="K318" s="237" t="s">
        <v>4336</v>
      </c>
      <c r="L318" s="237" t="s">
        <v>4337</v>
      </c>
      <c r="N318" s="237" t="s">
        <v>150</v>
      </c>
      <c r="O318" s="237" t="s">
        <v>150</v>
      </c>
      <c r="P318" s="237" t="s">
        <v>1962</v>
      </c>
      <c r="Q318" s="237" t="s">
        <v>2893</v>
      </c>
    </row>
    <row r="319" spans="5:17" x14ac:dyDescent="0.2">
      <c r="E319" s="237" t="s">
        <v>1337</v>
      </c>
      <c r="F319" s="237" t="s">
        <v>4338</v>
      </c>
      <c r="G319" s="237" t="s">
        <v>4339</v>
      </c>
      <c r="I319" s="237" t="s">
        <v>433</v>
      </c>
      <c r="J319" s="237" t="s">
        <v>433</v>
      </c>
      <c r="K319" s="237" t="s">
        <v>433</v>
      </c>
      <c r="L319" s="237" t="s">
        <v>4340</v>
      </c>
      <c r="N319" s="237" t="s">
        <v>2027</v>
      </c>
      <c r="O319" s="237" t="s">
        <v>2027</v>
      </c>
      <c r="P319" s="237" t="s">
        <v>4341</v>
      </c>
      <c r="Q319" s="237" t="s">
        <v>4342</v>
      </c>
    </row>
    <row r="320" spans="5:17" x14ac:dyDescent="0.2">
      <c r="E320" s="237" t="s">
        <v>1311</v>
      </c>
      <c r="F320" s="237" t="s">
        <v>2339</v>
      </c>
      <c r="G320" s="237" t="s">
        <v>3201</v>
      </c>
      <c r="I320" s="237" t="s">
        <v>434</v>
      </c>
      <c r="J320" s="237" t="s">
        <v>434</v>
      </c>
      <c r="K320" s="237" t="s">
        <v>434</v>
      </c>
      <c r="L320" s="237" t="s">
        <v>4343</v>
      </c>
      <c r="N320" s="237" t="s">
        <v>151</v>
      </c>
      <c r="O320" s="237" t="s">
        <v>151</v>
      </c>
      <c r="P320" s="237" t="s">
        <v>2538</v>
      </c>
      <c r="Q320" s="237" t="s">
        <v>2895</v>
      </c>
    </row>
    <row r="321" spans="5:17" x14ac:dyDescent="0.2">
      <c r="E321" s="237" t="s">
        <v>1338</v>
      </c>
      <c r="F321" s="237" t="s">
        <v>2340</v>
      </c>
      <c r="G321" s="237" t="s">
        <v>3208</v>
      </c>
      <c r="I321" s="237" t="s">
        <v>435</v>
      </c>
      <c r="J321" s="237" t="s">
        <v>435</v>
      </c>
      <c r="K321" s="237" t="s">
        <v>4344</v>
      </c>
      <c r="L321" s="237" t="s">
        <v>4345</v>
      </c>
      <c r="N321" s="237" t="s">
        <v>152</v>
      </c>
      <c r="O321" s="237" t="s">
        <v>152</v>
      </c>
      <c r="P321" s="237" t="s">
        <v>2900</v>
      </c>
      <c r="Q321" s="237" t="s">
        <v>2901</v>
      </c>
    </row>
    <row r="322" spans="5:17" x14ac:dyDescent="0.2">
      <c r="E322" s="237" t="s">
        <v>1339</v>
      </c>
      <c r="F322" s="237" t="s">
        <v>4346</v>
      </c>
      <c r="G322" s="237" t="s">
        <v>4347</v>
      </c>
      <c r="I322" s="237" t="s">
        <v>436</v>
      </c>
      <c r="J322" s="237" t="s">
        <v>436</v>
      </c>
      <c r="K322" s="237" t="s">
        <v>4348</v>
      </c>
      <c r="L322" s="237" t="s">
        <v>4349</v>
      </c>
      <c r="N322" s="237" t="s">
        <v>1833</v>
      </c>
      <c r="O322" s="237" t="s">
        <v>1833</v>
      </c>
      <c r="P322" s="237" t="s">
        <v>2539</v>
      </c>
      <c r="Q322" s="237" t="s">
        <v>4350</v>
      </c>
    </row>
    <row r="323" spans="5:17" x14ac:dyDescent="0.2">
      <c r="E323" s="237" t="s">
        <v>1340</v>
      </c>
      <c r="F323" s="237" t="s">
        <v>4351</v>
      </c>
      <c r="G323" s="237" t="s">
        <v>4352</v>
      </c>
      <c r="I323" s="237" t="s">
        <v>437</v>
      </c>
      <c r="J323" s="237" t="s">
        <v>437</v>
      </c>
      <c r="K323" s="237" t="s">
        <v>437</v>
      </c>
      <c r="L323" s="237" t="s">
        <v>4353</v>
      </c>
      <c r="N323" s="237" t="s">
        <v>1113</v>
      </c>
      <c r="O323" s="237" t="s">
        <v>1113</v>
      </c>
      <c r="P323" s="237" t="s">
        <v>3058</v>
      </c>
      <c r="Q323" s="237" t="s">
        <v>3059</v>
      </c>
    </row>
    <row r="324" spans="5:17" x14ac:dyDescent="0.2">
      <c r="E324" s="237" t="s">
        <v>945</v>
      </c>
      <c r="F324" s="237" t="s">
        <v>945</v>
      </c>
      <c r="G324" s="237" t="s">
        <v>3211</v>
      </c>
      <c r="I324" s="237" t="s">
        <v>438</v>
      </c>
      <c r="J324" s="237" t="s">
        <v>438</v>
      </c>
      <c r="K324" s="237" t="s">
        <v>4354</v>
      </c>
      <c r="L324" s="237" t="s">
        <v>4355</v>
      </c>
      <c r="N324" s="237" t="s">
        <v>2028</v>
      </c>
      <c r="O324" s="237" t="s">
        <v>2028</v>
      </c>
      <c r="P324" s="237" t="s">
        <v>4356</v>
      </c>
      <c r="Q324" s="237" t="s">
        <v>4357</v>
      </c>
    </row>
    <row r="325" spans="5:17" x14ac:dyDescent="0.2">
      <c r="E325" s="237" t="s">
        <v>1341</v>
      </c>
      <c r="F325" s="237" t="s">
        <v>4358</v>
      </c>
      <c r="G325" s="237" t="s">
        <v>4359</v>
      </c>
      <c r="I325" s="237" t="s">
        <v>439</v>
      </c>
      <c r="J325" s="237" t="s">
        <v>439</v>
      </c>
      <c r="K325" s="237" t="s">
        <v>439</v>
      </c>
      <c r="L325" s="237" t="s">
        <v>4360</v>
      </c>
      <c r="N325" s="237" t="s">
        <v>1200</v>
      </c>
      <c r="O325" s="237" t="s">
        <v>1200</v>
      </c>
      <c r="P325" s="237" t="s">
        <v>1200</v>
      </c>
      <c r="Q325" s="237" t="s">
        <v>3000</v>
      </c>
    </row>
    <row r="326" spans="5:17" x14ac:dyDescent="0.2">
      <c r="E326" s="237" t="s">
        <v>1342</v>
      </c>
      <c r="F326" s="237" t="s">
        <v>4361</v>
      </c>
      <c r="G326" s="237" t="s">
        <v>4362</v>
      </c>
      <c r="I326" s="237" t="s">
        <v>440</v>
      </c>
      <c r="J326" s="237" t="s">
        <v>440</v>
      </c>
      <c r="K326" s="237" t="s">
        <v>4363</v>
      </c>
      <c r="L326" s="237" t="s">
        <v>4364</v>
      </c>
      <c r="N326" s="237" t="s">
        <v>2029</v>
      </c>
      <c r="O326" s="237" t="s">
        <v>2029</v>
      </c>
      <c r="P326" s="237" t="s">
        <v>4365</v>
      </c>
      <c r="Q326" s="237" t="s">
        <v>4366</v>
      </c>
    </row>
    <row r="327" spans="5:17" x14ac:dyDescent="0.2">
      <c r="E327" s="237" t="s">
        <v>1343</v>
      </c>
      <c r="F327" s="237" t="s">
        <v>4367</v>
      </c>
      <c r="G327" s="237" t="s">
        <v>4368</v>
      </c>
      <c r="I327" s="237" t="s">
        <v>441</v>
      </c>
      <c r="J327" s="237" t="s">
        <v>441</v>
      </c>
      <c r="K327" s="237" t="s">
        <v>441</v>
      </c>
      <c r="L327" s="237" t="s">
        <v>4369</v>
      </c>
      <c r="N327" s="237" t="s">
        <v>2030</v>
      </c>
      <c r="O327" s="237" t="s">
        <v>2030</v>
      </c>
      <c r="P327" s="237" t="s">
        <v>4370</v>
      </c>
      <c r="Q327" s="237" t="s">
        <v>4371</v>
      </c>
    </row>
    <row r="328" spans="5:17" x14ac:dyDescent="0.2">
      <c r="E328" s="237" t="s">
        <v>1344</v>
      </c>
      <c r="F328" s="237" t="s">
        <v>4372</v>
      </c>
      <c r="G328" s="237" t="s">
        <v>4373</v>
      </c>
      <c r="I328" s="237" t="s">
        <v>442</v>
      </c>
      <c r="J328" s="237" t="s">
        <v>442</v>
      </c>
      <c r="K328" s="237" t="s">
        <v>916</v>
      </c>
      <c r="L328" s="237" t="s">
        <v>4374</v>
      </c>
      <c r="N328" s="237" t="s">
        <v>2031</v>
      </c>
      <c r="O328" s="237" t="s">
        <v>2031</v>
      </c>
      <c r="P328" s="237" t="s">
        <v>2031</v>
      </c>
      <c r="Q328" s="237" t="s">
        <v>4375</v>
      </c>
    </row>
    <row r="329" spans="5:17" x14ac:dyDescent="0.2">
      <c r="E329" s="237" t="s">
        <v>1345</v>
      </c>
      <c r="F329" s="237" t="s">
        <v>4376</v>
      </c>
      <c r="G329" s="237" t="s">
        <v>4377</v>
      </c>
      <c r="I329" s="237" t="s">
        <v>443</v>
      </c>
      <c r="J329" s="237" t="s">
        <v>443</v>
      </c>
      <c r="K329" s="237" t="s">
        <v>4378</v>
      </c>
      <c r="L329" s="237" t="s">
        <v>4379</v>
      </c>
      <c r="N329" s="237" t="s">
        <v>2032</v>
      </c>
      <c r="O329" s="237" t="s">
        <v>2032</v>
      </c>
      <c r="P329" s="237" t="s">
        <v>4380</v>
      </c>
      <c r="Q329" s="237" t="s">
        <v>4381</v>
      </c>
    </row>
    <row r="330" spans="5:17" x14ac:dyDescent="0.2">
      <c r="E330" s="237" t="s">
        <v>1346</v>
      </c>
      <c r="F330" s="237" t="s">
        <v>4382</v>
      </c>
      <c r="G330" s="237" t="s">
        <v>4383</v>
      </c>
      <c r="I330" s="237" t="s">
        <v>444</v>
      </c>
      <c r="J330" s="237" t="s">
        <v>444</v>
      </c>
      <c r="K330" s="237" t="s">
        <v>4384</v>
      </c>
      <c r="L330" s="237" t="s">
        <v>4385</v>
      </c>
      <c r="N330" s="237" t="s">
        <v>2033</v>
      </c>
      <c r="O330" s="237" t="s">
        <v>2033</v>
      </c>
      <c r="P330" s="237" t="s">
        <v>1885</v>
      </c>
      <c r="Q330" s="237" t="s">
        <v>4386</v>
      </c>
    </row>
    <row r="331" spans="5:17" x14ac:dyDescent="0.2">
      <c r="E331" s="237" t="s">
        <v>1347</v>
      </c>
      <c r="F331" s="237" t="s">
        <v>4387</v>
      </c>
      <c r="G331" s="237" t="s">
        <v>4388</v>
      </c>
      <c r="I331" s="237" t="s">
        <v>445</v>
      </c>
      <c r="J331" s="237" t="s">
        <v>445</v>
      </c>
      <c r="K331" s="237" t="s">
        <v>4389</v>
      </c>
      <c r="L331" s="237" t="s">
        <v>4390</v>
      </c>
      <c r="N331" s="237" t="s">
        <v>2034</v>
      </c>
      <c r="O331" s="237" t="s">
        <v>2034</v>
      </c>
      <c r="P331" s="237" t="s">
        <v>4391</v>
      </c>
      <c r="Q331" s="237" t="s">
        <v>4392</v>
      </c>
    </row>
    <row r="332" spans="5:17" x14ac:dyDescent="0.2">
      <c r="E332" s="237" t="s">
        <v>1348</v>
      </c>
      <c r="F332" s="237" t="s">
        <v>4393</v>
      </c>
      <c r="G332" s="237" t="s">
        <v>4394</v>
      </c>
      <c r="I332" s="237" t="s">
        <v>446</v>
      </c>
      <c r="J332" s="237" t="s">
        <v>446</v>
      </c>
      <c r="K332" s="237" t="s">
        <v>4395</v>
      </c>
      <c r="L332" s="237" t="s">
        <v>4396</v>
      </c>
      <c r="N332" s="237" t="s">
        <v>2035</v>
      </c>
      <c r="O332" s="237" t="s">
        <v>2035</v>
      </c>
      <c r="P332" s="237" t="s">
        <v>4397</v>
      </c>
      <c r="Q332" s="237" t="s">
        <v>4398</v>
      </c>
    </row>
    <row r="333" spans="5:17" x14ac:dyDescent="0.2">
      <c r="E333" s="237" t="s">
        <v>1349</v>
      </c>
      <c r="F333" s="237" t="s">
        <v>4399</v>
      </c>
      <c r="G333" s="237" t="s">
        <v>4400</v>
      </c>
      <c r="I333" s="237" t="s">
        <v>447</v>
      </c>
      <c r="J333" s="237" t="s">
        <v>447</v>
      </c>
      <c r="K333" s="237" t="s">
        <v>4401</v>
      </c>
      <c r="L333" s="237" t="s">
        <v>4402</v>
      </c>
      <c r="N333" s="237" t="s">
        <v>153</v>
      </c>
      <c r="O333" s="237" t="s">
        <v>153</v>
      </c>
      <c r="P333" s="237" t="s">
        <v>2906</v>
      </c>
      <c r="Q333" s="237" t="s">
        <v>2907</v>
      </c>
    </row>
    <row r="334" spans="5:17" x14ac:dyDescent="0.2">
      <c r="E334" s="237" t="s">
        <v>1350</v>
      </c>
      <c r="F334" s="237" t="s">
        <v>4403</v>
      </c>
      <c r="G334" s="237" t="s">
        <v>4404</v>
      </c>
      <c r="I334" s="237" t="s">
        <v>448</v>
      </c>
      <c r="J334" s="237" t="s">
        <v>448</v>
      </c>
      <c r="K334" s="237" t="s">
        <v>4405</v>
      </c>
      <c r="L334" s="237" t="s">
        <v>4406</v>
      </c>
      <c r="N334" s="237" t="s">
        <v>154</v>
      </c>
      <c r="O334" s="237" t="s">
        <v>154</v>
      </c>
      <c r="P334" s="237" t="s">
        <v>2910</v>
      </c>
      <c r="Q334" s="237" t="s">
        <v>2911</v>
      </c>
    </row>
    <row r="335" spans="5:17" x14ac:dyDescent="0.2">
      <c r="E335" s="237" t="s">
        <v>1351</v>
      </c>
      <c r="F335" s="237" t="s">
        <v>4407</v>
      </c>
      <c r="G335" s="237" t="s">
        <v>4408</v>
      </c>
      <c r="I335" s="237" t="s">
        <v>449</v>
      </c>
      <c r="J335" s="237" t="s">
        <v>449</v>
      </c>
      <c r="K335" s="237" t="s">
        <v>4409</v>
      </c>
      <c r="L335" s="237" t="s">
        <v>4410</v>
      </c>
      <c r="N335" s="237" t="s">
        <v>2036</v>
      </c>
      <c r="O335" s="237" t="s">
        <v>2036</v>
      </c>
      <c r="P335" s="237" t="s">
        <v>4411</v>
      </c>
      <c r="Q335" s="237" t="s">
        <v>4412</v>
      </c>
    </row>
    <row r="336" spans="5:17" x14ac:dyDescent="0.2">
      <c r="E336" s="237" t="s">
        <v>1352</v>
      </c>
      <c r="F336" s="237" t="s">
        <v>4413</v>
      </c>
      <c r="G336" s="237" t="s">
        <v>4414</v>
      </c>
      <c r="I336" s="237" t="s">
        <v>4415</v>
      </c>
      <c r="J336" s="237" t="s">
        <v>4415</v>
      </c>
      <c r="K336" s="237" t="s">
        <v>4415</v>
      </c>
      <c r="L336" s="237" t="s">
        <v>4416</v>
      </c>
      <c r="N336" s="237" t="s">
        <v>2037</v>
      </c>
      <c r="O336" s="237" t="s">
        <v>2037</v>
      </c>
      <c r="P336" s="237" t="s">
        <v>4417</v>
      </c>
      <c r="Q336" s="237" t="s">
        <v>4418</v>
      </c>
    </row>
    <row r="337" spans="5:17" x14ac:dyDescent="0.2">
      <c r="E337" s="237" t="s">
        <v>1353</v>
      </c>
      <c r="F337" s="237" t="s">
        <v>4419</v>
      </c>
      <c r="G337" s="237" t="s">
        <v>4420</v>
      </c>
      <c r="I337" s="237" t="s">
        <v>450</v>
      </c>
      <c r="J337" s="237" t="s">
        <v>450</v>
      </c>
      <c r="K337" s="237" t="s">
        <v>450</v>
      </c>
      <c r="L337" s="237" t="s">
        <v>4421</v>
      </c>
      <c r="N337" s="237" t="s">
        <v>1898</v>
      </c>
      <c r="O337" s="237" t="s">
        <v>1898</v>
      </c>
      <c r="P337" s="237" t="s">
        <v>34</v>
      </c>
      <c r="Q337" s="237" t="s">
        <v>3640</v>
      </c>
    </row>
    <row r="338" spans="5:17" x14ac:dyDescent="0.2">
      <c r="E338" s="237" t="s">
        <v>1354</v>
      </c>
      <c r="F338" s="237" t="s">
        <v>4422</v>
      </c>
      <c r="G338" s="237" t="s">
        <v>4423</v>
      </c>
      <c r="I338" s="237" t="s">
        <v>451</v>
      </c>
      <c r="J338" s="237" t="s">
        <v>451</v>
      </c>
      <c r="K338" s="237" t="s">
        <v>451</v>
      </c>
      <c r="L338" s="237" t="s">
        <v>4424</v>
      </c>
      <c r="N338" s="237" t="s">
        <v>2917</v>
      </c>
      <c r="O338" s="237" t="s">
        <v>2917</v>
      </c>
      <c r="P338" s="237" t="s">
        <v>2918</v>
      </c>
      <c r="Q338" s="237" t="s">
        <v>2919</v>
      </c>
    </row>
    <row r="339" spans="5:17" x14ac:dyDescent="0.2">
      <c r="E339" s="237" t="s">
        <v>1355</v>
      </c>
      <c r="F339" s="237" t="s">
        <v>4425</v>
      </c>
      <c r="G339" s="237" t="s">
        <v>4426</v>
      </c>
      <c r="I339" s="237" t="s">
        <v>452</v>
      </c>
      <c r="J339" s="237" t="s">
        <v>452</v>
      </c>
      <c r="K339" s="237" t="s">
        <v>4427</v>
      </c>
      <c r="L339" s="237" t="s">
        <v>4428</v>
      </c>
      <c r="N339" s="237" t="s">
        <v>2038</v>
      </c>
      <c r="O339" s="237" t="s">
        <v>2038</v>
      </c>
      <c r="P339" s="237" t="s">
        <v>4429</v>
      </c>
      <c r="Q339" s="237" t="s">
        <v>4430</v>
      </c>
    </row>
    <row r="340" spans="5:17" x14ac:dyDescent="0.2">
      <c r="E340" s="237" t="s">
        <v>1356</v>
      </c>
      <c r="F340" s="237" t="s">
        <v>4431</v>
      </c>
      <c r="G340" s="237" t="s">
        <v>4432</v>
      </c>
      <c r="I340" s="237" t="s">
        <v>453</v>
      </c>
      <c r="J340" s="237" t="s">
        <v>453</v>
      </c>
      <c r="K340" s="237" t="s">
        <v>4433</v>
      </c>
      <c r="L340" s="237" t="s">
        <v>4434</v>
      </c>
      <c r="N340" s="237" t="s">
        <v>2039</v>
      </c>
      <c r="O340" s="237" t="s">
        <v>2039</v>
      </c>
      <c r="P340" s="237" t="s">
        <v>4435</v>
      </c>
      <c r="Q340" s="237" t="s">
        <v>4436</v>
      </c>
    </row>
    <row r="341" spans="5:17" x14ac:dyDescent="0.2">
      <c r="E341" s="237" t="s">
        <v>1357</v>
      </c>
      <c r="F341" s="237" t="s">
        <v>4437</v>
      </c>
      <c r="G341" s="237" t="s">
        <v>4438</v>
      </c>
      <c r="I341" s="237" t="s">
        <v>454</v>
      </c>
      <c r="J341" s="237" t="s">
        <v>454</v>
      </c>
      <c r="K341" s="237" t="s">
        <v>4439</v>
      </c>
      <c r="L341" s="237" t="s">
        <v>4440</v>
      </c>
      <c r="N341" s="237" t="s">
        <v>1755</v>
      </c>
      <c r="O341" s="237" t="s">
        <v>1755</v>
      </c>
      <c r="P341" s="237" t="s">
        <v>2514</v>
      </c>
      <c r="Q341" s="237" t="s">
        <v>4441</v>
      </c>
    </row>
    <row r="342" spans="5:17" x14ac:dyDescent="0.2">
      <c r="E342" s="237" t="s">
        <v>1358</v>
      </c>
      <c r="F342" s="237" t="s">
        <v>4442</v>
      </c>
      <c r="G342" s="237" t="s">
        <v>4443</v>
      </c>
      <c r="I342" s="237" t="s">
        <v>455</v>
      </c>
      <c r="J342" s="237" t="s">
        <v>455</v>
      </c>
      <c r="K342" s="237" t="s">
        <v>4444</v>
      </c>
      <c r="L342" s="237" t="s">
        <v>4445</v>
      </c>
      <c r="N342" s="237" t="s">
        <v>2040</v>
      </c>
      <c r="O342" s="237" t="s">
        <v>2040</v>
      </c>
      <c r="P342" s="237" t="s">
        <v>2040</v>
      </c>
      <c r="Q342" s="237" t="s">
        <v>4446</v>
      </c>
    </row>
    <row r="343" spans="5:17" x14ac:dyDescent="0.2">
      <c r="E343" s="237" t="s">
        <v>1359</v>
      </c>
      <c r="F343" s="237" t="s">
        <v>4447</v>
      </c>
      <c r="G343" s="237" t="s">
        <v>4448</v>
      </c>
      <c r="I343" s="237" t="s">
        <v>456</v>
      </c>
      <c r="J343" s="237" t="s">
        <v>456</v>
      </c>
      <c r="K343" s="237" t="s">
        <v>4449</v>
      </c>
      <c r="L343" s="237" t="s">
        <v>4450</v>
      </c>
      <c r="N343" s="237" t="s">
        <v>213</v>
      </c>
      <c r="O343" s="237" t="s">
        <v>213</v>
      </c>
      <c r="P343" s="237" t="s">
        <v>3197</v>
      </c>
      <c r="Q343" s="237" t="s">
        <v>3198</v>
      </c>
    </row>
    <row r="344" spans="5:17" x14ac:dyDescent="0.2">
      <c r="E344" s="237" t="s">
        <v>1360</v>
      </c>
      <c r="F344" s="237" t="s">
        <v>4451</v>
      </c>
      <c r="G344" s="237" t="s">
        <v>4452</v>
      </c>
      <c r="I344" s="237" t="s">
        <v>458</v>
      </c>
      <c r="J344" s="237" t="s">
        <v>458</v>
      </c>
      <c r="K344" s="237" t="s">
        <v>458</v>
      </c>
      <c r="L344" s="237" t="s">
        <v>4453</v>
      </c>
      <c r="N344" s="237" t="s">
        <v>2041</v>
      </c>
      <c r="O344" s="237" t="s">
        <v>2041</v>
      </c>
      <c r="P344" s="237" t="s">
        <v>2041</v>
      </c>
      <c r="Q344" s="237" t="s">
        <v>4454</v>
      </c>
    </row>
    <row r="345" spans="5:17" x14ac:dyDescent="0.2">
      <c r="E345" s="237" t="s">
        <v>1361</v>
      </c>
      <c r="F345" s="237" t="s">
        <v>4455</v>
      </c>
      <c r="G345" s="237" t="s">
        <v>4456</v>
      </c>
      <c r="I345" s="237" t="s">
        <v>459</v>
      </c>
      <c r="J345" s="237" t="s">
        <v>459</v>
      </c>
      <c r="K345" s="237" t="s">
        <v>459</v>
      </c>
      <c r="L345" s="237" t="s">
        <v>4457</v>
      </c>
      <c r="N345" s="237" t="s">
        <v>1871</v>
      </c>
      <c r="O345" s="237" t="s">
        <v>1871</v>
      </c>
      <c r="P345" s="237" t="s">
        <v>1872</v>
      </c>
      <c r="Q345" s="237" t="s">
        <v>4458</v>
      </c>
    </row>
    <row r="346" spans="5:17" x14ac:dyDescent="0.2">
      <c r="E346" s="237" t="s">
        <v>1362</v>
      </c>
      <c r="F346" s="237" t="s">
        <v>4459</v>
      </c>
      <c r="G346" s="237" t="s">
        <v>4460</v>
      </c>
      <c r="I346" s="237" t="s">
        <v>460</v>
      </c>
      <c r="J346" s="237" t="s">
        <v>460</v>
      </c>
      <c r="K346" s="237" t="s">
        <v>1919</v>
      </c>
      <c r="L346" s="237" t="s">
        <v>4461</v>
      </c>
      <c r="N346" s="237" t="s">
        <v>2923</v>
      </c>
      <c r="O346" s="237" t="s">
        <v>2923</v>
      </c>
      <c r="P346" s="237" t="s">
        <v>2924</v>
      </c>
      <c r="Q346" s="237" t="s">
        <v>2925</v>
      </c>
    </row>
    <row r="347" spans="5:17" x14ac:dyDescent="0.2">
      <c r="E347" s="237" t="s">
        <v>1364</v>
      </c>
      <c r="F347" s="237" t="s">
        <v>2341</v>
      </c>
      <c r="G347" s="237" t="s">
        <v>3218</v>
      </c>
      <c r="I347" s="237" t="s">
        <v>461</v>
      </c>
      <c r="J347" s="237" t="s">
        <v>461</v>
      </c>
      <c r="K347" s="237" t="s">
        <v>4462</v>
      </c>
      <c r="L347" s="237" t="s">
        <v>4463</v>
      </c>
      <c r="N347" s="237" t="s">
        <v>2931</v>
      </c>
      <c r="O347" s="237" t="s">
        <v>2931</v>
      </c>
      <c r="P347" s="237" t="s">
        <v>2932</v>
      </c>
      <c r="Q347" s="237" t="s">
        <v>2933</v>
      </c>
    </row>
    <row r="348" spans="5:17" x14ac:dyDescent="0.2">
      <c r="E348" s="237" t="s">
        <v>1365</v>
      </c>
      <c r="F348" s="237" t="s">
        <v>4464</v>
      </c>
      <c r="G348" s="237" t="s">
        <v>4465</v>
      </c>
      <c r="I348" s="237" t="s">
        <v>462</v>
      </c>
      <c r="J348" s="237" t="s">
        <v>462</v>
      </c>
      <c r="K348" s="237" t="s">
        <v>4466</v>
      </c>
      <c r="L348" s="237" t="s">
        <v>4467</v>
      </c>
      <c r="N348" s="237" t="s">
        <v>2042</v>
      </c>
      <c r="O348" s="237" t="s">
        <v>2042</v>
      </c>
      <c r="P348" s="237" t="s">
        <v>4468</v>
      </c>
      <c r="Q348" s="237" t="s">
        <v>4469</v>
      </c>
    </row>
    <row r="349" spans="5:17" x14ac:dyDescent="0.2">
      <c r="E349" s="237" t="s">
        <v>1366</v>
      </c>
      <c r="F349" s="237" t="s">
        <v>28</v>
      </c>
      <c r="G349" s="237" t="s">
        <v>3221</v>
      </c>
      <c r="I349" s="237" t="s">
        <v>463</v>
      </c>
      <c r="J349" s="237" t="s">
        <v>4470</v>
      </c>
      <c r="K349" s="237" t="s">
        <v>4470</v>
      </c>
      <c r="L349" s="237" t="s">
        <v>4471</v>
      </c>
      <c r="N349" s="237" t="s">
        <v>2043</v>
      </c>
      <c r="O349" s="237" t="s">
        <v>2043</v>
      </c>
      <c r="P349" s="237" t="s">
        <v>4472</v>
      </c>
      <c r="Q349" s="237" t="s">
        <v>4473</v>
      </c>
    </row>
    <row r="350" spans="5:17" x14ac:dyDescent="0.2">
      <c r="E350" s="237" t="s">
        <v>1367</v>
      </c>
      <c r="F350" s="237" t="s">
        <v>2342</v>
      </c>
      <c r="G350" s="237" t="s">
        <v>3224</v>
      </c>
      <c r="I350" s="237" t="s">
        <v>464</v>
      </c>
      <c r="J350" s="237" t="s">
        <v>464</v>
      </c>
      <c r="K350" s="237" t="s">
        <v>4474</v>
      </c>
      <c r="L350" s="237" t="s">
        <v>4475</v>
      </c>
      <c r="N350" s="237" t="s">
        <v>2044</v>
      </c>
      <c r="O350" s="237" t="s">
        <v>2044</v>
      </c>
      <c r="P350" s="237" t="s">
        <v>4476</v>
      </c>
      <c r="Q350" s="237" t="s">
        <v>4477</v>
      </c>
    </row>
    <row r="351" spans="5:17" x14ac:dyDescent="0.2">
      <c r="E351" s="237" t="s">
        <v>1368</v>
      </c>
      <c r="F351" s="237" t="s">
        <v>2550</v>
      </c>
      <c r="G351" s="237" t="s">
        <v>4478</v>
      </c>
      <c r="I351" s="237" t="s">
        <v>465</v>
      </c>
      <c r="J351" s="237" t="s">
        <v>465</v>
      </c>
      <c r="K351" s="237" t="s">
        <v>4479</v>
      </c>
      <c r="L351" s="237" t="s">
        <v>4480</v>
      </c>
      <c r="N351" s="237" t="s">
        <v>2521</v>
      </c>
      <c r="O351" s="237" t="s">
        <v>2521</v>
      </c>
      <c r="P351" s="237" t="s">
        <v>993</v>
      </c>
      <c r="Q351" s="237" t="s">
        <v>2939</v>
      </c>
    </row>
    <row r="352" spans="5:17" x14ac:dyDescent="0.2">
      <c r="E352" s="237" t="s">
        <v>1369</v>
      </c>
      <c r="F352" s="237" t="s">
        <v>2551</v>
      </c>
      <c r="G352" s="237" t="s">
        <v>4481</v>
      </c>
      <c r="I352" s="237" t="s">
        <v>466</v>
      </c>
      <c r="J352" s="237" t="s">
        <v>466</v>
      </c>
      <c r="K352" s="237" t="s">
        <v>4482</v>
      </c>
      <c r="L352" s="237" t="s">
        <v>4483</v>
      </c>
      <c r="N352" s="237" t="s">
        <v>2045</v>
      </c>
      <c r="O352" s="237" t="s">
        <v>2045</v>
      </c>
      <c r="P352" s="237" t="s">
        <v>4484</v>
      </c>
      <c r="Q352" s="237" t="s">
        <v>4485</v>
      </c>
    </row>
    <row r="353" spans="5:17" x14ac:dyDescent="0.2">
      <c r="E353" s="237" t="s">
        <v>1370</v>
      </c>
      <c r="F353" s="237" t="s">
        <v>4486</v>
      </c>
      <c r="G353" s="237" t="s">
        <v>4487</v>
      </c>
      <c r="I353" s="237" t="s">
        <v>467</v>
      </c>
      <c r="J353" s="237" t="s">
        <v>467</v>
      </c>
      <c r="K353" s="237" t="s">
        <v>4488</v>
      </c>
      <c r="L353" s="237" t="s">
        <v>4489</v>
      </c>
      <c r="N353" s="237" t="s">
        <v>2577</v>
      </c>
      <c r="O353" s="237" t="s">
        <v>2577</v>
      </c>
      <c r="P353" s="237" t="s">
        <v>1971</v>
      </c>
      <c r="Q353" s="237" t="s">
        <v>4490</v>
      </c>
    </row>
    <row r="354" spans="5:17" x14ac:dyDescent="0.2">
      <c r="E354" s="237" t="s">
        <v>1371</v>
      </c>
      <c r="F354" s="237" t="s">
        <v>2560</v>
      </c>
      <c r="G354" s="237" t="s">
        <v>4491</v>
      </c>
      <c r="I354" s="237" t="s">
        <v>468</v>
      </c>
      <c r="J354" s="237" t="s">
        <v>468</v>
      </c>
      <c r="K354" s="237" t="s">
        <v>4492</v>
      </c>
      <c r="L354" s="237" t="s">
        <v>4493</v>
      </c>
      <c r="N354" s="237" t="s">
        <v>4494</v>
      </c>
      <c r="O354" s="237" t="s">
        <v>4494</v>
      </c>
      <c r="P354" s="237" t="s">
        <v>4495</v>
      </c>
      <c r="Q354" s="237" t="s">
        <v>4496</v>
      </c>
    </row>
    <row r="355" spans="5:17" x14ac:dyDescent="0.2">
      <c r="E355" s="237" t="s">
        <v>1372</v>
      </c>
      <c r="F355" s="237" t="s">
        <v>4497</v>
      </c>
      <c r="G355" s="237" t="s">
        <v>4498</v>
      </c>
      <c r="I355" s="237" t="s">
        <v>471</v>
      </c>
      <c r="J355" s="237" t="s">
        <v>471</v>
      </c>
      <c r="K355" s="237" t="s">
        <v>4499</v>
      </c>
      <c r="L355" s="237" t="s">
        <v>4500</v>
      </c>
      <c r="N355" s="237" t="s">
        <v>4501</v>
      </c>
      <c r="O355" s="237" t="s">
        <v>4501</v>
      </c>
      <c r="P355" s="237" t="s">
        <v>4502</v>
      </c>
      <c r="Q355" s="237" t="s">
        <v>4503</v>
      </c>
    </row>
    <row r="356" spans="5:17" x14ac:dyDescent="0.2">
      <c r="E356" s="237" t="s">
        <v>1373</v>
      </c>
      <c r="F356" s="237" t="s">
        <v>4504</v>
      </c>
      <c r="G356" s="237" t="s">
        <v>4505</v>
      </c>
      <c r="I356" s="237" t="s">
        <v>472</v>
      </c>
      <c r="J356" s="237" t="s">
        <v>472</v>
      </c>
      <c r="K356" s="237" t="s">
        <v>4506</v>
      </c>
      <c r="L356" s="237" t="s">
        <v>4507</v>
      </c>
      <c r="N356" s="237" t="s">
        <v>4508</v>
      </c>
      <c r="O356" s="237" t="s">
        <v>4508</v>
      </c>
      <c r="P356" s="237" t="s">
        <v>4509</v>
      </c>
      <c r="Q356" s="237" t="s">
        <v>4510</v>
      </c>
    </row>
    <row r="357" spans="5:17" x14ac:dyDescent="0.2">
      <c r="E357" s="237" t="s">
        <v>1374</v>
      </c>
      <c r="F357" s="237" t="s">
        <v>4511</v>
      </c>
      <c r="G357" s="237" t="s">
        <v>4512</v>
      </c>
      <c r="I357" s="237" t="s">
        <v>473</v>
      </c>
      <c r="J357" s="237" t="s">
        <v>473</v>
      </c>
      <c r="K357" s="237" t="s">
        <v>4513</v>
      </c>
      <c r="L357" s="237" t="s">
        <v>4514</v>
      </c>
      <c r="N357" s="237" t="s">
        <v>4515</v>
      </c>
      <c r="O357" s="237" t="s">
        <v>4515</v>
      </c>
      <c r="P357" s="237" t="s">
        <v>4516</v>
      </c>
      <c r="Q357" s="237" t="s">
        <v>4517</v>
      </c>
    </row>
    <row r="358" spans="5:17" x14ac:dyDescent="0.2">
      <c r="E358" s="237" t="s">
        <v>1375</v>
      </c>
      <c r="F358" s="237" t="s">
        <v>2568</v>
      </c>
      <c r="G358" s="237" t="s">
        <v>4518</v>
      </c>
      <c r="I358" s="237" t="s">
        <v>474</v>
      </c>
      <c r="J358" s="237" t="s">
        <v>474</v>
      </c>
      <c r="K358" s="237" t="s">
        <v>4519</v>
      </c>
      <c r="L358" s="237" t="s">
        <v>4520</v>
      </c>
      <c r="N358" s="237" t="s">
        <v>4521</v>
      </c>
      <c r="O358" s="237" t="s">
        <v>4521</v>
      </c>
      <c r="P358" s="237" t="s">
        <v>4522</v>
      </c>
      <c r="Q358" s="237" t="s">
        <v>4523</v>
      </c>
    </row>
    <row r="359" spans="5:17" x14ac:dyDescent="0.2">
      <c r="E359" s="237" t="s">
        <v>1376</v>
      </c>
      <c r="F359" s="237" t="s">
        <v>4524</v>
      </c>
      <c r="G359" s="237" t="s">
        <v>4525</v>
      </c>
      <c r="I359" s="237" t="s">
        <v>475</v>
      </c>
      <c r="J359" s="237" t="s">
        <v>475</v>
      </c>
      <c r="K359" s="237" t="s">
        <v>982</v>
      </c>
      <c r="L359" s="237" t="s">
        <v>4526</v>
      </c>
      <c r="N359" s="237" t="s">
        <v>2051</v>
      </c>
      <c r="O359" s="237" t="s">
        <v>2051</v>
      </c>
      <c r="P359" s="237" t="s">
        <v>3939</v>
      </c>
      <c r="Q359" s="237" t="s">
        <v>3940</v>
      </c>
    </row>
    <row r="360" spans="5:17" x14ac:dyDescent="0.2">
      <c r="E360" s="237" t="s">
        <v>1377</v>
      </c>
      <c r="F360" s="237" t="s">
        <v>4527</v>
      </c>
      <c r="G360" s="237" t="s">
        <v>4528</v>
      </c>
      <c r="I360" s="237" t="s">
        <v>476</v>
      </c>
      <c r="J360" s="237" t="s">
        <v>476</v>
      </c>
      <c r="K360" s="237" t="s">
        <v>2621</v>
      </c>
      <c r="L360" s="237" t="s">
        <v>2622</v>
      </c>
      <c r="N360" s="237" t="s">
        <v>2053</v>
      </c>
      <c r="O360" s="237" t="s">
        <v>2053</v>
      </c>
      <c r="P360" s="237" t="s">
        <v>2053</v>
      </c>
      <c r="Q360" s="237" t="s">
        <v>4529</v>
      </c>
    </row>
    <row r="361" spans="5:17" x14ac:dyDescent="0.2">
      <c r="E361" s="237" t="s">
        <v>1378</v>
      </c>
      <c r="F361" s="237" t="s">
        <v>4530</v>
      </c>
      <c r="G361" s="237" t="s">
        <v>4531</v>
      </c>
      <c r="I361" s="237" t="s">
        <v>477</v>
      </c>
      <c r="J361" s="237" t="s">
        <v>477</v>
      </c>
      <c r="K361" s="237" t="s">
        <v>4532</v>
      </c>
      <c r="L361" s="237" t="s">
        <v>4533</v>
      </c>
      <c r="N361" s="237" t="s">
        <v>1108</v>
      </c>
      <c r="O361" s="237" t="s">
        <v>1108</v>
      </c>
      <c r="P361" s="237" t="s">
        <v>3031</v>
      </c>
      <c r="Q361" s="237" t="s">
        <v>3032</v>
      </c>
    </row>
    <row r="362" spans="5:17" x14ac:dyDescent="0.2">
      <c r="E362" s="237" t="s">
        <v>1379</v>
      </c>
      <c r="F362" s="237" t="s">
        <v>4534</v>
      </c>
      <c r="G362" s="237" t="s">
        <v>4535</v>
      </c>
      <c r="I362" s="237" t="s">
        <v>478</v>
      </c>
      <c r="J362" s="237" t="s">
        <v>478</v>
      </c>
      <c r="K362" s="237" t="s">
        <v>4536</v>
      </c>
      <c r="L362" s="237" t="s">
        <v>4537</v>
      </c>
      <c r="N362" s="237" t="s">
        <v>1679</v>
      </c>
      <c r="O362" s="237" t="s">
        <v>1679</v>
      </c>
      <c r="P362" s="237" t="s">
        <v>1681</v>
      </c>
      <c r="Q362" s="237" t="s">
        <v>4538</v>
      </c>
    </row>
    <row r="363" spans="5:17" x14ac:dyDescent="0.2">
      <c r="E363" s="237" t="s">
        <v>1380</v>
      </c>
      <c r="F363" s="237" t="s">
        <v>4539</v>
      </c>
      <c r="G363" s="237" t="s">
        <v>4540</v>
      </c>
      <c r="I363" s="237" t="s">
        <v>479</v>
      </c>
      <c r="J363" s="237" t="s">
        <v>479</v>
      </c>
      <c r="K363" s="237" t="s">
        <v>4541</v>
      </c>
      <c r="L363" s="237" t="s">
        <v>4542</v>
      </c>
      <c r="N363" s="237" t="s">
        <v>2054</v>
      </c>
      <c r="O363" s="237" t="s">
        <v>2054</v>
      </c>
      <c r="P363" s="237" t="s">
        <v>4543</v>
      </c>
      <c r="Q363" s="237" t="s">
        <v>4544</v>
      </c>
    </row>
    <row r="364" spans="5:17" x14ac:dyDescent="0.2">
      <c r="E364" s="237" t="s">
        <v>1381</v>
      </c>
      <c r="F364" s="237" t="s">
        <v>4545</v>
      </c>
      <c r="G364" s="237" t="s">
        <v>4546</v>
      </c>
      <c r="I364" s="237" t="s">
        <v>480</v>
      </c>
      <c r="J364" s="237" t="s">
        <v>480</v>
      </c>
      <c r="K364" s="237" t="s">
        <v>4547</v>
      </c>
      <c r="L364" s="237" t="s">
        <v>4548</v>
      </c>
      <c r="N364" s="237" t="s">
        <v>4549</v>
      </c>
      <c r="O364" s="237" t="s">
        <v>4549</v>
      </c>
      <c r="P364" s="237" t="s">
        <v>4550</v>
      </c>
      <c r="Q364" s="237" t="s">
        <v>4551</v>
      </c>
    </row>
    <row r="365" spans="5:17" x14ac:dyDescent="0.2">
      <c r="E365" s="237" t="s">
        <v>1382</v>
      </c>
      <c r="F365" s="237" t="s">
        <v>4552</v>
      </c>
      <c r="G365" s="237" t="s">
        <v>4553</v>
      </c>
      <c r="I365" s="237" t="s">
        <v>481</v>
      </c>
      <c r="J365" s="237" t="s">
        <v>481</v>
      </c>
      <c r="K365" s="237" t="s">
        <v>4554</v>
      </c>
      <c r="L365" s="237" t="s">
        <v>4555</v>
      </c>
      <c r="N365" s="237" t="s">
        <v>1763</v>
      </c>
      <c r="O365" s="237" t="s">
        <v>1763</v>
      </c>
      <c r="P365" s="237" t="s">
        <v>2515</v>
      </c>
      <c r="Q365" s="237" t="s">
        <v>4556</v>
      </c>
    </row>
    <row r="366" spans="5:17" x14ac:dyDescent="0.2">
      <c r="E366" s="237" t="s">
        <v>1383</v>
      </c>
      <c r="F366" s="237" t="s">
        <v>4557</v>
      </c>
      <c r="G366" s="237" t="s">
        <v>4558</v>
      </c>
      <c r="I366" s="237" t="s">
        <v>482</v>
      </c>
      <c r="J366" s="237" t="s">
        <v>482</v>
      </c>
      <c r="K366" s="237" t="s">
        <v>482</v>
      </c>
      <c r="L366" s="237" t="s">
        <v>4559</v>
      </c>
      <c r="N366" s="237" t="s">
        <v>4560</v>
      </c>
      <c r="O366" s="237" t="s">
        <v>4560</v>
      </c>
      <c r="P366" s="237" t="s">
        <v>4561</v>
      </c>
      <c r="Q366" s="237" t="s">
        <v>4562</v>
      </c>
    </row>
    <row r="367" spans="5:17" x14ac:dyDescent="0.2">
      <c r="E367" s="237" t="s">
        <v>1384</v>
      </c>
      <c r="F367" s="237" t="s">
        <v>2569</v>
      </c>
      <c r="G367" s="237" t="s">
        <v>4563</v>
      </c>
      <c r="I367" s="237" t="s">
        <v>483</v>
      </c>
      <c r="J367" s="237" t="s">
        <v>4564</v>
      </c>
      <c r="K367" s="237" t="s">
        <v>4565</v>
      </c>
      <c r="L367" s="237" t="s">
        <v>4566</v>
      </c>
      <c r="N367" s="237" t="s">
        <v>2057</v>
      </c>
      <c r="O367" s="237" t="s">
        <v>2057</v>
      </c>
      <c r="P367" s="237" t="s">
        <v>4567</v>
      </c>
      <c r="Q367" s="237" t="s">
        <v>4568</v>
      </c>
    </row>
    <row r="368" spans="5:17" x14ac:dyDescent="0.2">
      <c r="E368" s="237" t="s">
        <v>1387</v>
      </c>
      <c r="F368" s="237" t="s">
        <v>4569</v>
      </c>
      <c r="G368" s="237" t="s">
        <v>4570</v>
      </c>
      <c r="I368" s="237" t="s">
        <v>484</v>
      </c>
      <c r="J368" s="237" t="s">
        <v>4571</v>
      </c>
      <c r="K368" s="237" t="s">
        <v>4572</v>
      </c>
      <c r="L368" s="237" t="s">
        <v>4573</v>
      </c>
      <c r="N368" s="237" t="s">
        <v>2943</v>
      </c>
      <c r="O368" s="237" t="s">
        <v>2943</v>
      </c>
      <c r="P368" s="237" t="s">
        <v>2944</v>
      </c>
      <c r="Q368" s="237" t="s">
        <v>2945</v>
      </c>
    </row>
    <row r="369" spans="5:17" x14ac:dyDescent="0.2">
      <c r="E369" s="237" t="s">
        <v>1388</v>
      </c>
      <c r="F369" s="237" t="s">
        <v>2343</v>
      </c>
      <c r="G369" s="237" t="s">
        <v>3229</v>
      </c>
      <c r="I369" s="237" t="s">
        <v>485</v>
      </c>
      <c r="J369" s="237" t="s">
        <v>485</v>
      </c>
      <c r="K369" s="237" t="s">
        <v>4574</v>
      </c>
      <c r="L369" s="237" t="s">
        <v>4575</v>
      </c>
      <c r="N369" s="237" t="s">
        <v>4576</v>
      </c>
      <c r="O369" s="237" t="s">
        <v>4576</v>
      </c>
      <c r="P369" s="237" t="s">
        <v>4577</v>
      </c>
      <c r="Q369" s="237" t="s">
        <v>4578</v>
      </c>
    </row>
    <row r="370" spans="5:17" x14ac:dyDescent="0.2">
      <c r="E370" s="237" t="s">
        <v>1389</v>
      </c>
      <c r="F370" s="237" t="s">
        <v>4579</v>
      </c>
      <c r="G370" s="237" t="s">
        <v>4580</v>
      </c>
      <c r="I370" s="237" t="s">
        <v>486</v>
      </c>
      <c r="J370" s="237" t="s">
        <v>486</v>
      </c>
      <c r="K370" s="237" t="s">
        <v>988</v>
      </c>
      <c r="L370" s="237" t="s">
        <v>4581</v>
      </c>
      <c r="N370" s="237" t="s">
        <v>4582</v>
      </c>
      <c r="O370" s="237" t="s">
        <v>4582</v>
      </c>
      <c r="P370" s="237" t="s">
        <v>4583</v>
      </c>
      <c r="Q370" s="237" t="s">
        <v>4584</v>
      </c>
    </row>
    <row r="371" spans="5:17" x14ac:dyDescent="0.2">
      <c r="E371" s="237" t="s">
        <v>1390</v>
      </c>
      <c r="F371" s="237" t="s">
        <v>4585</v>
      </c>
      <c r="G371" s="237" t="s">
        <v>4586</v>
      </c>
      <c r="I371" s="237" t="s">
        <v>487</v>
      </c>
      <c r="J371" s="237" t="s">
        <v>487</v>
      </c>
      <c r="K371" s="237" t="s">
        <v>4587</v>
      </c>
      <c r="L371" s="237" t="s">
        <v>4588</v>
      </c>
      <c r="N371" s="237" t="s">
        <v>4589</v>
      </c>
      <c r="O371" s="237" t="s">
        <v>4589</v>
      </c>
      <c r="P371" s="237" t="s">
        <v>4590</v>
      </c>
      <c r="Q371" s="237" t="s">
        <v>4591</v>
      </c>
    </row>
    <row r="372" spans="5:17" x14ac:dyDescent="0.2">
      <c r="E372" s="237" t="s">
        <v>1391</v>
      </c>
      <c r="F372" s="237" t="s">
        <v>4592</v>
      </c>
      <c r="G372" s="237" t="s">
        <v>4593</v>
      </c>
      <c r="I372" s="237" t="s">
        <v>490</v>
      </c>
      <c r="J372" s="237" t="s">
        <v>490</v>
      </c>
      <c r="K372" s="237" t="s">
        <v>4594</v>
      </c>
      <c r="L372" s="237" t="s">
        <v>4595</v>
      </c>
      <c r="N372" s="237" t="s">
        <v>1686</v>
      </c>
      <c r="O372" s="237" t="s">
        <v>1686</v>
      </c>
      <c r="P372" s="237" t="s">
        <v>2506</v>
      </c>
      <c r="Q372" s="237" t="s">
        <v>4596</v>
      </c>
    </row>
    <row r="373" spans="5:17" x14ac:dyDescent="0.2">
      <c r="E373" s="237" t="s">
        <v>1392</v>
      </c>
      <c r="F373" s="237" t="s">
        <v>4597</v>
      </c>
      <c r="G373" s="237" t="s">
        <v>4598</v>
      </c>
      <c r="I373" s="237" t="s">
        <v>488</v>
      </c>
      <c r="J373" s="237" t="s">
        <v>488</v>
      </c>
      <c r="K373" s="237" t="s">
        <v>4599</v>
      </c>
      <c r="L373" s="237" t="s">
        <v>4600</v>
      </c>
      <c r="N373" s="237" t="s">
        <v>2522</v>
      </c>
      <c r="O373" s="237" t="s">
        <v>2522</v>
      </c>
      <c r="P373" s="237" t="s">
        <v>2516</v>
      </c>
      <c r="Q373" s="237" t="s">
        <v>4601</v>
      </c>
    </row>
    <row r="374" spans="5:17" x14ac:dyDescent="0.2">
      <c r="E374" s="237" t="s">
        <v>1393</v>
      </c>
      <c r="F374" s="237" t="s">
        <v>4602</v>
      </c>
      <c r="G374" s="237" t="s">
        <v>4603</v>
      </c>
      <c r="I374" s="237" t="s">
        <v>489</v>
      </c>
      <c r="J374" s="237" t="s">
        <v>489</v>
      </c>
      <c r="K374" s="237" t="s">
        <v>4604</v>
      </c>
      <c r="L374" s="237" t="s">
        <v>4605</v>
      </c>
      <c r="N374" s="237" t="s">
        <v>1676</v>
      </c>
      <c r="O374" s="237" t="s">
        <v>1676</v>
      </c>
      <c r="P374" s="237" t="s">
        <v>1677</v>
      </c>
      <c r="Q374" s="237" t="s">
        <v>4606</v>
      </c>
    </row>
    <row r="375" spans="5:17" x14ac:dyDescent="0.2">
      <c r="E375" s="237" t="s">
        <v>1394</v>
      </c>
      <c r="F375" s="237" t="s">
        <v>4607</v>
      </c>
      <c r="G375" s="237" t="s">
        <v>4608</v>
      </c>
      <c r="I375" s="237" t="s">
        <v>491</v>
      </c>
      <c r="J375" s="237" t="s">
        <v>4609</v>
      </c>
      <c r="K375" s="237" t="s">
        <v>4610</v>
      </c>
      <c r="L375" s="237" t="s">
        <v>4611</v>
      </c>
      <c r="N375" s="237" t="s">
        <v>2061</v>
      </c>
      <c r="O375" s="237" t="s">
        <v>2061</v>
      </c>
      <c r="P375" s="237" t="s">
        <v>4612</v>
      </c>
      <c r="Q375" s="237" t="s">
        <v>4613</v>
      </c>
    </row>
    <row r="376" spans="5:17" x14ac:dyDescent="0.2">
      <c r="E376" s="237" t="s">
        <v>1395</v>
      </c>
      <c r="F376" s="237" t="s">
        <v>1395</v>
      </c>
      <c r="G376" s="237" t="s">
        <v>3234</v>
      </c>
      <c r="I376" s="237" t="s">
        <v>492</v>
      </c>
      <c r="J376" s="237" t="s">
        <v>4614</v>
      </c>
      <c r="K376" s="237" t="s">
        <v>4615</v>
      </c>
      <c r="L376" s="237" t="s">
        <v>4616</v>
      </c>
      <c r="N376" s="237" t="s">
        <v>2523</v>
      </c>
      <c r="O376" s="237" t="s">
        <v>2523</v>
      </c>
      <c r="P376" s="237" t="s">
        <v>2517</v>
      </c>
      <c r="Q376" s="237" t="s">
        <v>4617</v>
      </c>
    </row>
    <row r="377" spans="5:17" x14ac:dyDescent="0.2">
      <c r="E377" s="237" t="s">
        <v>1396</v>
      </c>
      <c r="F377" s="237" t="s">
        <v>1396</v>
      </c>
      <c r="G377" s="237" t="s">
        <v>3236</v>
      </c>
      <c r="I377" s="237" t="s">
        <v>493</v>
      </c>
      <c r="J377" s="237" t="s">
        <v>4618</v>
      </c>
      <c r="K377" s="237" t="s">
        <v>4619</v>
      </c>
      <c r="L377" s="237" t="s">
        <v>4620</v>
      </c>
      <c r="N377" s="237" t="s">
        <v>4621</v>
      </c>
      <c r="O377" s="237" t="s">
        <v>4621</v>
      </c>
      <c r="P377" s="237" t="s">
        <v>4622</v>
      </c>
      <c r="Q377" s="237" t="s">
        <v>4623</v>
      </c>
    </row>
    <row r="378" spans="5:17" x14ac:dyDescent="0.2">
      <c r="E378" s="237" t="s">
        <v>1385</v>
      </c>
      <c r="F378" s="237" t="s">
        <v>4624</v>
      </c>
      <c r="G378" s="237" t="s">
        <v>4625</v>
      </c>
      <c r="I378" s="237" t="s">
        <v>494</v>
      </c>
      <c r="J378" s="237" t="s">
        <v>4626</v>
      </c>
      <c r="K378" s="237" t="s">
        <v>4627</v>
      </c>
      <c r="L378" s="237" t="s">
        <v>4628</v>
      </c>
      <c r="N378" s="237" t="s">
        <v>4629</v>
      </c>
      <c r="O378" s="237" t="s">
        <v>4629</v>
      </c>
      <c r="P378" s="237" t="s">
        <v>4630</v>
      </c>
      <c r="Q378" s="237" t="s">
        <v>4631</v>
      </c>
    </row>
    <row r="379" spans="5:17" x14ac:dyDescent="0.2">
      <c r="E379" s="237" t="s">
        <v>1397</v>
      </c>
      <c r="F379" s="237" t="s">
        <v>2344</v>
      </c>
      <c r="G379" s="237" t="s">
        <v>3245</v>
      </c>
      <c r="I379" s="237" t="s">
        <v>495</v>
      </c>
      <c r="J379" s="237" t="s">
        <v>4632</v>
      </c>
      <c r="K379" s="237" t="s">
        <v>4633</v>
      </c>
      <c r="L379" s="237" t="s">
        <v>4634</v>
      </c>
      <c r="N379" s="237" t="s">
        <v>4635</v>
      </c>
      <c r="O379" s="237" t="s">
        <v>4635</v>
      </c>
      <c r="P379" s="237" t="s">
        <v>4636</v>
      </c>
      <c r="Q379" s="237" t="s">
        <v>4637</v>
      </c>
    </row>
    <row r="380" spans="5:17" x14ac:dyDescent="0.2">
      <c r="E380" s="237" t="s">
        <v>1398</v>
      </c>
      <c r="F380" s="237" t="s">
        <v>4638</v>
      </c>
      <c r="G380" s="237" t="s">
        <v>4639</v>
      </c>
      <c r="I380" s="237" t="s">
        <v>496</v>
      </c>
      <c r="J380" s="237" t="s">
        <v>4640</v>
      </c>
      <c r="K380" s="237" t="s">
        <v>4641</v>
      </c>
      <c r="L380" s="237" t="s">
        <v>4642</v>
      </c>
      <c r="N380" s="237" t="s">
        <v>4643</v>
      </c>
      <c r="O380" s="237" t="s">
        <v>4643</v>
      </c>
      <c r="P380" s="237" t="s">
        <v>4644</v>
      </c>
      <c r="Q380" s="237" t="s">
        <v>4645</v>
      </c>
    </row>
    <row r="381" spans="5:17" x14ac:dyDescent="0.2">
      <c r="E381" s="237" t="s">
        <v>1386</v>
      </c>
      <c r="F381" s="237" t="s">
        <v>2566</v>
      </c>
      <c r="G381" s="237" t="s">
        <v>4646</v>
      </c>
      <c r="I381" s="237" t="s">
        <v>497</v>
      </c>
      <c r="J381" s="237" t="s">
        <v>4647</v>
      </c>
      <c r="K381" s="237" t="s">
        <v>4648</v>
      </c>
      <c r="L381" s="237" t="s">
        <v>4649</v>
      </c>
      <c r="N381" s="237" t="s">
        <v>2524</v>
      </c>
      <c r="O381" s="237" t="s">
        <v>2524</v>
      </c>
      <c r="P381" s="237" t="s">
        <v>2518</v>
      </c>
      <c r="Q381" s="237" t="s">
        <v>4650</v>
      </c>
    </row>
    <row r="382" spans="5:17" x14ac:dyDescent="0.2">
      <c r="E382" s="237" t="s">
        <v>1399</v>
      </c>
      <c r="F382" s="237" t="s">
        <v>4651</v>
      </c>
      <c r="G382" s="237" t="s">
        <v>4652</v>
      </c>
      <c r="I382" s="237" t="s">
        <v>499</v>
      </c>
      <c r="J382" s="237" t="s">
        <v>1332</v>
      </c>
      <c r="K382" s="237" t="s">
        <v>4318</v>
      </c>
      <c r="L382" s="237" t="s">
        <v>4319</v>
      </c>
      <c r="N382" s="237" t="s">
        <v>4653</v>
      </c>
      <c r="O382" s="237" t="s">
        <v>4653</v>
      </c>
      <c r="P382" s="237" t="s">
        <v>4654</v>
      </c>
      <c r="Q382" s="237" t="s">
        <v>4655</v>
      </c>
    </row>
    <row r="383" spans="5:17" x14ac:dyDescent="0.2">
      <c r="E383" s="237" t="s">
        <v>1400</v>
      </c>
      <c r="F383" s="237" t="s">
        <v>4656</v>
      </c>
      <c r="G383" s="237" t="s">
        <v>4657</v>
      </c>
      <c r="I383" s="237" t="s">
        <v>498</v>
      </c>
      <c r="J383" s="237" t="s">
        <v>4658</v>
      </c>
      <c r="K383" s="237" t="s">
        <v>4659</v>
      </c>
      <c r="L383" s="237" t="s">
        <v>4660</v>
      </c>
      <c r="N383" s="237" t="s">
        <v>1683</v>
      </c>
      <c r="O383" s="237" t="s">
        <v>1683</v>
      </c>
      <c r="P383" s="237" t="s">
        <v>1684</v>
      </c>
      <c r="Q383" s="237" t="s">
        <v>4661</v>
      </c>
    </row>
    <row r="384" spans="5:17" x14ac:dyDescent="0.2">
      <c r="E384" s="237" t="s">
        <v>1401</v>
      </c>
      <c r="F384" s="237" t="s">
        <v>4662</v>
      </c>
      <c r="G384" s="237" t="s">
        <v>4663</v>
      </c>
      <c r="I384" s="237" t="s">
        <v>500</v>
      </c>
      <c r="J384" s="237" t="s">
        <v>4664</v>
      </c>
      <c r="K384" s="237" t="s">
        <v>4665</v>
      </c>
      <c r="L384" s="237" t="s">
        <v>4666</v>
      </c>
      <c r="N384" s="237" t="s">
        <v>2067</v>
      </c>
      <c r="O384" s="237" t="s">
        <v>2067</v>
      </c>
      <c r="P384" s="237" t="s">
        <v>4667</v>
      </c>
      <c r="Q384" s="237" t="s">
        <v>4668</v>
      </c>
    </row>
    <row r="385" spans="5:17" x14ac:dyDescent="0.2">
      <c r="E385" s="237" t="s">
        <v>1402</v>
      </c>
      <c r="F385" s="237" t="s">
        <v>4669</v>
      </c>
      <c r="G385" s="237" t="s">
        <v>4670</v>
      </c>
      <c r="I385" s="237" t="s">
        <v>501</v>
      </c>
      <c r="J385" s="237" t="s">
        <v>4671</v>
      </c>
      <c r="K385" s="237" t="s">
        <v>4672</v>
      </c>
      <c r="L385" s="237" t="s">
        <v>4673</v>
      </c>
      <c r="N385" s="237" t="s">
        <v>162</v>
      </c>
      <c r="O385" s="237" t="s">
        <v>162</v>
      </c>
      <c r="P385" s="237" t="s">
        <v>2949</v>
      </c>
      <c r="Q385" s="237" t="s">
        <v>2950</v>
      </c>
    </row>
    <row r="386" spans="5:17" x14ac:dyDescent="0.2">
      <c r="E386" s="237" t="s">
        <v>1403</v>
      </c>
      <c r="F386" s="237" t="s">
        <v>4674</v>
      </c>
      <c r="G386" s="237" t="s">
        <v>4675</v>
      </c>
      <c r="I386" s="237" t="s">
        <v>502</v>
      </c>
      <c r="J386" s="237" t="s">
        <v>4676</v>
      </c>
      <c r="K386" s="237" t="s">
        <v>4677</v>
      </c>
      <c r="L386" s="237" t="s">
        <v>4678</v>
      </c>
      <c r="N386" s="237" t="s">
        <v>4679</v>
      </c>
      <c r="O386" s="237" t="s">
        <v>4679</v>
      </c>
      <c r="P386" s="237" t="s">
        <v>4680</v>
      </c>
      <c r="Q386" s="237" t="s">
        <v>4681</v>
      </c>
    </row>
    <row r="387" spans="5:17" x14ac:dyDescent="0.2">
      <c r="E387" s="237" t="s">
        <v>1404</v>
      </c>
      <c r="F387" s="237" t="s">
        <v>4682</v>
      </c>
      <c r="G387" s="237" t="s">
        <v>4683</v>
      </c>
      <c r="I387" s="237" t="s">
        <v>503</v>
      </c>
      <c r="J387" s="237" t="s">
        <v>4684</v>
      </c>
      <c r="K387" s="237" t="s">
        <v>4685</v>
      </c>
      <c r="L387" s="237" t="s">
        <v>4686</v>
      </c>
      <c r="N387" s="237" t="s">
        <v>163</v>
      </c>
      <c r="O387" s="237" t="s">
        <v>163</v>
      </c>
      <c r="P387" s="237" t="s">
        <v>2955</v>
      </c>
      <c r="Q387" s="237" t="s">
        <v>2956</v>
      </c>
    </row>
    <row r="388" spans="5:17" x14ac:dyDescent="0.2">
      <c r="E388" s="237" t="s">
        <v>1405</v>
      </c>
      <c r="F388" s="237" t="s">
        <v>4687</v>
      </c>
      <c r="G388" s="237" t="s">
        <v>4688</v>
      </c>
      <c r="I388" s="237" t="s">
        <v>504</v>
      </c>
      <c r="J388" s="237" t="s">
        <v>2522</v>
      </c>
      <c r="K388" s="237" t="s">
        <v>2516</v>
      </c>
      <c r="L388" s="237" t="s">
        <v>4601</v>
      </c>
      <c r="N388" s="237" t="s">
        <v>2069</v>
      </c>
      <c r="O388" s="237" t="s">
        <v>2069</v>
      </c>
      <c r="P388" s="237" t="s">
        <v>4689</v>
      </c>
      <c r="Q388" s="237" t="s">
        <v>4690</v>
      </c>
    </row>
    <row r="389" spans="5:17" x14ac:dyDescent="0.2">
      <c r="E389" s="237" t="s">
        <v>1406</v>
      </c>
      <c r="F389" s="237" t="s">
        <v>4691</v>
      </c>
      <c r="G389" s="237" t="s">
        <v>4692</v>
      </c>
      <c r="I389" s="237" t="s">
        <v>505</v>
      </c>
      <c r="J389" s="237" t="s">
        <v>4693</v>
      </c>
      <c r="K389" s="237" t="s">
        <v>4694</v>
      </c>
      <c r="L389" s="237" t="s">
        <v>4695</v>
      </c>
      <c r="N389" s="237" t="s">
        <v>2525</v>
      </c>
      <c r="O389" s="237" t="s">
        <v>2525</v>
      </c>
      <c r="P389" s="237" t="s">
        <v>2519</v>
      </c>
      <c r="Q389" s="237" t="s">
        <v>4696</v>
      </c>
    </row>
    <row r="390" spans="5:17" x14ac:dyDescent="0.2">
      <c r="E390" s="237" t="s">
        <v>1407</v>
      </c>
      <c r="F390" s="237" t="s">
        <v>4697</v>
      </c>
      <c r="G390" s="237" t="s">
        <v>4698</v>
      </c>
      <c r="I390" s="237" t="s">
        <v>506</v>
      </c>
      <c r="J390" s="237" t="s">
        <v>4699</v>
      </c>
      <c r="K390" s="237" t="s">
        <v>4700</v>
      </c>
      <c r="L390" s="237" t="s">
        <v>4701</v>
      </c>
      <c r="N390" s="237" t="s">
        <v>4702</v>
      </c>
      <c r="O390" s="237" t="s">
        <v>4702</v>
      </c>
      <c r="P390" s="237" t="s">
        <v>4703</v>
      </c>
      <c r="Q390" s="237" t="s">
        <v>4704</v>
      </c>
    </row>
    <row r="391" spans="5:17" x14ac:dyDescent="0.2">
      <c r="E391" s="237" t="s">
        <v>1408</v>
      </c>
      <c r="F391" s="237" t="s">
        <v>4705</v>
      </c>
      <c r="G391" s="237" t="s">
        <v>4706</v>
      </c>
      <c r="I391" s="237" t="s">
        <v>507</v>
      </c>
      <c r="J391" s="237" t="s">
        <v>4707</v>
      </c>
      <c r="K391" s="237" t="s">
        <v>4708</v>
      </c>
      <c r="L391" s="237" t="s">
        <v>4709</v>
      </c>
      <c r="N391" s="237" t="s">
        <v>4710</v>
      </c>
      <c r="O391" s="237" t="s">
        <v>4710</v>
      </c>
      <c r="P391" s="237" t="s">
        <v>4710</v>
      </c>
      <c r="Q391" s="237" t="s">
        <v>4711</v>
      </c>
    </row>
    <row r="392" spans="5:17" x14ac:dyDescent="0.2">
      <c r="E392" s="237" t="s">
        <v>1409</v>
      </c>
      <c r="F392" s="237" t="s">
        <v>4712</v>
      </c>
      <c r="G392" s="237" t="s">
        <v>4713</v>
      </c>
      <c r="I392" s="237" t="s">
        <v>508</v>
      </c>
      <c r="J392" s="237" t="s">
        <v>4714</v>
      </c>
      <c r="K392" s="237" t="s">
        <v>4715</v>
      </c>
      <c r="L392" s="237" t="s">
        <v>4716</v>
      </c>
      <c r="N392" s="237" t="s">
        <v>2526</v>
      </c>
      <c r="O392" s="237" t="s">
        <v>2526</v>
      </c>
      <c r="P392" s="237" t="s">
        <v>2520</v>
      </c>
      <c r="Q392" s="237" t="s">
        <v>4717</v>
      </c>
    </row>
    <row r="393" spans="5:17" x14ac:dyDescent="0.2">
      <c r="E393" s="237" t="s">
        <v>1410</v>
      </c>
      <c r="F393" s="237" t="s">
        <v>4718</v>
      </c>
      <c r="G393" s="237" t="s">
        <v>4719</v>
      </c>
      <c r="I393" s="237" t="s">
        <v>509</v>
      </c>
      <c r="J393" s="237" t="s">
        <v>4720</v>
      </c>
      <c r="K393" s="237" t="s">
        <v>4721</v>
      </c>
      <c r="L393" s="237" t="s">
        <v>4722</v>
      </c>
      <c r="N393" s="237" t="s">
        <v>2072</v>
      </c>
      <c r="O393" s="237" t="s">
        <v>2072</v>
      </c>
      <c r="P393" s="237" t="s">
        <v>4723</v>
      </c>
      <c r="Q393" s="237" t="s">
        <v>4724</v>
      </c>
    </row>
    <row r="394" spans="5:17" x14ac:dyDescent="0.2">
      <c r="E394" s="237" t="s">
        <v>1411</v>
      </c>
      <c r="F394" s="237" t="s">
        <v>4725</v>
      </c>
      <c r="G394" s="237" t="s">
        <v>4726</v>
      </c>
      <c r="I394" s="237" t="s">
        <v>510</v>
      </c>
      <c r="J394" s="237" t="s">
        <v>4727</v>
      </c>
      <c r="K394" s="237" t="s">
        <v>4728</v>
      </c>
      <c r="L394" s="237" t="s">
        <v>4729</v>
      </c>
      <c r="N394" s="237" t="s">
        <v>1777</v>
      </c>
      <c r="O394" s="237" t="s">
        <v>1777</v>
      </c>
      <c r="P394" s="237" t="s">
        <v>2527</v>
      </c>
      <c r="Q394" s="237" t="s">
        <v>4730</v>
      </c>
    </row>
    <row r="395" spans="5:17" x14ac:dyDescent="0.2">
      <c r="E395" s="237" t="s">
        <v>1412</v>
      </c>
      <c r="F395" s="237" t="s">
        <v>4731</v>
      </c>
      <c r="G395" s="237" t="s">
        <v>4732</v>
      </c>
      <c r="I395" s="237" t="s">
        <v>511</v>
      </c>
      <c r="J395" s="237" t="s">
        <v>4733</v>
      </c>
      <c r="K395" s="237" t="s">
        <v>4734</v>
      </c>
      <c r="L395" s="237" t="s">
        <v>4735</v>
      </c>
      <c r="N395" s="237" t="s">
        <v>4736</v>
      </c>
      <c r="O395" s="237" t="s">
        <v>4736</v>
      </c>
      <c r="P395" s="237" t="s">
        <v>4737</v>
      </c>
      <c r="Q395" s="237" t="s">
        <v>4738</v>
      </c>
    </row>
    <row r="396" spans="5:17" x14ac:dyDescent="0.2">
      <c r="E396" s="237" t="s">
        <v>1413</v>
      </c>
      <c r="F396" s="237" t="s">
        <v>4739</v>
      </c>
      <c r="G396" s="237" t="s">
        <v>4740</v>
      </c>
      <c r="I396" s="237" t="s">
        <v>512</v>
      </c>
      <c r="J396" s="237" t="s">
        <v>4741</v>
      </c>
      <c r="K396" s="237" t="s">
        <v>4742</v>
      </c>
      <c r="L396" s="237" t="s">
        <v>4743</v>
      </c>
      <c r="N396" s="237" t="s">
        <v>4744</v>
      </c>
      <c r="O396" s="237" t="s">
        <v>4744</v>
      </c>
      <c r="P396" s="237" t="s">
        <v>4745</v>
      </c>
      <c r="Q396" s="237" t="s">
        <v>4746</v>
      </c>
    </row>
    <row r="397" spans="5:17" x14ac:dyDescent="0.2">
      <c r="E397" s="237" t="s">
        <v>1414</v>
      </c>
      <c r="F397" s="237" t="s">
        <v>4747</v>
      </c>
      <c r="G397" s="237" t="s">
        <v>4748</v>
      </c>
      <c r="I397" s="237" t="s">
        <v>513</v>
      </c>
      <c r="J397" s="237" t="s">
        <v>4023</v>
      </c>
      <c r="K397" s="237" t="s">
        <v>941</v>
      </c>
      <c r="L397" s="237" t="s">
        <v>4024</v>
      </c>
      <c r="N397" s="237" t="s">
        <v>4749</v>
      </c>
      <c r="O397" s="237" t="s">
        <v>4749</v>
      </c>
      <c r="P397" s="237" t="s">
        <v>4750</v>
      </c>
      <c r="Q397" s="237" t="s">
        <v>4751</v>
      </c>
    </row>
    <row r="398" spans="5:17" x14ac:dyDescent="0.2">
      <c r="E398" s="237" t="s">
        <v>1415</v>
      </c>
      <c r="F398" s="237" t="s">
        <v>4752</v>
      </c>
      <c r="G398" s="237" t="s">
        <v>4753</v>
      </c>
      <c r="I398" s="237" t="s">
        <v>514</v>
      </c>
      <c r="J398" s="237" t="s">
        <v>4754</v>
      </c>
      <c r="K398" s="237" t="s">
        <v>952</v>
      </c>
      <c r="L398" s="237" t="s">
        <v>4755</v>
      </c>
      <c r="N398" s="237" t="s">
        <v>4756</v>
      </c>
      <c r="O398" s="237" t="s">
        <v>4756</v>
      </c>
      <c r="P398" s="237" t="s">
        <v>4757</v>
      </c>
      <c r="Q398" s="237" t="s">
        <v>4758</v>
      </c>
    </row>
    <row r="399" spans="5:17" x14ac:dyDescent="0.2">
      <c r="E399" s="237" t="s">
        <v>1416</v>
      </c>
      <c r="F399" s="237" t="s">
        <v>4759</v>
      </c>
      <c r="G399" s="237" t="s">
        <v>4760</v>
      </c>
      <c r="I399" s="237" t="s">
        <v>515</v>
      </c>
      <c r="J399" s="237" t="s">
        <v>4761</v>
      </c>
      <c r="K399" s="237" t="s">
        <v>4762</v>
      </c>
      <c r="L399" s="237" t="s">
        <v>4763</v>
      </c>
      <c r="N399" s="237" t="s">
        <v>4764</v>
      </c>
      <c r="O399" s="237" t="s">
        <v>4764</v>
      </c>
      <c r="P399" s="237" t="s">
        <v>4765</v>
      </c>
      <c r="Q399" s="237" t="s">
        <v>4766</v>
      </c>
    </row>
    <row r="400" spans="5:17" x14ac:dyDescent="0.2">
      <c r="E400" s="237" t="s">
        <v>1417</v>
      </c>
      <c r="F400" s="237" t="s">
        <v>4767</v>
      </c>
      <c r="G400" s="237" t="s">
        <v>4768</v>
      </c>
      <c r="I400" s="237" t="s">
        <v>516</v>
      </c>
      <c r="J400" s="237" t="s">
        <v>4769</v>
      </c>
      <c r="K400" s="237" t="s">
        <v>4770</v>
      </c>
      <c r="L400" s="237" t="s">
        <v>4771</v>
      </c>
      <c r="N400" s="237" t="s">
        <v>4772</v>
      </c>
      <c r="O400" s="237" t="s">
        <v>4772</v>
      </c>
      <c r="P400" s="237" t="s">
        <v>4773</v>
      </c>
      <c r="Q400" s="237" t="s">
        <v>4774</v>
      </c>
    </row>
    <row r="401" spans="5:17" x14ac:dyDescent="0.2">
      <c r="E401" s="237" t="s">
        <v>1418</v>
      </c>
      <c r="F401" s="237" t="s">
        <v>4775</v>
      </c>
      <c r="G401" s="237" t="s">
        <v>4776</v>
      </c>
      <c r="I401" s="237" t="s">
        <v>517</v>
      </c>
      <c r="J401" s="237" t="s">
        <v>517</v>
      </c>
      <c r="K401" s="237" t="s">
        <v>517</v>
      </c>
      <c r="L401" s="237" t="s">
        <v>4777</v>
      </c>
      <c r="N401" s="237" t="s">
        <v>2079</v>
      </c>
      <c r="O401" s="237" t="s">
        <v>2079</v>
      </c>
      <c r="P401" s="237" t="s">
        <v>4778</v>
      </c>
      <c r="Q401" s="237" t="s">
        <v>4779</v>
      </c>
    </row>
    <row r="402" spans="5:17" x14ac:dyDescent="0.2">
      <c r="E402" s="237" t="s">
        <v>1419</v>
      </c>
      <c r="F402" s="237" t="s">
        <v>4780</v>
      </c>
      <c r="G402" s="237" t="s">
        <v>4781</v>
      </c>
      <c r="I402" s="237" t="s">
        <v>518</v>
      </c>
      <c r="J402" s="237" t="s">
        <v>518</v>
      </c>
      <c r="K402" s="237" t="s">
        <v>4782</v>
      </c>
      <c r="L402" s="237" t="s">
        <v>4783</v>
      </c>
      <c r="N402" s="237" t="s">
        <v>4784</v>
      </c>
      <c r="O402" s="237" t="s">
        <v>4784</v>
      </c>
      <c r="P402" s="237" t="s">
        <v>4785</v>
      </c>
      <c r="Q402" s="237" t="s">
        <v>4786</v>
      </c>
    </row>
    <row r="403" spans="5:17" x14ac:dyDescent="0.2">
      <c r="E403" s="237" t="s">
        <v>1420</v>
      </c>
      <c r="F403" s="237" t="s">
        <v>4787</v>
      </c>
      <c r="G403" s="237" t="s">
        <v>4788</v>
      </c>
      <c r="I403" s="237" t="s">
        <v>519</v>
      </c>
      <c r="J403" s="237" t="s">
        <v>519</v>
      </c>
      <c r="K403" s="237" t="s">
        <v>4789</v>
      </c>
      <c r="L403" s="237" t="s">
        <v>4790</v>
      </c>
      <c r="N403" s="237" t="s">
        <v>2082</v>
      </c>
      <c r="O403" s="237" t="s">
        <v>2082</v>
      </c>
      <c r="P403" s="237" t="s">
        <v>4791</v>
      </c>
      <c r="Q403" s="237" t="s">
        <v>4792</v>
      </c>
    </row>
    <row r="404" spans="5:17" x14ac:dyDescent="0.2">
      <c r="E404" s="237" t="s">
        <v>1421</v>
      </c>
      <c r="F404" s="237" t="s">
        <v>4793</v>
      </c>
      <c r="G404" s="237" t="s">
        <v>4794</v>
      </c>
      <c r="I404" s="237" t="s">
        <v>520</v>
      </c>
      <c r="J404" s="237" t="s">
        <v>520</v>
      </c>
      <c r="K404" s="237" t="s">
        <v>520</v>
      </c>
      <c r="L404" s="237" t="s">
        <v>4795</v>
      </c>
      <c r="N404" s="237" t="s">
        <v>4796</v>
      </c>
      <c r="O404" s="237" t="s">
        <v>4796</v>
      </c>
      <c r="P404" s="237" t="s">
        <v>4797</v>
      </c>
      <c r="Q404" s="237" t="s">
        <v>4798</v>
      </c>
    </row>
    <row r="405" spans="5:17" x14ac:dyDescent="0.2">
      <c r="E405" s="237" t="s">
        <v>1422</v>
      </c>
      <c r="F405" s="237" t="s">
        <v>4799</v>
      </c>
      <c r="G405" s="237" t="s">
        <v>4800</v>
      </c>
      <c r="I405" s="237" t="s">
        <v>521</v>
      </c>
      <c r="J405" s="237" t="s">
        <v>521</v>
      </c>
      <c r="K405" s="237" t="s">
        <v>4801</v>
      </c>
      <c r="L405" s="237" t="s">
        <v>4802</v>
      </c>
      <c r="N405" s="237" t="s">
        <v>4803</v>
      </c>
      <c r="O405" s="237" t="s">
        <v>4803</v>
      </c>
      <c r="P405" s="237" t="s">
        <v>4804</v>
      </c>
      <c r="Q405" s="237" t="s">
        <v>4805</v>
      </c>
    </row>
    <row r="406" spans="5:17" x14ac:dyDescent="0.2">
      <c r="E406" s="237" t="s">
        <v>1423</v>
      </c>
      <c r="F406" s="237" t="s">
        <v>3251</v>
      </c>
      <c r="G406" s="237" t="s">
        <v>3252</v>
      </c>
      <c r="I406" s="237" t="s">
        <v>522</v>
      </c>
      <c r="J406" s="237" t="s">
        <v>4806</v>
      </c>
      <c r="K406" s="237" t="s">
        <v>4807</v>
      </c>
      <c r="L406" s="237" t="s">
        <v>4808</v>
      </c>
      <c r="N406" s="237" t="s">
        <v>1778</v>
      </c>
      <c r="O406" s="237" t="s">
        <v>1778</v>
      </c>
      <c r="P406" s="237" t="s">
        <v>2528</v>
      </c>
      <c r="Q406" s="237" t="s">
        <v>4809</v>
      </c>
    </row>
    <row r="407" spans="5:17" x14ac:dyDescent="0.2">
      <c r="E407" s="237" t="s">
        <v>1424</v>
      </c>
      <c r="F407" s="237" t="s">
        <v>4810</v>
      </c>
      <c r="G407" s="237" t="s">
        <v>4811</v>
      </c>
      <c r="I407" s="237" t="s">
        <v>523</v>
      </c>
      <c r="J407" s="237" t="s">
        <v>1066</v>
      </c>
      <c r="K407" s="237" t="s">
        <v>943</v>
      </c>
      <c r="L407" s="237" t="s">
        <v>2747</v>
      </c>
      <c r="N407" s="237" t="s">
        <v>1804</v>
      </c>
      <c r="O407" s="237" t="s">
        <v>1804</v>
      </c>
      <c r="P407" s="237" t="s">
        <v>2545</v>
      </c>
      <c r="Q407" s="237" t="s">
        <v>4812</v>
      </c>
    </row>
    <row r="408" spans="5:17" x14ac:dyDescent="0.2">
      <c r="E408" s="237" t="s">
        <v>1425</v>
      </c>
      <c r="F408" s="237" t="s">
        <v>4813</v>
      </c>
      <c r="G408" s="237" t="s">
        <v>4814</v>
      </c>
      <c r="I408" s="237" t="s">
        <v>524</v>
      </c>
      <c r="J408" s="237" t="s">
        <v>4815</v>
      </c>
      <c r="K408" s="237" t="s">
        <v>935</v>
      </c>
      <c r="L408" s="237" t="s">
        <v>4816</v>
      </c>
      <c r="N408" s="237" t="s">
        <v>1687</v>
      </c>
      <c r="O408" s="237" t="s">
        <v>1687</v>
      </c>
      <c r="P408" s="237" t="s">
        <v>1688</v>
      </c>
      <c r="Q408" s="237" t="s">
        <v>4817</v>
      </c>
    </row>
    <row r="409" spans="5:17" x14ac:dyDescent="0.2">
      <c r="E409" s="237" t="s">
        <v>1426</v>
      </c>
      <c r="F409" s="237" t="s">
        <v>4818</v>
      </c>
      <c r="G409" s="237" t="s">
        <v>4819</v>
      </c>
      <c r="I409" s="237" t="s">
        <v>525</v>
      </c>
      <c r="J409" s="237" t="s">
        <v>4820</v>
      </c>
      <c r="K409" s="237" t="s">
        <v>4821</v>
      </c>
      <c r="L409" s="237" t="s">
        <v>4822</v>
      </c>
      <c r="N409" s="237" t="s">
        <v>2585</v>
      </c>
      <c r="O409" s="237" t="s">
        <v>2585</v>
      </c>
      <c r="P409" s="237" t="s">
        <v>1698</v>
      </c>
      <c r="Q409" s="237" t="s">
        <v>4823</v>
      </c>
    </row>
    <row r="410" spans="5:17" x14ac:dyDescent="0.2">
      <c r="E410" s="237" t="s">
        <v>1427</v>
      </c>
      <c r="F410" s="237" t="s">
        <v>2408</v>
      </c>
      <c r="G410" s="237" t="s">
        <v>3768</v>
      </c>
      <c r="I410" s="237" t="s">
        <v>526</v>
      </c>
      <c r="J410" s="237" t="s">
        <v>4824</v>
      </c>
      <c r="K410" s="237" t="s">
        <v>4825</v>
      </c>
      <c r="L410" s="237" t="s">
        <v>4826</v>
      </c>
      <c r="N410" s="237" t="s">
        <v>2505</v>
      </c>
      <c r="O410" s="237" t="s">
        <v>2505</v>
      </c>
      <c r="P410" s="237" t="s">
        <v>58</v>
      </c>
      <c r="Q410" s="237" t="s">
        <v>2636</v>
      </c>
    </row>
    <row r="411" spans="5:17" x14ac:dyDescent="0.2">
      <c r="E411" s="237" t="s">
        <v>695</v>
      </c>
      <c r="F411" s="237" t="s">
        <v>695</v>
      </c>
      <c r="G411" s="237" t="s">
        <v>4827</v>
      </c>
      <c r="I411" s="237" t="s">
        <v>527</v>
      </c>
      <c r="J411" s="237" t="s">
        <v>4828</v>
      </c>
      <c r="K411" s="237" t="s">
        <v>4829</v>
      </c>
      <c r="L411" s="237" t="s">
        <v>4830</v>
      </c>
      <c r="N411" s="237" t="s">
        <v>4831</v>
      </c>
      <c r="O411" s="237" t="s">
        <v>4831</v>
      </c>
      <c r="P411" s="237" t="s">
        <v>4832</v>
      </c>
      <c r="Q411" s="237" t="s">
        <v>4833</v>
      </c>
    </row>
    <row r="412" spans="5:17" x14ac:dyDescent="0.2">
      <c r="E412" s="237" t="s">
        <v>1428</v>
      </c>
      <c r="F412" s="237" t="s">
        <v>4834</v>
      </c>
      <c r="G412" s="237" t="s">
        <v>4835</v>
      </c>
      <c r="I412" s="237" t="s">
        <v>528</v>
      </c>
      <c r="J412" s="237" t="s">
        <v>4836</v>
      </c>
      <c r="K412" s="237" t="s">
        <v>4837</v>
      </c>
      <c r="L412" s="237" t="s">
        <v>4838</v>
      </c>
      <c r="N412" s="237" t="s">
        <v>2661</v>
      </c>
      <c r="O412" s="237" t="s">
        <v>2661</v>
      </c>
      <c r="P412" s="237" t="s">
        <v>2256</v>
      </c>
      <c r="Q412" s="237" t="s">
        <v>2662</v>
      </c>
    </row>
    <row r="413" spans="5:17" x14ac:dyDescent="0.2">
      <c r="E413" s="237" t="s">
        <v>1429</v>
      </c>
      <c r="F413" s="237" t="s">
        <v>4839</v>
      </c>
      <c r="G413" s="237" t="s">
        <v>4840</v>
      </c>
      <c r="I413" s="237" t="s">
        <v>529</v>
      </c>
      <c r="J413" s="237" t="s">
        <v>4841</v>
      </c>
      <c r="K413" s="237" t="s">
        <v>4842</v>
      </c>
      <c r="L413" s="237" t="s">
        <v>4843</v>
      </c>
      <c r="N413" s="237" t="s">
        <v>2089</v>
      </c>
      <c r="O413" s="237" t="s">
        <v>2089</v>
      </c>
      <c r="P413" s="237" t="s">
        <v>2253</v>
      </c>
      <c r="Q413" s="237" t="s">
        <v>2645</v>
      </c>
    </row>
    <row r="414" spans="5:17" x14ac:dyDescent="0.2">
      <c r="E414" s="237" t="s">
        <v>1430</v>
      </c>
      <c r="F414" s="237" t="s">
        <v>4844</v>
      </c>
      <c r="G414" s="237" t="s">
        <v>4845</v>
      </c>
      <c r="I414" s="237" t="s">
        <v>530</v>
      </c>
      <c r="J414" s="237" t="s">
        <v>4846</v>
      </c>
      <c r="K414" s="237" t="s">
        <v>4847</v>
      </c>
      <c r="L414" s="237" t="s">
        <v>4848</v>
      </c>
      <c r="N414" s="237" t="s">
        <v>4849</v>
      </c>
      <c r="O414" s="237" t="s">
        <v>4849</v>
      </c>
      <c r="P414" s="237" t="s">
        <v>4850</v>
      </c>
      <c r="Q414" s="237" t="s">
        <v>4851</v>
      </c>
    </row>
    <row r="415" spans="5:17" x14ac:dyDescent="0.2">
      <c r="E415" s="237" t="s">
        <v>1431</v>
      </c>
      <c r="F415" s="237" t="s">
        <v>1431</v>
      </c>
      <c r="G415" s="237" t="s">
        <v>4852</v>
      </c>
      <c r="I415" s="237" t="s">
        <v>531</v>
      </c>
      <c r="J415" s="237" t="s">
        <v>4853</v>
      </c>
      <c r="K415" s="237" t="s">
        <v>4854</v>
      </c>
      <c r="L415" s="237" t="s">
        <v>4855</v>
      </c>
      <c r="N415" s="237" t="s">
        <v>1900</v>
      </c>
      <c r="O415" s="237" t="s">
        <v>1900</v>
      </c>
      <c r="P415" s="237" t="s">
        <v>1901</v>
      </c>
      <c r="Q415" s="237" t="s">
        <v>4856</v>
      </c>
    </row>
    <row r="416" spans="5:17" x14ac:dyDescent="0.2">
      <c r="E416" s="237" t="s">
        <v>1432</v>
      </c>
      <c r="F416" s="237" t="s">
        <v>4857</v>
      </c>
      <c r="G416" s="237" t="s">
        <v>4858</v>
      </c>
      <c r="I416" s="237" t="s">
        <v>532</v>
      </c>
      <c r="J416" s="237" t="s">
        <v>4859</v>
      </c>
      <c r="K416" s="237" t="s">
        <v>4860</v>
      </c>
      <c r="L416" s="237" t="s">
        <v>4861</v>
      </c>
      <c r="N416" s="237" t="s">
        <v>1111</v>
      </c>
      <c r="O416" s="237" t="s">
        <v>1111</v>
      </c>
      <c r="P416" s="237" t="s">
        <v>3048</v>
      </c>
      <c r="Q416" s="237" t="s">
        <v>3049</v>
      </c>
    </row>
    <row r="417" spans="5:17" x14ac:dyDescent="0.2">
      <c r="E417" s="237" t="s">
        <v>1433</v>
      </c>
      <c r="F417" s="237" t="s">
        <v>4862</v>
      </c>
      <c r="G417" s="237" t="s">
        <v>4863</v>
      </c>
      <c r="I417" s="237" t="s">
        <v>533</v>
      </c>
      <c r="J417" s="237" t="s">
        <v>4864</v>
      </c>
      <c r="K417" s="237" t="s">
        <v>4865</v>
      </c>
      <c r="L417" s="237" t="s">
        <v>4866</v>
      </c>
      <c r="N417" s="237" t="s">
        <v>4867</v>
      </c>
      <c r="O417" s="237" t="s">
        <v>4867</v>
      </c>
      <c r="P417" s="237" t="s">
        <v>4868</v>
      </c>
      <c r="Q417" s="237" t="s">
        <v>4869</v>
      </c>
    </row>
    <row r="418" spans="5:17" x14ac:dyDescent="0.2">
      <c r="E418" s="237" t="s">
        <v>1434</v>
      </c>
      <c r="F418" s="237" t="s">
        <v>4870</v>
      </c>
      <c r="G418" s="237" t="s">
        <v>4871</v>
      </c>
      <c r="I418" s="237" t="s">
        <v>534</v>
      </c>
      <c r="J418" s="237" t="s">
        <v>945</v>
      </c>
      <c r="K418" s="237" t="s">
        <v>945</v>
      </c>
      <c r="L418" s="237" t="s">
        <v>3211</v>
      </c>
      <c r="N418" s="237" t="s">
        <v>4872</v>
      </c>
      <c r="O418" s="237" t="s">
        <v>4872</v>
      </c>
      <c r="P418" s="237" t="s">
        <v>4873</v>
      </c>
      <c r="Q418" s="237" t="s">
        <v>4874</v>
      </c>
    </row>
    <row r="419" spans="5:17" x14ac:dyDescent="0.2">
      <c r="E419" s="237" t="s">
        <v>1435</v>
      </c>
      <c r="F419" s="237" t="s">
        <v>4875</v>
      </c>
      <c r="G419" s="237" t="s">
        <v>4876</v>
      </c>
      <c r="I419" s="237" t="s">
        <v>535</v>
      </c>
      <c r="J419" s="237" t="s">
        <v>969</v>
      </c>
      <c r="K419" s="237" t="s">
        <v>969</v>
      </c>
      <c r="L419" s="237" t="s">
        <v>4877</v>
      </c>
      <c r="N419" s="237" t="s">
        <v>4878</v>
      </c>
      <c r="O419" s="237" t="s">
        <v>4878</v>
      </c>
      <c r="P419" s="237" t="s">
        <v>4879</v>
      </c>
      <c r="Q419" s="237" t="s">
        <v>4880</v>
      </c>
    </row>
    <row r="420" spans="5:17" x14ac:dyDescent="0.2">
      <c r="E420" s="237" t="s">
        <v>1436</v>
      </c>
      <c r="F420" s="237" t="s">
        <v>4881</v>
      </c>
      <c r="G420" s="237" t="s">
        <v>4882</v>
      </c>
      <c r="I420" s="237" t="s">
        <v>536</v>
      </c>
      <c r="J420" s="237" t="s">
        <v>536</v>
      </c>
      <c r="K420" s="237" t="s">
        <v>536</v>
      </c>
      <c r="L420" s="237" t="s">
        <v>4883</v>
      </c>
      <c r="N420" s="237" t="s">
        <v>4884</v>
      </c>
      <c r="O420" s="237" t="s">
        <v>4884</v>
      </c>
      <c r="P420" s="237" t="s">
        <v>4885</v>
      </c>
      <c r="Q420" s="237" t="s">
        <v>4886</v>
      </c>
    </row>
    <row r="421" spans="5:17" x14ac:dyDescent="0.2">
      <c r="E421" s="237" t="s">
        <v>1437</v>
      </c>
      <c r="F421" s="237" t="s">
        <v>4887</v>
      </c>
      <c r="G421" s="237" t="s">
        <v>4888</v>
      </c>
      <c r="I421" s="237" t="s">
        <v>537</v>
      </c>
      <c r="J421" s="237" t="s">
        <v>537</v>
      </c>
      <c r="K421" s="237" t="s">
        <v>537</v>
      </c>
      <c r="L421" s="237" t="s">
        <v>4889</v>
      </c>
      <c r="N421" s="237" t="s">
        <v>2587</v>
      </c>
      <c r="O421" s="237" t="s">
        <v>2587</v>
      </c>
      <c r="P421" s="237" t="s">
        <v>2529</v>
      </c>
      <c r="Q421" s="237" t="s">
        <v>4890</v>
      </c>
    </row>
    <row r="422" spans="5:17" x14ac:dyDescent="0.2">
      <c r="E422" s="237" t="s">
        <v>1438</v>
      </c>
      <c r="F422" s="237" t="s">
        <v>4891</v>
      </c>
      <c r="G422" s="237" t="s">
        <v>4892</v>
      </c>
      <c r="I422" s="237" t="s">
        <v>538</v>
      </c>
      <c r="J422" s="237" t="s">
        <v>538</v>
      </c>
      <c r="K422" s="237" t="s">
        <v>956</v>
      </c>
      <c r="L422" s="237" t="s">
        <v>4893</v>
      </c>
      <c r="N422" s="237" t="s">
        <v>4894</v>
      </c>
      <c r="O422" s="237" t="s">
        <v>4894</v>
      </c>
      <c r="P422" s="237" t="s">
        <v>4895</v>
      </c>
      <c r="Q422" s="237" t="s">
        <v>4896</v>
      </c>
    </row>
    <row r="423" spans="5:17" x14ac:dyDescent="0.2">
      <c r="E423" s="237" t="s">
        <v>1439</v>
      </c>
      <c r="F423" s="237" t="s">
        <v>4897</v>
      </c>
      <c r="G423" s="237" t="s">
        <v>4898</v>
      </c>
      <c r="I423" s="237" t="s">
        <v>539</v>
      </c>
      <c r="J423" s="237" t="s">
        <v>539</v>
      </c>
      <c r="K423" s="237" t="s">
        <v>4899</v>
      </c>
      <c r="L423" s="237" t="s">
        <v>4900</v>
      </c>
      <c r="N423" s="237" t="s">
        <v>2097</v>
      </c>
      <c r="O423" s="237" t="s">
        <v>2097</v>
      </c>
      <c r="P423" s="237" t="s">
        <v>4901</v>
      </c>
      <c r="Q423" s="237" t="s">
        <v>4902</v>
      </c>
    </row>
    <row r="424" spans="5:17" x14ac:dyDescent="0.2">
      <c r="E424" s="237" t="s">
        <v>1440</v>
      </c>
      <c r="F424" s="237" t="s">
        <v>4903</v>
      </c>
      <c r="G424" s="237" t="s">
        <v>4904</v>
      </c>
      <c r="I424" s="237" t="s">
        <v>540</v>
      </c>
      <c r="J424" s="237" t="s">
        <v>540</v>
      </c>
      <c r="K424" s="237" t="s">
        <v>4905</v>
      </c>
      <c r="L424" s="237" t="s">
        <v>4906</v>
      </c>
      <c r="N424" s="237" t="s">
        <v>2098</v>
      </c>
      <c r="O424" s="237" t="s">
        <v>2098</v>
      </c>
      <c r="P424" s="237" t="s">
        <v>4907</v>
      </c>
      <c r="Q424" s="237" t="s">
        <v>4908</v>
      </c>
    </row>
    <row r="425" spans="5:17" x14ac:dyDescent="0.2">
      <c r="E425" s="237" t="s">
        <v>1441</v>
      </c>
      <c r="F425" s="237" t="s">
        <v>4909</v>
      </c>
      <c r="G425" s="237" t="s">
        <v>4910</v>
      </c>
      <c r="I425" s="237" t="s">
        <v>541</v>
      </c>
      <c r="J425" s="237" t="s">
        <v>541</v>
      </c>
      <c r="K425" s="237" t="s">
        <v>4911</v>
      </c>
      <c r="L425" s="237" t="s">
        <v>4912</v>
      </c>
      <c r="N425" s="237" t="s">
        <v>4913</v>
      </c>
      <c r="O425" s="237" t="s">
        <v>4913</v>
      </c>
      <c r="P425" s="237" t="s">
        <v>4914</v>
      </c>
      <c r="Q425" s="237" t="s">
        <v>4915</v>
      </c>
    </row>
    <row r="426" spans="5:17" x14ac:dyDescent="0.2">
      <c r="E426" s="237" t="s">
        <v>1442</v>
      </c>
      <c r="F426" s="237" t="s">
        <v>2346</v>
      </c>
      <c r="G426" s="237" t="s">
        <v>3260</v>
      </c>
      <c r="I426" s="237" t="s">
        <v>542</v>
      </c>
      <c r="J426" s="237" t="s">
        <v>542</v>
      </c>
      <c r="K426" s="237" t="s">
        <v>4916</v>
      </c>
      <c r="L426" s="237" t="s">
        <v>4917</v>
      </c>
      <c r="N426" s="237" t="s">
        <v>2100</v>
      </c>
      <c r="O426" s="237" t="s">
        <v>2100</v>
      </c>
      <c r="P426" s="237" t="s">
        <v>4918</v>
      </c>
      <c r="Q426" s="237" t="s">
        <v>4919</v>
      </c>
    </row>
    <row r="427" spans="5:17" x14ac:dyDescent="0.2">
      <c r="E427" s="237" t="s">
        <v>1443</v>
      </c>
      <c r="F427" s="237" t="s">
        <v>4920</v>
      </c>
      <c r="G427" s="237" t="s">
        <v>4921</v>
      </c>
      <c r="I427" s="237" t="s">
        <v>543</v>
      </c>
      <c r="J427" s="237" t="s">
        <v>543</v>
      </c>
      <c r="K427" s="237" t="s">
        <v>4922</v>
      </c>
      <c r="L427" s="237" t="s">
        <v>4923</v>
      </c>
      <c r="N427" s="237" t="s">
        <v>4924</v>
      </c>
      <c r="O427" s="237" t="s">
        <v>4924</v>
      </c>
      <c r="P427" s="237" t="s">
        <v>4925</v>
      </c>
      <c r="Q427" s="237" t="s">
        <v>4926</v>
      </c>
    </row>
    <row r="428" spans="5:17" x14ac:dyDescent="0.2">
      <c r="E428" s="237" t="s">
        <v>1444</v>
      </c>
      <c r="F428" s="237" t="s">
        <v>4927</v>
      </c>
      <c r="G428" s="237" t="s">
        <v>4928</v>
      </c>
      <c r="I428" s="237" t="s">
        <v>544</v>
      </c>
      <c r="J428" s="237" t="s">
        <v>544</v>
      </c>
      <c r="K428" s="237" t="s">
        <v>4929</v>
      </c>
      <c r="L428" s="237" t="s">
        <v>4930</v>
      </c>
      <c r="N428" s="237" t="s">
        <v>2102</v>
      </c>
      <c r="O428" s="237" t="s">
        <v>2102</v>
      </c>
      <c r="P428" s="237" t="s">
        <v>4931</v>
      </c>
      <c r="Q428" s="237" t="s">
        <v>4932</v>
      </c>
    </row>
    <row r="429" spans="5:17" x14ac:dyDescent="0.2">
      <c r="E429" s="237" t="s">
        <v>1445</v>
      </c>
      <c r="F429" s="237" t="s">
        <v>4933</v>
      </c>
      <c r="G429" s="237" t="s">
        <v>4934</v>
      </c>
      <c r="I429" s="237" t="s">
        <v>545</v>
      </c>
      <c r="J429" s="237" t="s">
        <v>545</v>
      </c>
      <c r="K429" s="237" t="s">
        <v>928</v>
      </c>
      <c r="L429" s="237" t="s">
        <v>4935</v>
      </c>
      <c r="N429" s="237" t="s">
        <v>4936</v>
      </c>
      <c r="O429" s="237" t="s">
        <v>4936</v>
      </c>
      <c r="P429" s="237" t="s">
        <v>4937</v>
      </c>
      <c r="Q429" s="237" t="s">
        <v>4938</v>
      </c>
    </row>
    <row r="430" spans="5:17" x14ac:dyDescent="0.2">
      <c r="E430" s="237" t="s">
        <v>1446</v>
      </c>
      <c r="F430" s="237" t="s">
        <v>4939</v>
      </c>
      <c r="G430" s="237" t="s">
        <v>4940</v>
      </c>
      <c r="I430" s="237" t="s">
        <v>547</v>
      </c>
      <c r="J430" s="237" t="s">
        <v>4941</v>
      </c>
      <c r="K430" s="237" t="s">
        <v>4942</v>
      </c>
      <c r="L430" s="237" t="s">
        <v>4943</v>
      </c>
      <c r="N430" s="237" t="s">
        <v>4944</v>
      </c>
      <c r="O430" s="237" t="s">
        <v>4944</v>
      </c>
      <c r="P430" s="237" t="s">
        <v>4945</v>
      </c>
      <c r="Q430" s="237" t="s">
        <v>4946</v>
      </c>
    </row>
    <row r="431" spans="5:17" x14ac:dyDescent="0.2">
      <c r="E431" s="237" t="s">
        <v>1447</v>
      </c>
      <c r="F431" s="237" t="s">
        <v>4947</v>
      </c>
      <c r="G431" s="237" t="s">
        <v>4948</v>
      </c>
      <c r="I431" s="237" t="s">
        <v>548</v>
      </c>
      <c r="J431" s="237" t="s">
        <v>548</v>
      </c>
      <c r="K431" s="237" t="s">
        <v>548</v>
      </c>
      <c r="L431" s="237" t="s">
        <v>4949</v>
      </c>
      <c r="N431" s="237" t="s">
        <v>4950</v>
      </c>
      <c r="O431" s="237" t="s">
        <v>4950</v>
      </c>
      <c r="P431" s="237" t="s">
        <v>4951</v>
      </c>
      <c r="Q431" s="237" t="s">
        <v>4952</v>
      </c>
    </row>
    <row r="432" spans="5:17" x14ac:dyDescent="0.2">
      <c r="E432" s="237" t="s">
        <v>1448</v>
      </c>
      <c r="F432" s="237" t="s">
        <v>1448</v>
      </c>
      <c r="G432" s="237" t="s">
        <v>3267</v>
      </c>
      <c r="I432" s="237" t="s">
        <v>549</v>
      </c>
      <c r="J432" s="237" t="s">
        <v>4953</v>
      </c>
      <c r="K432" s="237" t="s">
        <v>4953</v>
      </c>
      <c r="L432" s="237" t="s">
        <v>4954</v>
      </c>
      <c r="N432" s="237" t="s">
        <v>2586</v>
      </c>
      <c r="O432" s="237" t="s">
        <v>2586</v>
      </c>
      <c r="P432" s="237" t="s">
        <v>1702</v>
      </c>
      <c r="Q432" s="237" t="s">
        <v>4955</v>
      </c>
    </row>
    <row r="433" spans="5:17" x14ac:dyDescent="0.2">
      <c r="E433" s="237" t="s">
        <v>1450</v>
      </c>
      <c r="F433" s="237" t="s">
        <v>4956</v>
      </c>
      <c r="G433" s="237" t="s">
        <v>4957</v>
      </c>
      <c r="I433" s="237" t="s">
        <v>550</v>
      </c>
      <c r="J433" s="237" t="s">
        <v>1021</v>
      </c>
      <c r="K433" s="237" t="s">
        <v>1021</v>
      </c>
      <c r="L433" s="237" t="s">
        <v>4958</v>
      </c>
      <c r="N433" s="237" t="s">
        <v>2590</v>
      </c>
      <c r="O433" s="237" t="s">
        <v>2590</v>
      </c>
      <c r="P433" s="237" t="s">
        <v>1834</v>
      </c>
      <c r="Q433" s="237" t="s">
        <v>2961</v>
      </c>
    </row>
    <row r="434" spans="5:17" x14ac:dyDescent="0.2">
      <c r="E434" s="237" t="s">
        <v>1451</v>
      </c>
      <c r="F434" s="237" t="s">
        <v>13</v>
      </c>
      <c r="G434" s="237" t="s">
        <v>3275</v>
      </c>
      <c r="I434" s="237" t="s">
        <v>551</v>
      </c>
      <c r="J434" s="237" t="s">
        <v>551</v>
      </c>
      <c r="K434" s="237" t="s">
        <v>4959</v>
      </c>
      <c r="L434" s="237" t="s">
        <v>4960</v>
      </c>
      <c r="N434" s="237" t="s">
        <v>1912</v>
      </c>
      <c r="O434" s="237" t="s">
        <v>1912</v>
      </c>
      <c r="P434" s="237" t="s">
        <v>1913</v>
      </c>
      <c r="Q434" s="237" t="s">
        <v>4961</v>
      </c>
    </row>
    <row r="435" spans="5:17" x14ac:dyDescent="0.2">
      <c r="E435" s="237" t="s">
        <v>718</v>
      </c>
      <c r="F435" s="237" t="s">
        <v>718</v>
      </c>
      <c r="G435" s="237" t="s">
        <v>4962</v>
      </c>
      <c r="I435" s="237" t="s">
        <v>552</v>
      </c>
      <c r="J435" s="237" t="s">
        <v>552</v>
      </c>
      <c r="K435" s="237" t="s">
        <v>2857</v>
      </c>
      <c r="L435" s="237" t="s">
        <v>2858</v>
      </c>
      <c r="N435" s="237" t="s">
        <v>4963</v>
      </c>
      <c r="O435" s="237" t="s">
        <v>4963</v>
      </c>
      <c r="P435" s="237" t="s">
        <v>4964</v>
      </c>
      <c r="Q435" s="237" t="s">
        <v>4965</v>
      </c>
    </row>
    <row r="436" spans="5:17" x14ac:dyDescent="0.2">
      <c r="E436" s="237" t="s">
        <v>1452</v>
      </c>
      <c r="F436" s="237" t="s">
        <v>4966</v>
      </c>
      <c r="G436" s="237" t="s">
        <v>4967</v>
      </c>
      <c r="I436" s="237" t="s">
        <v>553</v>
      </c>
      <c r="J436" s="237" t="s">
        <v>553</v>
      </c>
      <c r="K436" s="237" t="s">
        <v>2809</v>
      </c>
      <c r="L436" s="237" t="s">
        <v>2810</v>
      </c>
      <c r="N436" s="237" t="s">
        <v>4968</v>
      </c>
      <c r="O436" s="237" t="s">
        <v>4968</v>
      </c>
      <c r="P436" s="237" t="s">
        <v>4969</v>
      </c>
      <c r="Q436" s="237" t="s">
        <v>4970</v>
      </c>
    </row>
    <row r="437" spans="5:17" x14ac:dyDescent="0.2">
      <c r="E437" s="237" t="s">
        <v>1453</v>
      </c>
      <c r="F437" s="237" t="s">
        <v>4971</v>
      </c>
      <c r="G437" s="237" t="s">
        <v>4972</v>
      </c>
      <c r="I437" s="237" t="s">
        <v>554</v>
      </c>
      <c r="J437" s="237" t="s">
        <v>4973</v>
      </c>
      <c r="K437" s="237" t="s">
        <v>4974</v>
      </c>
      <c r="L437" s="237" t="s">
        <v>4975</v>
      </c>
      <c r="N437" s="237" t="s">
        <v>4976</v>
      </c>
      <c r="O437" s="237" t="s">
        <v>4976</v>
      </c>
      <c r="P437" s="237" t="s">
        <v>4977</v>
      </c>
      <c r="Q437" s="237" t="s">
        <v>4978</v>
      </c>
    </row>
    <row r="438" spans="5:17" x14ac:dyDescent="0.2">
      <c r="E438" s="237" t="s">
        <v>1454</v>
      </c>
      <c r="F438" s="237" t="s">
        <v>4979</v>
      </c>
      <c r="G438" s="237" t="s">
        <v>4980</v>
      </c>
      <c r="I438" s="237" t="s">
        <v>556</v>
      </c>
      <c r="J438" s="237" t="s">
        <v>4981</v>
      </c>
      <c r="K438" s="237" t="s">
        <v>4982</v>
      </c>
      <c r="L438" s="237" t="s">
        <v>4983</v>
      </c>
      <c r="N438" s="237" t="s">
        <v>2109</v>
      </c>
      <c r="O438" s="237" t="s">
        <v>2109</v>
      </c>
      <c r="P438" s="237" t="s">
        <v>4984</v>
      </c>
      <c r="Q438" s="237" t="s">
        <v>4985</v>
      </c>
    </row>
    <row r="439" spans="5:17" x14ac:dyDescent="0.2">
      <c r="E439" s="237" t="s">
        <v>1455</v>
      </c>
      <c r="F439" s="237" t="s">
        <v>2347</v>
      </c>
      <c r="G439" s="237" t="s">
        <v>3278</v>
      </c>
      <c r="I439" s="237" t="s">
        <v>557</v>
      </c>
      <c r="J439" s="237" t="s">
        <v>4986</v>
      </c>
      <c r="K439" s="237" t="s">
        <v>4987</v>
      </c>
      <c r="L439" s="237" t="s">
        <v>4988</v>
      </c>
      <c r="N439" s="237" t="s">
        <v>2110</v>
      </c>
      <c r="O439" s="237" t="s">
        <v>2110</v>
      </c>
      <c r="P439" s="237" t="s">
        <v>4989</v>
      </c>
      <c r="Q439" s="237" t="s">
        <v>4990</v>
      </c>
    </row>
    <row r="440" spans="5:17" x14ac:dyDescent="0.2">
      <c r="E440" s="237" t="s">
        <v>1456</v>
      </c>
      <c r="F440" s="237" t="s">
        <v>4991</v>
      </c>
      <c r="G440" s="237" t="s">
        <v>4992</v>
      </c>
      <c r="I440" s="237" t="s">
        <v>555</v>
      </c>
      <c r="J440" s="237" t="s">
        <v>1077</v>
      </c>
      <c r="K440" s="237" t="s">
        <v>2274</v>
      </c>
      <c r="L440" s="237" t="s">
        <v>2782</v>
      </c>
      <c r="N440" s="237" t="s">
        <v>1307</v>
      </c>
      <c r="O440" s="237" t="s">
        <v>1307</v>
      </c>
      <c r="P440" s="237" t="s">
        <v>2967</v>
      </c>
      <c r="Q440" s="237" t="s">
        <v>2968</v>
      </c>
    </row>
    <row r="441" spans="5:17" x14ac:dyDescent="0.2">
      <c r="E441" s="237" t="s">
        <v>737</v>
      </c>
      <c r="F441" s="237" t="s">
        <v>4993</v>
      </c>
      <c r="G441" s="237" t="s">
        <v>4994</v>
      </c>
      <c r="I441" s="237" t="s">
        <v>558</v>
      </c>
      <c r="J441" s="237" t="s">
        <v>558</v>
      </c>
      <c r="K441" s="237" t="s">
        <v>4995</v>
      </c>
      <c r="L441" s="237" t="s">
        <v>4996</v>
      </c>
      <c r="N441" s="237" t="s">
        <v>1704</v>
      </c>
      <c r="O441" s="237" t="s">
        <v>1704</v>
      </c>
      <c r="P441" s="237" t="s">
        <v>1705</v>
      </c>
      <c r="Q441" s="237" t="s">
        <v>4997</v>
      </c>
    </row>
    <row r="442" spans="5:17" x14ac:dyDescent="0.2">
      <c r="E442" s="237" t="s">
        <v>752</v>
      </c>
      <c r="F442" s="237" t="s">
        <v>4998</v>
      </c>
      <c r="G442" s="237" t="s">
        <v>4999</v>
      </c>
      <c r="I442" s="237" t="s">
        <v>559</v>
      </c>
      <c r="J442" s="237" t="s">
        <v>559</v>
      </c>
      <c r="K442" s="237" t="s">
        <v>1003</v>
      </c>
      <c r="L442" s="237" t="s">
        <v>5000</v>
      </c>
      <c r="N442" s="237" t="s">
        <v>2578</v>
      </c>
      <c r="O442" s="237" t="s">
        <v>2578</v>
      </c>
      <c r="P442" s="237" t="s">
        <v>1916</v>
      </c>
      <c r="Q442" s="237" t="s">
        <v>5001</v>
      </c>
    </row>
    <row r="443" spans="5:17" x14ac:dyDescent="0.2">
      <c r="E443" s="237" t="s">
        <v>1457</v>
      </c>
      <c r="F443" s="237" t="s">
        <v>1457</v>
      </c>
      <c r="G443" s="237" t="s">
        <v>5002</v>
      </c>
      <c r="I443" s="237" t="s">
        <v>560</v>
      </c>
      <c r="J443" s="237" t="s">
        <v>560</v>
      </c>
      <c r="K443" s="237" t="s">
        <v>5003</v>
      </c>
      <c r="L443" s="237" t="s">
        <v>5004</v>
      </c>
      <c r="N443" s="237" t="s">
        <v>2111</v>
      </c>
      <c r="O443" s="237" t="s">
        <v>2111</v>
      </c>
      <c r="P443" s="237" t="s">
        <v>5005</v>
      </c>
      <c r="Q443" s="237" t="s">
        <v>5006</v>
      </c>
    </row>
    <row r="444" spans="5:17" x14ac:dyDescent="0.2">
      <c r="E444" s="237" t="s">
        <v>1459</v>
      </c>
      <c r="F444" s="237" t="s">
        <v>1459</v>
      </c>
      <c r="G444" s="237" t="s">
        <v>5007</v>
      </c>
      <c r="I444" s="237" t="s">
        <v>561</v>
      </c>
      <c r="J444" s="237" t="s">
        <v>561</v>
      </c>
      <c r="K444" s="237" t="s">
        <v>561</v>
      </c>
      <c r="L444" s="237" t="s">
        <v>5008</v>
      </c>
      <c r="N444" s="237" t="s">
        <v>2112</v>
      </c>
      <c r="O444" s="237" t="s">
        <v>2112</v>
      </c>
      <c r="P444" s="237" t="s">
        <v>5009</v>
      </c>
      <c r="Q444" s="237" t="s">
        <v>5010</v>
      </c>
    </row>
    <row r="445" spans="5:17" x14ac:dyDescent="0.2">
      <c r="E445" s="237" t="s">
        <v>1460</v>
      </c>
      <c r="F445" s="237" t="s">
        <v>5011</v>
      </c>
      <c r="G445" s="237" t="s">
        <v>5012</v>
      </c>
      <c r="I445" s="237" t="s">
        <v>562</v>
      </c>
      <c r="J445" s="237" t="s">
        <v>562</v>
      </c>
      <c r="K445" s="237" t="s">
        <v>1005</v>
      </c>
      <c r="L445" s="237" t="s">
        <v>5013</v>
      </c>
      <c r="N445" s="237" t="s">
        <v>5014</v>
      </c>
      <c r="O445" s="237" t="s">
        <v>5014</v>
      </c>
      <c r="P445" s="237" t="s">
        <v>5014</v>
      </c>
      <c r="Q445" s="237" t="s">
        <v>5015</v>
      </c>
    </row>
    <row r="446" spans="5:17" x14ac:dyDescent="0.2">
      <c r="E446" s="237" t="s">
        <v>1461</v>
      </c>
      <c r="F446" s="237" t="s">
        <v>5016</v>
      </c>
      <c r="G446" s="237" t="s">
        <v>5017</v>
      </c>
      <c r="I446" s="237" t="s">
        <v>563</v>
      </c>
      <c r="J446" s="237" t="s">
        <v>563</v>
      </c>
      <c r="K446" s="237" t="s">
        <v>1007</v>
      </c>
      <c r="L446" s="237" t="s">
        <v>5018</v>
      </c>
      <c r="N446" s="237" t="s">
        <v>2668</v>
      </c>
      <c r="O446" s="237" t="s">
        <v>2668</v>
      </c>
      <c r="P446" s="237" t="s">
        <v>2257</v>
      </c>
      <c r="Q446" s="237" t="s">
        <v>2669</v>
      </c>
    </row>
    <row r="447" spans="5:17" x14ac:dyDescent="0.2">
      <c r="E447" s="237" t="s">
        <v>1462</v>
      </c>
      <c r="F447" s="237" t="s">
        <v>5019</v>
      </c>
      <c r="G447" s="237" t="s">
        <v>5020</v>
      </c>
      <c r="I447" s="237" t="s">
        <v>564</v>
      </c>
      <c r="J447" s="237" t="s">
        <v>564</v>
      </c>
      <c r="K447" s="237" t="s">
        <v>5021</v>
      </c>
      <c r="L447" s="237" t="s">
        <v>5022</v>
      </c>
      <c r="N447" s="237" t="s">
        <v>2115</v>
      </c>
      <c r="O447" s="237" t="s">
        <v>2115</v>
      </c>
      <c r="P447" s="237" t="s">
        <v>5023</v>
      </c>
      <c r="Q447" s="237" t="s">
        <v>5024</v>
      </c>
    </row>
    <row r="448" spans="5:17" x14ac:dyDescent="0.2">
      <c r="E448" s="237" t="s">
        <v>1463</v>
      </c>
      <c r="F448" s="237" t="s">
        <v>2348</v>
      </c>
      <c r="G448" s="237" t="s">
        <v>3284</v>
      </c>
      <c r="I448" s="237" t="s">
        <v>565</v>
      </c>
      <c r="J448" s="237" t="s">
        <v>565</v>
      </c>
      <c r="K448" s="237" t="s">
        <v>565</v>
      </c>
      <c r="L448" s="237" t="s">
        <v>5025</v>
      </c>
      <c r="N448" s="237" t="s">
        <v>5026</v>
      </c>
      <c r="O448" s="237" t="s">
        <v>5026</v>
      </c>
      <c r="P448" s="237" t="s">
        <v>5027</v>
      </c>
      <c r="Q448" s="237" t="s">
        <v>5028</v>
      </c>
    </row>
    <row r="449" spans="5:17" x14ac:dyDescent="0.2">
      <c r="E449" s="237" t="s">
        <v>1464</v>
      </c>
      <c r="F449" s="237" t="s">
        <v>5029</v>
      </c>
      <c r="G449" s="237" t="s">
        <v>5030</v>
      </c>
      <c r="I449" s="237" t="s">
        <v>566</v>
      </c>
      <c r="J449" s="237" t="s">
        <v>566</v>
      </c>
      <c r="K449" s="237" t="s">
        <v>990</v>
      </c>
      <c r="L449" s="237" t="s">
        <v>5031</v>
      </c>
      <c r="N449" s="237" t="s">
        <v>1181</v>
      </c>
      <c r="O449" s="237" t="s">
        <v>1181</v>
      </c>
      <c r="P449" s="237" t="s">
        <v>3420</v>
      </c>
      <c r="Q449" s="237" t="s">
        <v>3421</v>
      </c>
    </row>
    <row r="450" spans="5:17" x14ac:dyDescent="0.2">
      <c r="E450" s="237" t="s">
        <v>1465</v>
      </c>
      <c r="F450" s="237" t="s">
        <v>5032</v>
      </c>
      <c r="G450" s="237" t="s">
        <v>5033</v>
      </c>
      <c r="I450" s="237" t="s">
        <v>567</v>
      </c>
      <c r="J450" s="237" t="s">
        <v>567</v>
      </c>
      <c r="K450" s="237" t="s">
        <v>5034</v>
      </c>
      <c r="L450" s="237" t="s">
        <v>5035</v>
      </c>
      <c r="N450" s="237" t="s">
        <v>5036</v>
      </c>
      <c r="O450" s="237" t="s">
        <v>5036</v>
      </c>
      <c r="P450" s="237" t="s">
        <v>5037</v>
      </c>
      <c r="Q450" s="237" t="s">
        <v>5038</v>
      </c>
    </row>
    <row r="451" spans="5:17" x14ac:dyDescent="0.2">
      <c r="E451" s="237" t="s">
        <v>1466</v>
      </c>
      <c r="F451" s="237" t="s">
        <v>5039</v>
      </c>
      <c r="G451" s="237" t="s">
        <v>5040</v>
      </c>
      <c r="I451" s="237" t="s">
        <v>568</v>
      </c>
      <c r="J451" s="237" t="s">
        <v>568</v>
      </c>
      <c r="K451" s="237" t="s">
        <v>5041</v>
      </c>
      <c r="L451" s="237" t="s">
        <v>5042</v>
      </c>
      <c r="N451" s="237" t="s">
        <v>460</v>
      </c>
      <c r="O451" s="237" t="s">
        <v>460</v>
      </c>
      <c r="P451" s="237" t="s">
        <v>1919</v>
      </c>
      <c r="Q451" s="237" t="s">
        <v>4461</v>
      </c>
    </row>
    <row r="452" spans="5:17" x14ac:dyDescent="0.2">
      <c r="E452" s="237" t="s">
        <v>1467</v>
      </c>
      <c r="F452" s="237" t="s">
        <v>5043</v>
      </c>
      <c r="G452" s="237" t="s">
        <v>5044</v>
      </c>
      <c r="I452" s="237" t="s">
        <v>569</v>
      </c>
      <c r="J452" s="237" t="s">
        <v>569</v>
      </c>
      <c r="K452" s="237" t="s">
        <v>5045</v>
      </c>
      <c r="L452" s="237" t="s">
        <v>5046</v>
      </c>
      <c r="N452" s="237" t="s">
        <v>2118</v>
      </c>
      <c r="O452" s="237" t="s">
        <v>2118</v>
      </c>
      <c r="P452" s="237" t="s">
        <v>5047</v>
      </c>
      <c r="Q452" s="237" t="s">
        <v>5048</v>
      </c>
    </row>
    <row r="453" spans="5:17" x14ac:dyDescent="0.2">
      <c r="E453" s="237" t="s">
        <v>1468</v>
      </c>
      <c r="F453" s="237" t="s">
        <v>5049</v>
      </c>
      <c r="G453" s="237" t="s">
        <v>5050</v>
      </c>
      <c r="I453" s="237" t="s">
        <v>570</v>
      </c>
      <c r="J453" s="237" t="s">
        <v>570</v>
      </c>
      <c r="K453" s="237" t="s">
        <v>570</v>
      </c>
      <c r="L453" s="237" t="s">
        <v>5051</v>
      </c>
      <c r="N453" s="237" t="s">
        <v>5052</v>
      </c>
      <c r="O453" s="237" t="s">
        <v>5052</v>
      </c>
      <c r="P453" s="237" t="s">
        <v>5053</v>
      </c>
      <c r="Q453" s="237" t="s">
        <v>5054</v>
      </c>
    </row>
    <row r="454" spans="5:17" x14ac:dyDescent="0.2">
      <c r="E454" s="237" t="s">
        <v>1469</v>
      </c>
      <c r="F454" s="237" t="s">
        <v>5055</v>
      </c>
      <c r="G454" s="237" t="s">
        <v>5056</v>
      </c>
      <c r="I454" s="237" t="s">
        <v>571</v>
      </c>
      <c r="J454" s="237" t="s">
        <v>571</v>
      </c>
      <c r="K454" s="237" t="s">
        <v>5057</v>
      </c>
      <c r="L454" s="237" t="s">
        <v>5058</v>
      </c>
      <c r="N454" s="237" t="s">
        <v>2974</v>
      </c>
      <c r="O454" s="237" t="s">
        <v>2974</v>
      </c>
      <c r="P454" s="237" t="s">
        <v>2975</v>
      </c>
      <c r="Q454" s="237" t="s">
        <v>2976</v>
      </c>
    </row>
    <row r="455" spans="5:17" x14ac:dyDescent="0.2">
      <c r="E455" s="237" t="s">
        <v>1470</v>
      </c>
      <c r="F455" s="237" t="s">
        <v>5059</v>
      </c>
      <c r="G455" s="237" t="s">
        <v>5060</v>
      </c>
      <c r="I455" s="237" t="s">
        <v>572</v>
      </c>
      <c r="J455" s="237" t="s">
        <v>572</v>
      </c>
      <c r="K455" s="237" t="s">
        <v>5061</v>
      </c>
      <c r="L455" s="237" t="s">
        <v>5062</v>
      </c>
      <c r="N455" s="237" t="s">
        <v>5063</v>
      </c>
      <c r="O455" s="237" t="s">
        <v>5063</v>
      </c>
      <c r="P455" s="237" t="s">
        <v>5064</v>
      </c>
      <c r="Q455" s="237" t="s">
        <v>5065</v>
      </c>
    </row>
    <row r="456" spans="5:17" x14ac:dyDescent="0.2">
      <c r="E456" s="237" t="s">
        <v>1471</v>
      </c>
      <c r="F456" s="237" t="s">
        <v>5066</v>
      </c>
      <c r="G456" s="237" t="s">
        <v>5067</v>
      </c>
      <c r="I456" s="237" t="s">
        <v>573</v>
      </c>
      <c r="J456" s="237" t="s">
        <v>5068</v>
      </c>
      <c r="K456" s="237" t="s">
        <v>5069</v>
      </c>
      <c r="L456" s="237" t="s">
        <v>5070</v>
      </c>
      <c r="N456" s="237" t="s">
        <v>5071</v>
      </c>
      <c r="O456" s="237" t="s">
        <v>5071</v>
      </c>
      <c r="P456" s="237" t="s">
        <v>5072</v>
      </c>
      <c r="Q456" s="237" t="s">
        <v>5073</v>
      </c>
    </row>
    <row r="457" spans="5:17" x14ac:dyDescent="0.2">
      <c r="E457" s="237" t="s">
        <v>1472</v>
      </c>
      <c r="F457" s="237" t="s">
        <v>5074</v>
      </c>
      <c r="G457" s="237" t="s">
        <v>5075</v>
      </c>
      <c r="I457" s="237" t="s">
        <v>574</v>
      </c>
      <c r="J457" s="237" t="s">
        <v>5076</v>
      </c>
      <c r="K457" s="237" t="s">
        <v>5077</v>
      </c>
      <c r="L457" s="237" t="s">
        <v>5078</v>
      </c>
      <c r="N457" s="237" t="s">
        <v>5079</v>
      </c>
      <c r="O457" s="237" t="s">
        <v>5079</v>
      </c>
      <c r="P457" s="237" t="s">
        <v>5080</v>
      </c>
      <c r="Q457" s="237" t="s">
        <v>5081</v>
      </c>
    </row>
    <row r="458" spans="5:17" x14ac:dyDescent="0.2">
      <c r="E458" s="237" t="s">
        <v>1473</v>
      </c>
      <c r="F458" s="237" t="s">
        <v>1473</v>
      </c>
      <c r="G458" s="237" t="s">
        <v>3291</v>
      </c>
      <c r="I458" s="237" t="s">
        <v>575</v>
      </c>
      <c r="J458" s="237" t="s">
        <v>575</v>
      </c>
      <c r="K458" s="237" t="s">
        <v>5082</v>
      </c>
      <c r="L458" s="237" t="s">
        <v>5083</v>
      </c>
      <c r="N458" s="237" t="s">
        <v>5084</v>
      </c>
      <c r="O458" s="237" t="s">
        <v>5084</v>
      </c>
      <c r="P458" s="237" t="s">
        <v>5085</v>
      </c>
      <c r="Q458" s="237" t="s">
        <v>5086</v>
      </c>
    </row>
    <row r="459" spans="5:17" x14ac:dyDescent="0.2">
      <c r="E459" s="237" t="s">
        <v>1474</v>
      </c>
      <c r="F459" s="237" t="s">
        <v>5087</v>
      </c>
      <c r="G459" s="237" t="s">
        <v>5088</v>
      </c>
      <c r="I459" s="237" t="s">
        <v>576</v>
      </c>
      <c r="J459" s="237" t="s">
        <v>576</v>
      </c>
      <c r="K459" s="237" t="s">
        <v>5089</v>
      </c>
      <c r="L459" s="237" t="s">
        <v>5090</v>
      </c>
      <c r="N459" s="237" t="s">
        <v>5091</v>
      </c>
      <c r="O459" s="237" t="s">
        <v>5091</v>
      </c>
      <c r="P459" s="237" t="s">
        <v>5092</v>
      </c>
      <c r="Q459" s="237" t="s">
        <v>5093</v>
      </c>
    </row>
    <row r="460" spans="5:17" x14ac:dyDescent="0.2">
      <c r="E460" s="237" t="s">
        <v>1475</v>
      </c>
      <c r="F460" s="237" t="s">
        <v>5094</v>
      </c>
      <c r="G460" s="237" t="s">
        <v>5095</v>
      </c>
      <c r="I460" s="237" t="s">
        <v>577</v>
      </c>
      <c r="J460" s="237" t="s">
        <v>577</v>
      </c>
      <c r="K460" s="237" t="s">
        <v>5096</v>
      </c>
      <c r="L460" s="237" t="s">
        <v>5097</v>
      </c>
      <c r="N460" s="237" t="s">
        <v>2579</v>
      </c>
      <c r="O460" s="237" t="s">
        <v>2579</v>
      </c>
      <c r="P460" s="237" t="s">
        <v>2496</v>
      </c>
      <c r="Q460" s="237" t="s">
        <v>5098</v>
      </c>
    </row>
    <row r="461" spans="5:17" x14ac:dyDescent="0.2">
      <c r="E461" s="237" t="s">
        <v>1476</v>
      </c>
      <c r="F461" s="237" t="s">
        <v>5099</v>
      </c>
      <c r="G461" s="237" t="s">
        <v>5100</v>
      </c>
      <c r="I461" s="237" t="s">
        <v>578</v>
      </c>
      <c r="J461" s="237" t="s">
        <v>5101</v>
      </c>
      <c r="K461" s="237" t="s">
        <v>5102</v>
      </c>
      <c r="L461" s="237" t="s">
        <v>5103</v>
      </c>
      <c r="N461" s="237" t="s">
        <v>5104</v>
      </c>
      <c r="O461" s="237" t="s">
        <v>5104</v>
      </c>
      <c r="P461" s="237" t="s">
        <v>5105</v>
      </c>
      <c r="Q461" s="237" t="s">
        <v>5106</v>
      </c>
    </row>
    <row r="462" spans="5:17" x14ac:dyDescent="0.2">
      <c r="E462" s="237" t="s">
        <v>1477</v>
      </c>
      <c r="F462" s="237" t="s">
        <v>5107</v>
      </c>
      <c r="G462" s="237" t="s">
        <v>5108</v>
      </c>
      <c r="I462" s="237" t="s">
        <v>579</v>
      </c>
      <c r="J462" s="237" t="s">
        <v>579</v>
      </c>
      <c r="K462" s="237" t="s">
        <v>579</v>
      </c>
      <c r="L462" s="237" t="s">
        <v>5109</v>
      </c>
      <c r="N462" s="237" t="s">
        <v>5110</v>
      </c>
      <c r="O462" s="237" t="s">
        <v>5110</v>
      </c>
      <c r="P462" s="237" t="s">
        <v>5111</v>
      </c>
      <c r="Q462" s="237" t="s">
        <v>5112</v>
      </c>
    </row>
    <row r="463" spans="5:17" x14ac:dyDescent="0.2">
      <c r="E463" s="237" t="s">
        <v>1478</v>
      </c>
      <c r="F463" s="237" t="s">
        <v>5113</v>
      </c>
      <c r="G463" s="237" t="s">
        <v>5114</v>
      </c>
      <c r="I463" s="237" t="s">
        <v>580</v>
      </c>
      <c r="J463" s="237" t="s">
        <v>580</v>
      </c>
      <c r="K463" s="237" t="s">
        <v>580</v>
      </c>
      <c r="L463" s="237" t="s">
        <v>5115</v>
      </c>
      <c r="N463" s="237" t="s">
        <v>168</v>
      </c>
      <c r="O463" s="237" t="s">
        <v>168</v>
      </c>
      <c r="P463" s="237" t="s">
        <v>2980</v>
      </c>
      <c r="Q463" s="237" t="s">
        <v>2981</v>
      </c>
    </row>
    <row r="464" spans="5:17" x14ac:dyDescent="0.2">
      <c r="E464" s="237" t="s">
        <v>1479</v>
      </c>
      <c r="F464" s="237" t="s">
        <v>5116</v>
      </c>
      <c r="G464" s="237" t="s">
        <v>5117</v>
      </c>
      <c r="I464" s="237" t="s">
        <v>581</v>
      </c>
      <c r="J464" s="237" t="s">
        <v>581</v>
      </c>
      <c r="K464" s="237" t="s">
        <v>5118</v>
      </c>
      <c r="L464" s="237" t="s">
        <v>5119</v>
      </c>
      <c r="N464" s="237" t="s">
        <v>2987</v>
      </c>
      <c r="O464" s="237" t="s">
        <v>2987</v>
      </c>
      <c r="P464" s="237" t="s">
        <v>2988</v>
      </c>
      <c r="Q464" s="237" t="s">
        <v>2989</v>
      </c>
    </row>
    <row r="465" spans="5:17" x14ac:dyDescent="0.2">
      <c r="E465" s="237" t="s">
        <v>1480</v>
      </c>
      <c r="F465" s="237" t="s">
        <v>5120</v>
      </c>
      <c r="G465" s="237" t="s">
        <v>5121</v>
      </c>
      <c r="I465" s="237" t="s">
        <v>582</v>
      </c>
      <c r="J465" s="237" t="s">
        <v>5122</v>
      </c>
      <c r="K465" s="237" t="s">
        <v>5122</v>
      </c>
      <c r="L465" s="237" t="s">
        <v>5123</v>
      </c>
      <c r="N465" s="237" t="s">
        <v>5124</v>
      </c>
      <c r="O465" s="237" t="s">
        <v>5124</v>
      </c>
      <c r="P465" s="237" t="s">
        <v>5125</v>
      </c>
      <c r="Q465" s="237" t="s">
        <v>5126</v>
      </c>
    </row>
    <row r="466" spans="5:17" x14ac:dyDescent="0.2">
      <c r="E466" s="237" t="s">
        <v>751</v>
      </c>
      <c r="F466" s="237" t="s">
        <v>5127</v>
      </c>
      <c r="G466" s="237" t="s">
        <v>5128</v>
      </c>
      <c r="I466" s="237" t="s">
        <v>583</v>
      </c>
      <c r="J466" s="237" t="s">
        <v>583</v>
      </c>
      <c r="K466" s="237" t="s">
        <v>5129</v>
      </c>
      <c r="L466" s="237" t="s">
        <v>5130</v>
      </c>
      <c r="N466" s="237" t="s">
        <v>5131</v>
      </c>
      <c r="O466" s="237" t="s">
        <v>5131</v>
      </c>
      <c r="P466" s="237" t="s">
        <v>5132</v>
      </c>
      <c r="Q466" s="237" t="s">
        <v>5133</v>
      </c>
    </row>
    <row r="467" spans="5:17" x14ac:dyDescent="0.2">
      <c r="E467" s="237" t="s">
        <v>1481</v>
      </c>
      <c r="F467" s="237" t="s">
        <v>5134</v>
      </c>
      <c r="G467" s="237" t="s">
        <v>5135</v>
      </c>
      <c r="I467" s="237" t="s">
        <v>584</v>
      </c>
      <c r="J467" s="237" t="s">
        <v>584</v>
      </c>
      <c r="K467" s="237" t="s">
        <v>5136</v>
      </c>
      <c r="L467" s="237" t="s">
        <v>5137</v>
      </c>
      <c r="N467" s="237" t="s">
        <v>5138</v>
      </c>
      <c r="O467" s="237" t="s">
        <v>5138</v>
      </c>
      <c r="P467" s="237" t="s">
        <v>5139</v>
      </c>
      <c r="Q467" s="237" t="s">
        <v>5140</v>
      </c>
    </row>
    <row r="468" spans="5:17" x14ac:dyDescent="0.2">
      <c r="E468" s="237" t="s">
        <v>1482</v>
      </c>
      <c r="F468" s="237" t="s">
        <v>5141</v>
      </c>
      <c r="G468" s="237" t="s">
        <v>5142</v>
      </c>
      <c r="I468" s="237" t="s">
        <v>585</v>
      </c>
      <c r="J468" s="237" t="s">
        <v>585</v>
      </c>
      <c r="K468" s="237" t="s">
        <v>5143</v>
      </c>
      <c r="L468" s="237" t="s">
        <v>5144</v>
      </c>
      <c r="N468" s="237" t="s">
        <v>5145</v>
      </c>
      <c r="O468" s="237" t="s">
        <v>5145</v>
      </c>
      <c r="P468" s="237" t="s">
        <v>5146</v>
      </c>
      <c r="Q468" s="237" t="s">
        <v>5147</v>
      </c>
    </row>
    <row r="469" spans="5:17" x14ac:dyDescent="0.2">
      <c r="E469" s="237" t="s">
        <v>1483</v>
      </c>
      <c r="F469" s="237" t="s">
        <v>1483</v>
      </c>
      <c r="G469" s="237" t="s">
        <v>5148</v>
      </c>
      <c r="I469" s="237" t="s">
        <v>586</v>
      </c>
      <c r="J469" s="237" t="s">
        <v>586</v>
      </c>
      <c r="K469" s="237" t="s">
        <v>586</v>
      </c>
      <c r="L469" s="237" t="s">
        <v>5149</v>
      </c>
      <c r="N469" s="237" t="s">
        <v>2131</v>
      </c>
      <c r="O469" s="237" t="s">
        <v>2131</v>
      </c>
      <c r="P469" s="237" t="s">
        <v>5150</v>
      </c>
      <c r="Q469" s="237" t="s">
        <v>5151</v>
      </c>
    </row>
    <row r="470" spans="5:17" x14ac:dyDescent="0.2">
      <c r="E470" s="237" t="s">
        <v>1484</v>
      </c>
      <c r="F470" s="237" t="s">
        <v>5152</v>
      </c>
      <c r="G470" s="237" t="s">
        <v>5153</v>
      </c>
      <c r="I470" s="237" t="s">
        <v>587</v>
      </c>
      <c r="J470" s="237" t="s">
        <v>587</v>
      </c>
      <c r="K470" s="237" t="s">
        <v>5154</v>
      </c>
      <c r="L470" s="237" t="s">
        <v>5155</v>
      </c>
      <c r="N470" s="237" t="s">
        <v>2655</v>
      </c>
      <c r="O470" s="237" t="s">
        <v>2655</v>
      </c>
      <c r="P470" s="237" t="s">
        <v>2255</v>
      </c>
      <c r="Q470" s="237" t="s">
        <v>2656</v>
      </c>
    </row>
    <row r="471" spans="5:17" x14ac:dyDescent="0.2">
      <c r="E471" s="237" t="s">
        <v>1485</v>
      </c>
      <c r="F471" s="237" t="s">
        <v>5156</v>
      </c>
      <c r="G471" s="237" t="s">
        <v>5157</v>
      </c>
      <c r="I471" s="237" t="s">
        <v>588</v>
      </c>
      <c r="J471" s="237" t="s">
        <v>588</v>
      </c>
      <c r="K471" s="237" t="s">
        <v>5158</v>
      </c>
      <c r="L471" s="237" t="s">
        <v>5159</v>
      </c>
      <c r="N471" s="237" t="s">
        <v>5160</v>
      </c>
      <c r="O471" s="237" t="s">
        <v>5160</v>
      </c>
      <c r="P471" s="237" t="s">
        <v>5161</v>
      </c>
      <c r="Q471" s="237" t="s">
        <v>5162</v>
      </c>
    </row>
    <row r="472" spans="5:17" x14ac:dyDescent="0.2">
      <c r="E472" s="237" t="s">
        <v>754</v>
      </c>
      <c r="F472" s="237" t="s">
        <v>5163</v>
      </c>
      <c r="G472" s="237" t="s">
        <v>5164</v>
      </c>
      <c r="I472" s="237" t="s">
        <v>589</v>
      </c>
      <c r="J472" s="237" t="s">
        <v>589</v>
      </c>
      <c r="K472" s="237" t="s">
        <v>5165</v>
      </c>
      <c r="L472" s="237" t="s">
        <v>5166</v>
      </c>
      <c r="N472" s="237" t="s">
        <v>2134</v>
      </c>
      <c r="O472" s="237" t="s">
        <v>2134</v>
      </c>
      <c r="P472" s="237" t="s">
        <v>5167</v>
      </c>
      <c r="Q472" s="237" t="s">
        <v>5168</v>
      </c>
    </row>
    <row r="473" spans="5:17" x14ac:dyDescent="0.2">
      <c r="E473" s="237" t="s">
        <v>1486</v>
      </c>
      <c r="F473" s="237" t="s">
        <v>5169</v>
      </c>
      <c r="G473" s="237" t="s">
        <v>5170</v>
      </c>
      <c r="I473" s="237" t="s">
        <v>590</v>
      </c>
      <c r="J473" s="237" t="s">
        <v>590</v>
      </c>
      <c r="K473" s="237" t="s">
        <v>971</v>
      </c>
      <c r="L473" s="237" t="s">
        <v>5171</v>
      </c>
      <c r="N473" s="237" t="s">
        <v>5172</v>
      </c>
      <c r="O473" s="237" t="s">
        <v>5172</v>
      </c>
      <c r="P473" s="237" t="s">
        <v>5173</v>
      </c>
      <c r="Q473" s="237" t="s">
        <v>5174</v>
      </c>
    </row>
    <row r="474" spans="5:17" x14ac:dyDescent="0.2">
      <c r="E474" s="237" t="s">
        <v>1487</v>
      </c>
      <c r="F474" s="237" t="s">
        <v>5175</v>
      </c>
      <c r="G474" s="237" t="s">
        <v>5176</v>
      </c>
      <c r="I474" s="237" t="s">
        <v>591</v>
      </c>
      <c r="J474" s="237" t="s">
        <v>5177</v>
      </c>
      <c r="K474" s="237" t="s">
        <v>5178</v>
      </c>
      <c r="L474" s="237" t="s">
        <v>5179</v>
      </c>
      <c r="N474" s="237" t="s">
        <v>5180</v>
      </c>
      <c r="O474" s="237" t="s">
        <v>5180</v>
      </c>
      <c r="P474" s="237" t="s">
        <v>5181</v>
      </c>
      <c r="Q474" s="237" t="s">
        <v>5182</v>
      </c>
    </row>
    <row r="475" spans="5:17" x14ac:dyDescent="0.2">
      <c r="E475" s="237" t="s">
        <v>1488</v>
      </c>
      <c r="F475" s="237" t="s">
        <v>5183</v>
      </c>
      <c r="G475" s="237" t="s">
        <v>5184</v>
      </c>
      <c r="I475" s="237" t="s">
        <v>592</v>
      </c>
      <c r="J475" s="237" t="s">
        <v>592</v>
      </c>
      <c r="K475" s="237" t="s">
        <v>5185</v>
      </c>
      <c r="L475" s="237" t="s">
        <v>5186</v>
      </c>
      <c r="N475" s="237" t="s">
        <v>5187</v>
      </c>
      <c r="O475" s="237" t="s">
        <v>5187</v>
      </c>
      <c r="P475" s="237" t="s">
        <v>5188</v>
      </c>
      <c r="Q475" s="237" t="s">
        <v>5189</v>
      </c>
    </row>
    <row r="476" spans="5:17" x14ac:dyDescent="0.2">
      <c r="E476" s="237" t="s">
        <v>1489</v>
      </c>
      <c r="F476" s="237" t="s">
        <v>5190</v>
      </c>
      <c r="G476" s="237" t="s">
        <v>5191</v>
      </c>
      <c r="I476" s="237" t="s">
        <v>593</v>
      </c>
      <c r="J476" s="237" t="s">
        <v>5192</v>
      </c>
      <c r="K476" s="237" t="s">
        <v>5193</v>
      </c>
      <c r="L476" s="237" t="s">
        <v>5194</v>
      </c>
      <c r="N476" s="237" t="s">
        <v>5195</v>
      </c>
      <c r="O476" s="237" t="s">
        <v>5195</v>
      </c>
      <c r="P476" s="237" t="s">
        <v>5196</v>
      </c>
      <c r="Q476" s="237" t="s">
        <v>5197</v>
      </c>
    </row>
    <row r="477" spans="5:17" x14ac:dyDescent="0.2">
      <c r="E477" s="237" t="s">
        <v>1490</v>
      </c>
      <c r="F477" s="237" t="s">
        <v>5198</v>
      </c>
      <c r="G477" s="237" t="s">
        <v>5199</v>
      </c>
      <c r="I477" s="237" t="s">
        <v>594</v>
      </c>
      <c r="J477" s="237" t="s">
        <v>594</v>
      </c>
      <c r="K477" s="237" t="s">
        <v>5200</v>
      </c>
      <c r="L477" s="237" t="s">
        <v>5201</v>
      </c>
      <c r="N477" s="237" t="s">
        <v>5202</v>
      </c>
      <c r="O477" s="237" t="s">
        <v>5202</v>
      </c>
      <c r="P477" s="237" t="s">
        <v>5203</v>
      </c>
      <c r="Q477" s="237" t="s">
        <v>5204</v>
      </c>
    </row>
    <row r="478" spans="5:17" x14ac:dyDescent="0.2">
      <c r="E478" s="237" t="s">
        <v>1491</v>
      </c>
      <c r="F478" s="237" t="s">
        <v>5205</v>
      </c>
      <c r="G478" s="237" t="s">
        <v>5206</v>
      </c>
      <c r="I478" s="237" t="s">
        <v>595</v>
      </c>
      <c r="J478" s="237" t="s">
        <v>595</v>
      </c>
      <c r="K478" s="237" t="s">
        <v>5207</v>
      </c>
      <c r="L478" s="237" t="s">
        <v>5208</v>
      </c>
      <c r="N478" s="237" t="s">
        <v>5209</v>
      </c>
      <c r="O478" s="237" t="s">
        <v>5209</v>
      </c>
      <c r="P478" s="237" t="s">
        <v>5210</v>
      </c>
      <c r="Q478" s="237" t="s">
        <v>5211</v>
      </c>
    </row>
    <row r="479" spans="5:17" x14ac:dyDescent="0.2">
      <c r="E479" s="237" t="s">
        <v>1492</v>
      </c>
      <c r="F479" s="237" t="s">
        <v>5212</v>
      </c>
      <c r="G479" s="237" t="s">
        <v>5213</v>
      </c>
      <c r="I479" s="237" t="s">
        <v>596</v>
      </c>
      <c r="J479" s="237" t="s">
        <v>596</v>
      </c>
      <c r="K479" s="237" t="s">
        <v>5214</v>
      </c>
      <c r="L479" s="237" t="s">
        <v>5215</v>
      </c>
      <c r="N479" s="237" t="s">
        <v>5216</v>
      </c>
      <c r="O479" s="237" t="s">
        <v>5216</v>
      </c>
      <c r="P479" s="237" t="s">
        <v>5217</v>
      </c>
      <c r="Q479" s="237" t="s">
        <v>5218</v>
      </c>
    </row>
    <row r="480" spans="5:17" x14ac:dyDescent="0.2">
      <c r="E480" s="237" t="s">
        <v>1493</v>
      </c>
      <c r="F480" s="237" t="s">
        <v>5219</v>
      </c>
      <c r="G480" s="237" t="s">
        <v>5220</v>
      </c>
      <c r="I480" s="237" t="s">
        <v>597</v>
      </c>
      <c r="J480" s="237" t="s">
        <v>597</v>
      </c>
      <c r="K480" s="237" t="s">
        <v>5221</v>
      </c>
      <c r="L480" s="237" t="s">
        <v>5222</v>
      </c>
      <c r="N480" s="237" t="s">
        <v>2588</v>
      </c>
      <c r="O480" s="237" t="s">
        <v>2588</v>
      </c>
      <c r="P480" s="237" t="s">
        <v>2530</v>
      </c>
      <c r="Q480" s="237" t="s">
        <v>5223</v>
      </c>
    </row>
    <row r="481" spans="5:17" x14ac:dyDescent="0.2">
      <c r="E481" s="237" t="s">
        <v>1494</v>
      </c>
      <c r="F481" s="237" t="s">
        <v>5224</v>
      </c>
      <c r="G481" s="237" t="s">
        <v>5225</v>
      </c>
      <c r="I481" s="237" t="s">
        <v>598</v>
      </c>
      <c r="J481" s="237" t="s">
        <v>598</v>
      </c>
      <c r="K481" s="237" t="s">
        <v>598</v>
      </c>
      <c r="L481" s="237" t="s">
        <v>5226</v>
      </c>
      <c r="N481" s="237" t="s">
        <v>5227</v>
      </c>
      <c r="O481" s="237" t="s">
        <v>5227</v>
      </c>
      <c r="P481" s="237" t="s">
        <v>5228</v>
      </c>
      <c r="Q481" s="237" t="s">
        <v>5229</v>
      </c>
    </row>
    <row r="482" spans="5:17" x14ac:dyDescent="0.2">
      <c r="E482" s="237" t="s">
        <v>1495</v>
      </c>
      <c r="F482" s="237" t="s">
        <v>5230</v>
      </c>
      <c r="G482" s="237" t="s">
        <v>5231</v>
      </c>
      <c r="I482" s="237" t="s">
        <v>599</v>
      </c>
      <c r="J482" s="237" t="s">
        <v>599</v>
      </c>
      <c r="K482" s="237" t="s">
        <v>5232</v>
      </c>
      <c r="L482" s="237" t="s">
        <v>5233</v>
      </c>
      <c r="N482" s="237" t="s">
        <v>5234</v>
      </c>
      <c r="O482" s="237" t="s">
        <v>5234</v>
      </c>
      <c r="P482" s="237" t="s">
        <v>5235</v>
      </c>
      <c r="Q482" s="237" t="s">
        <v>5236</v>
      </c>
    </row>
    <row r="483" spans="5:17" x14ac:dyDescent="0.2">
      <c r="E483" s="237" t="s">
        <v>795</v>
      </c>
      <c r="F483" s="237" t="s">
        <v>5237</v>
      </c>
      <c r="G483" s="237" t="s">
        <v>5238</v>
      </c>
      <c r="I483" s="237" t="s">
        <v>600</v>
      </c>
      <c r="J483" s="237" t="s">
        <v>947</v>
      </c>
      <c r="K483" s="237" t="s">
        <v>947</v>
      </c>
      <c r="L483" s="237" t="s">
        <v>5239</v>
      </c>
      <c r="N483" s="237" t="s">
        <v>5240</v>
      </c>
      <c r="O483" s="237" t="s">
        <v>5240</v>
      </c>
      <c r="P483" s="237" t="s">
        <v>5241</v>
      </c>
      <c r="Q483" s="237" t="s">
        <v>5242</v>
      </c>
    </row>
    <row r="484" spans="5:17" x14ac:dyDescent="0.2">
      <c r="E484" s="237" t="s">
        <v>1496</v>
      </c>
      <c r="F484" s="237" t="s">
        <v>1496</v>
      </c>
      <c r="G484" s="237" t="s">
        <v>5243</v>
      </c>
      <c r="I484" s="237" t="s">
        <v>601</v>
      </c>
      <c r="J484" s="237" t="s">
        <v>601</v>
      </c>
      <c r="K484" s="237" t="s">
        <v>5244</v>
      </c>
      <c r="L484" s="237" t="s">
        <v>5245</v>
      </c>
      <c r="N484" s="237" t="s">
        <v>5246</v>
      </c>
      <c r="O484" s="237" t="s">
        <v>5246</v>
      </c>
      <c r="P484" s="237" t="s">
        <v>5247</v>
      </c>
      <c r="Q484" s="237" t="s">
        <v>5248</v>
      </c>
    </row>
    <row r="485" spans="5:17" x14ac:dyDescent="0.2">
      <c r="E485" s="237" t="s">
        <v>796</v>
      </c>
      <c r="F485" s="237" t="s">
        <v>954</v>
      </c>
      <c r="G485" s="237" t="s">
        <v>5249</v>
      </c>
      <c r="I485" s="237" t="s">
        <v>602</v>
      </c>
      <c r="J485" s="237" t="s">
        <v>602</v>
      </c>
      <c r="K485" s="237" t="s">
        <v>5250</v>
      </c>
      <c r="L485" s="237" t="s">
        <v>5251</v>
      </c>
      <c r="N485" s="237" t="s">
        <v>2146</v>
      </c>
      <c r="O485" s="237" t="s">
        <v>2146</v>
      </c>
      <c r="P485" s="237" t="s">
        <v>5252</v>
      </c>
      <c r="Q485" s="237" t="s">
        <v>5253</v>
      </c>
    </row>
    <row r="486" spans="5:17" x14ac:dyDescent="0.2">
      <c r="E486" s="237" t="s">
        <v>1497</v>
      </c>
      <c r="F486" s="237" t="s">
        <v>5254</v>
      </c>
      <c r="G486" s="237" t="s">
        <v>5255</v>
      </c>
      <c r="I486" s="237" t="s">
        <v>603</v>
      </c>
      <c r="J486" s="237" t="s">
        <v>603</v>
      </c>
      <c r="K486" s="237" t="s">
        <v>5256</v>
      </c>
      <c r="L486" s="237" t="s">
        <v>5257</v>
      </c>
      <c r="N486" s="237" t="s">
        <v>3239</v>
      </c>
      <c r="O486" s="237" t="s">
        <v>3239</v>
      </c>
      <c r="P486" s="237" t="s">
        <v>3240</v>
      </c>
      <c r="Q486" s="237" t="s">
        <v>3241</v>
      </c>
    </row>
    <row r="487" spans="5:17" x14ac:dyDescent="0.2">
      <c r="E487" s="237" t="s">
        <v>1499</v>
      </c>
      <c r="F487" s="237" t="s">
        <v>1499</v>
      </c>
      <c r="G487" s="237" t="s">
        <v>5258</v>
      </c>
      <c r="I487" s="237" t="s">
        <v>604</v>
      </c>
      <c r="J487" s="237" t="s">
        <v>604</v>
      </c>
      <c r="K487" s="237" t="s">
        <v>5259</v>
      </c>
      <c r="L487" s="237" t="s">
        <v>5260</v>
      </c>
      <c r="N487" s="237" t="s">
        <v>5261</v>
      </c>
      <c r="O487" s="237" t="s">
        <v>5261</v>
      </c>
      <c r="P487" s="237" t="s">
        <v>5262</v>
      </c>
      <c r="Q487" s="237" t="s">
        <v>5263</v>
      </c>
    </row>
    <row r="488" spans="5:17" x14ac:dyDescent="0.2">
      <c r="E488" s="237" t="s">
        <v>1500</v>
      </c>
      <c r="F488" s="237" t="s">
        <v>5264</v>
      </c>
      <c r="G488" s="237" t="s">
        <v>5265</v>
      </c>
      <c r="I488" s="237" t="s">
        <v>605</v>
      </c>
      <c r="J488" s="237" t="s">
        <v>605</v>
      </c>
      <c r="K488" s="237" t="s">
        <v>5266</v>
      </c>
      <c r="L488" s="237" t="s">
        <v>5267</v>
      </c>
      <c r="N488" s="237" t="s">
        <v>5268</v>
      </c>
      <c r="O488" s="237" t="s">
        <v>5268</v>
      </c>
      <c r="P488" s="237" t="s">
        <v>5269</v>
      </c>
      <c r="Q488" s="237" t="s">
        <v>5270</v>
      </c>
    </row>
    <row r="489" spans="5:17" x14ac:dyDescent="0.2">
      <c r="E489" s="237" t="s">
        <v>1501</v>
      </c>
      <c r="F489" s="237" t="s">
        <v>5271</v>
      </c>
      <c r="G489" s="237" t="s">
        <v>5272</v>
      </c>
      <c r="I489" s="237" t="s">
        <v>606</v>
      </c>
      <c r="J489" s="237" t="s">
        <v>606</v>
      </c>
      <c r="K489" s="237" t="s">
        <v>5273</v>
      </c>
      <c r="L489" s="237" t="s">
        <v>5274</v>
      </c>
      <c r="N489" s="237" t="s">
        <v>5275</v>
      </c>
      <c r="O489" s="237" t="s">
        <v>5275</v>
      </c>
      <c r="P489" s="237" t="s">
        <v>5276</v>
      </c>
      <c r="Q489" s="237" t="s">
        <v>5277</v>
      </c>
    </row>
    <row r="490" spans="5:17" x14ac:dyDescent="0.2">
      <c r="E490" s="237" t="s">
        <v>1502</v>
      </c>
      <c r="F490" s="237" t="s">
        <v>1502</v>
      </c>
      <c r="G490" s="237" t="s">
        <v>5278</v>
      </c>
      <c r="I490" s="237" t="s">
        <v>607</v>
      </c>
      <c r="J490" s="237" t="s">
        <v>607</v>
      </c>
      <c r="K490" s="237" t="s">
        <v>5279</v>
      </c>
      <c r="L490" s="237" t="s">
        <v>5280</v>
      </c>
      <c r="N490" s="237" t="s">
        <v>2151</v>
      </c>
      <c r="O490" s="237" t="s">
        <v>2151</v>
      </c>
      <c r="P490" s="237" t="s">
        <v>5281</v>
      </c>
      <c r="Q490" s="237" t="s">
        <v>5282</v>
      </c>
    </row>
    <row r="491" spans="5:17" x14ac:dyDescent="0.2">
      <c r="E491" s="237" t="s">
        <v>1503</v>
      </c>
      <c r="F491" s="237" t="s">
        <v>5283</v>
      </c>
      <c r="G491" s="237" t="s">
        <v>5284</v>
      </c>
      <c r="I491" s="237" t="s">
        <v>608</v>
      </c>
      <c r="J491" s="237" t="s">
        <v>608</v>
      </c>
      <c r="K491" s="237" t="s">
        <v>5285</v>
      </c>
      <c r="L491" s="237" t="s">
        <v>5286</v>
      </c>
      <c r="N491" s="237" t="s">
        <v>5287</v>
      </c>
      <c r="O491" s="237" t="s">
        <v>5287</v>
      </c>
      <c r="P491" s="237" t="s">
        <v>5288</v>
      </c>
      <c r="Q491" s="237" t="s">
        <v>5289</v>
      </c>
    </row>
    <row r="492" spans="5:17" x14ac:dyDescent="0.2">
      <c r="E492" s="237" t="s">
        <v>1504</v>
      </c>
      <c r="F492" s="237" t="s">
        <v>1504</v>
      </c>
      <c r="G492" s="237" t="s">
        <v>5290</v>
      </c>
      <c r="I492" s="237" t="s">
        <v>609</v>
      </c>
      <c r="J492" s="237" t="s">
        <v>609</v>
      </c>
      <c r="K492" s="237" t="s">
        <v>5291</v>
      </c>
      <c r="L492" s="237" t="s">
        <v>5292</v>
      </c>
      <c r="N492" s="237" t="s">
        <v>2591</v>
      </c>
      <c r="O492" s="237" t="s">
        <v>2591</v>
      </c>
      <c r="P492" s="237" t="s">
        <v>2540</v>
      </c>
      <c r="Q492" s="237" t="s">
        <v>5293</v>
      </c>
    </row>
    <row r="493" spans="5:17" x14ac:dyDescent="0.2">
      <c r="E493" s="237" t="s">
        <v>1505</v>
      </c>
      <c r="F493" s="237" t="s">
        <v>5294</v>
      </c>
      <c r="G493" s="237" t="s">
        <v>5295</v>
      </c>
      <c r="I493" s="237" t="s">
        <v>610</v>
      </c>
      <c r="J493" s="237" t="s">
        <v>610</v>
      </c>
      <c r="K493" s="237" t="s">
        <v>5296</v>
      </c>
      <c r="L493" s="237" t="s">
        <v>5297</v>
      </c>
      <c r="N493" s="237" t="s">
        <v>5298</v>
      </c>
      <c r="O493" s="237" t="s">
        <v>5298</v>
      </c>
      <c r="P493" s="237" t="s">
        <v>5299</v>
      </c>
      <c r="Q493" s="237" t="s">
        <v>5300</v>
      </c>
    </row>
    <row r="494" spans="5:17" x14ac:dyDescent="0.2">
      <c r="E494" s="237" t="s">
        <v>817</v>
      </c>
      <c r="F494" s="237" t="s">
        <v>817</v>
      </c>
      <c r="G494" s="237" t="s">
        <v>5301</v>
      </c>
      <c r="I494" s="237" t="s">
        <v>611</v>
      </c>
      <c r="J494" s="237" t="s">
        <v>611</v>
      </c>
      <c r="K494" s="237" t="s">
        <v>611</v>
      </c>
      <c r="L494" s="237" t="s">
        <v>2873</v>
      </c>
      <c r="N494" s="237" t="s">
        <v>5302</v>
      </c>
      <c r="O494" s="237" t="s">
        <v>5302</v>
      </c>
      <c r="P494" s="237" t="s">
        <v>5303</v>
      </c>
      <c r="Q494" s="237" t="s">
        <v>5304</v>
      </c>
    </row>
    <row r="495" spans="5:17" x14ac:dyDescent="0.2">
      <c r="E495" s="237" t="s">
        <v>1506</v>
      </c>
      <c r="F495" s="237" t="s">
        <v>5305</v>
      </c>
      <c r="G495" s="237" t="s">
        <v>5306</v>
      </c>
      <c r="I495" s="237" t="s">
        <v>612</v>
      </c>
      <c r="J495" s="237" t="s">
        <v>612</v>
      </c>
      <c r="K495" s="237" t="s">
        <v>5307</v>
      </c>
      <c r="L495" s="237" t="s">
        <v>5308</v>
      </c>
      <c r="N495" s="237" t="s">
        <v>2155</v>
      </c>
      <c r="O495" s="237" t="s">
        <v>2155</v>
      </c>
      <c r="P495" s="237" t="s">
        <v>5309</v>
      </c>
      <c r="Q495" s="237" t="s">
        <v>5310</v>
      </c>
    </row>
    <row r="496" spans="5:17" x14ac:dyDescent="0.2">
      <c r="E496" s="237" t="s">
        <v>1507</v>
      </c>
      <c r="F496" s="237" t="s">
        <v>1507</v>
      </c>
      <c r="G496" s="237" t="s">
        <v>5311</v>
      </c>
      <c r="I496" s="237" t="s">
        <v>613</v>
      </c>
      <c r="J496" s="237" t="s">
        <v>613</v>
      </c>
      <c r="K496" s="237" t="s">
        <v>5312</v>
      </c>
      <c r="L496" s="237" t="s">
        <v>5313</v>
      </c>
      <c r="N496" s="237" t="s">
        <v>2156</v>
      </c>
      <c r="O496" s="237" t="s">
        <v>2156</v>
      </c>
      <c r="P496" s="237" t="s">
        <v>5314</v>
      </c>
      <c r="Q496" s="237" t="s">
        <v>5315</v>
      </c>
    </row>
    <row r="497" spans="5:17" x14ac:dyDescent="0.2">
      <c r="E497" s="237" t="s">
        <v>1508</v>
      </c>
      <c r="F497" s="237" t="s">
        <v>5316</v>
      </c>
      <c r="G497" s="237" t="s">
        <v>5317</v>
      </c>
      <c r="I497" s="237" t="s">
        <v>614</v>
      </c>
      <c r="J497" s="237" t="s">
        <v>614</v>
      </c>
      <c r="K497" s="237" t="s">
        <v>5318</v>
      </c>
      <c r="L497" s="237" t="s">
        <v>5319</v>
      </c>
      <c r="N497" s="237" t="s">
        <v>5320</v>
      </c>
      <c r="O497" s="237" t="s">
        <v>5320</v>
      </c>
      <c r="P497" s="237" t="s">
        <v>5321</v>
      </c>
      <c r="Q497" s="237" t="s">
        <v>5322</v>
      </c>
    </row>
    <row r="498" spans="5:17" x14ac:dyDescent="0.2">
      <c r="E498" s="237" t="s">
        <v>1458</v>
      </c>
      <c r="F498" s="237" t="s">
        <v>1458</v>
      </c>
      <c r="G498" s="237" t="s">
        <v>5323</v>
      </c>
      <c r="I498" s="237" t="s">
        <v>615</v>
      </c>
      <c r="J498" s="237" t="s">
        <v>615</v>
      </c>
      <c r="K498" s="237" t="s">
        <v>5324</v>
      </c>
      <c r="L498" s="237" t="s">
        <v>5325</v>
      </c>
      <c r="N498" s="237" t="s">
        <v>5326</v>
      </c>
      <c r="O498" s="237" t="s">
        <v>5326</v>
      </c>
      <c r="P498" s="237" t="s">
        <v>5327</v>
      </c>
      <c r="Q498" s="237" t="s">
        <v>5328</v>
      </c>
    </row>
    <row r="499" spans="5:17" x14ac:dyDescent="0.2">
      <c r="E499" s="237" t="s">
        <v>1509</v>
      </c>
      <c r="F499" s="237" t="s">
        <v>2349</v>
      </c>
      <c r="G499" s="237" t="s">
        <v>3297</v>
      </c>
      <c r="I499" s="237" t="s">
        <v>616</v>
      </c>
      <c r="J499" s="237" t="s">
        <v>616</v>
      </c>
      <c r="K499" s="237" t="s">
        <v>5329</v>
      </c>
      <c r="L499" s="237" t="s">
        <v>5330</v>
      </c>
      <c r="N499" s="237" t="s">
        <v>5331</v>
      </c>
      <c r="O499" s="237" t="s">
        <v>5331</v>
      </c>
      <c r="P499" s="237" t="s">
        <v>5332</v>
      </c>
      <c r="Q499" s="237" t="s">
        <v>5333</v>
      </c>
    </row>
    <row r="500" spans="5:17" x14ac:dyDescent="0.2">
      <c r="E500" s="237" t="s">
        <v>1510</v>
      </c>
      <c r="F500" s="237" t="s">
        <v>5334</v>
      </c>
      <c r="G500" s="237" t="s">
        <v>5335</v>
      </c>
      <c r="I500" s="237" t="s">
        <v>617</v>
      </c>
      <c r="J500" s="237" t="s">
        <v>617</v>
      </c>
      <c r="K500" s="237" t="s">
        <v>5336</v>
      </c>
      <c r="L500" s="237" t="s">
        <v>5337</v>
      </c>
      <c r="N500" s="237" t="s">
        <v>5338</v>
      </c>
      <c r="O500" s="237" t="s">
        <v>5338</v>
      </c>
      <c r="P500" s="237" t="s">
        <v>5339</v>
      </c>
      <c r="Q500" s="237" t="s">
        <v>5340</v>
      </c>
    </row>
    <row r="501" spans="5:17" x14ac:dyDescent="0.2">
      <c r="E501" s="237" t="s">
        <v>1511</v>
      </c>
      <c r="F501" s="237" t="s">
        <v>5341</v>
      </c>
      <c r="G501" s="237" t="s">
        <v>5342</v>
      </c>
      <c r="I501" s="237" t="s">
        <v>618</v>
      </c>
      <c r="J501" s="237" t="s">
        <v>618</v>
      </c>
      <c r="K501" s="237" t="s">
        <v>2276</v>
      </c>
      <c r="L501" s="237" t="s">
        <v>2802</v>
      </c>
      <c r="N501" s="237" t="s">
        <v>2592</v>
      </c>
      <c r="O501" s="237" t="s">
        <v>2592</v>
      </c>
      <c r="P501" s="237" t="s">
        <v>2541</v>
      </c>
      <c r="Q501" s="237" t="s">
        <v>5343</v>
      </c>
    </row>
    <row r="502" spans="5:17" x14ac:dyDescent="0.2">
      <c r="E502" s="237" t="s">
        <v>1512</v>
      </c>
      <c r="F502" s="237" t="s">
        <v>5344</v>
      </c>
      <c r="G502" s="237" t="s">
        <v>5345</v>
      </c>
      <c r="I502" s="237" t="s">
        <v>619</v>
      </c>
      <c r="J502" s="237" t="s">
        <v>619</v>
      </c>
      <c r="K502" s="237" t="s">
        <v>5346</v>
      </c>
      <c r="L502" s="237" t="s">
        <v>5347</v>
      </c>
      <c r="N502" s="237" t="s">
        <v>2448</v>
      </c>
      <c r="O502" s="237" t="s">
        <v>2448</v>
      </c>
      <c r="P502" s="237" t="s">
        <v>5348</v>
      </c>
      <c r="Q502" s="237" t="s">
        <v>5349</v>
      </c>
    </row>
    <row r="503" spans="5:17" x14ac:dyDescent="0.2">
      <c r="E503" s="237" t="s">
        <v>1513</v>
      </c>
      <c r="F503" s="237" t="s">
        <v>5350</v>
      </c>
      <c r="G503" s="237" t="s">
        <v>5351</v>
      </c>
      <c r="I503" s="237" t="s">
        <v>620</v>
      </c>
      <c r="J503" s="237" t="s">
        <v>620</v>
      </c>
      <c r="K503" s="237" t="s">
        <v>620</v>
      </c>
      <c r="L503" s="237" t="s">
        <v>5352</v>
      </c>
      <c r="N503" s="237" t="s">
        <v>5353</v>
      </c>
      <c r="O503" s="237" t="s">
        <v>5353</v>
      </c>
      <c r="P503" s="237" t="s">
        <v>5354</v>
      </c>
      <c r="Q503" s="237" t="s">
        <v>5355</v>
      </c>
    </row>
    <row r="504" spans="5:17" x14ac:dyDescent="0.2">
      <c r="E504" s="237" t="s">
        <v>844</v>
      </c>
      <c r="F504" s="237" t="s">
        <v>910</v>
      </c>
      <c r="G504" s="237" t="s">
        <v>5356</v>
      </c>
      <c r="I504" s="237" t="s">
        <v>621</v>
      </c>
      <c r="J504" s="237" t="s">
        <v>621</v>
      </c>
      <c r="K504" s="237" t="s">
        <v>5357</v>
      </c>
      <c r="L504" s="237" t="s">
        <v>5358</v>
      </c>
      <c r="N504" s="237" t="s">
        <v>5359</v>
      </c>
      <c r="O504" s="237" t="s">
        <v>5359</v>
      </c>
      <c r="P504" s="237" t="s">
        <v>5360</v>
      </c>
      <c r="Q504" s="237" t="s">
        <v>5361</v>
      </c>
    </row>
    <row r="505" spans="5:17" x14ac:dyDescent="0.2">
      <c r="E505" s="237" t="s">
        <v>1514</v>
      </c>
      <c r="F505" s="237" t="s">
        <v>5362</v>
      </c>
      <c r="G505" s="237" t="s">
        <v>5363</v>
      </c>
      <c r="I505" s="237" t="s">
        <v>622</v>
      </c>
      <c r="J505" s="237" t="s">
        <v>622</v>
      </c>
      <c r="K505" s="237" t="s">
        <v>5364</v>
      </c>
      <c r="L505" s="237" t="s">
        <v>5365</v>
      </c>
      <c r="N505" s="237" t="s">
        <v>5366</v>
      </c>
      <c r="O505" s="237" t="s">
        <v>5366</v>
      </c>
      <c r="P505" s="237" t="s">
        <v>5367</v>
      </c>
      <c r="Q505" s="237" t="s">
        <v>5368</v>
      </c>
    </row>
    <row r="506" spans="5:17" x14ac:dyDescent="0.2">
      <c r="E506" s="237" t="s">
        <v>1515</v>
      </c>
      <c r="F506" s="237" t="s">
        <v>5369</v>
      </c>
      <c r="G506" s="237" t="s">
        <v>5370</v>
      </c>
      <c r="I506" s="237" t="s">
        <v>623</v>
      </c>
      <c r="J506" s="237" t="s">
        <v>623</v>
      </c>
      <c r="K506" s="237" t="s">
        <v>623</v>
      </c>
      <c r="L506" s="237" t="s">
        <v>5371</v>
      </c>
      <c r="N506" s="237" t="s">
        <v>5372</v>
      </c>
      <c r="O506" s="237" t="s">
        <v>5372</v>
      </c>
      <c r="P506" s="237" t="s">
        <v>5373</v>
      </c>
      <c r="Q506" s="237" t="s">
        <v>5374</v>
      </c>
    </row>
    <row r="507" spans="5:17" x14ac:dyDescent="0.2">
      <c r="E507" s="237" t="s">
        <v>1516</v>
      </c>
      <c r="F507" s="237" t="s">
        <v>1516</v>
      </c>
      <c r="G507" s="237" t="s">
        <v>3302</v>
      </c>
      <c r="I507" s="237" t="s">
        <v>624</v>
      </c>
      <c r="J507" s="237" t="s">
        <v>624</v>
      </c>
      <c r="K507" s="237" t="s">
        <v>5375</v>
      </c>
      <c r="L507" s="237" t="s">
        <v>5376</v>
      </c>
      <c r="N507" s="237" t="s">
        <v>5377</v>
      </c>
      <c r="O507" s="237" t="s">
        <v>5377</v>
      </c>
      <c r="P507" s="237" t="s">
        <v>5378</v>
      </c>
      <c r="Q507" s="237" t="s">
        <v>5379</v>
      </c>
    </row>
    <row r="508" spans="5:17" x14ac:dyDescent="0.2">
      <c r="E508" s="237" t="s">
        <v>853</v>
      </c>
      <c r="F508" s="237" t="s">
        <v>5380</v>
      </c>
      <c r="G508" s="237" t="s">
        <v>5381</v>
      </c>
      <c r="I508" s="237" t="s">
        <v>625</v>
      </c>
      <c r="J508" s="237" t="s">
        <v>625</v>
      </c>
      <c r="K508" s="237" t="s">
        <v>5382</v>
      </c>
      <c r="L508" s="237" t="s">
        <v>5383</v>
      </c>
      <c r="N508" s="237" t="s">
        <v>5384</v>
      </c>
      <c r="O508" s="237" t="s">
        <v>5384</v>
      </c>
      <c r="P508" s="237" t="s">
        <v>5385</v>
      </c>
      <c r="Q508" s="237" t="s">
        <v>5386</v>
      </c>
    </row>
    <row r="509" spans="5:17" x14ac:dyDescent="0.2">
      <c r="E509" s="237" t="s">
        <v>1517</v>
      </c>
      <c r="F509" s="237" t="s">
        <v>5387</v>
      </c>
      <c r="G509" s="237" t="s">
        <v>5388</v>
      </c>
      <c r="I509" s="237" t="s">
        <v>626</v>
      </c>
      <c r="J509" s="237" t="s">
        <v>626</v>
      </c>
      <c r="K509" s="237" t="s">
        <v>5389</v>
      </c>
      <c r="L509" s="237" t="s">
        <v>5390</v>
      </c>
      <c r="N509" s="237" t="s">
        <v>2168</v>
      </c>
      <c r="O509" s="237" t="s">
        <v>2168</v>
      </c>
      <c r="P509" s="237" t="s">
        <v>5391</v>
      </c>
      <c r="Q509" s="237" t="s">
        <v>5392</v>
      </c>
    </row>
    <row r="510" spans="5:17" x14ac:dyDescent="0.2">
      <c r="E510" s="237" t="s">
        <v>1518</v>
      </c>
      <c r="F510" s="237" t="s">
        <v>5393</v>
      </c>
      <c r="G510" s="237" t="s">
        <v>5394</v>
      </c>
      <c r="I510" s="237" t="s">
        <v>627</v>
      </c>
      <c r="J510" s="237" t="s">
        <v>627</v>
      </c>
      <c r="K510" s="237" t="s">
        <v>5395</v>
      </c>
      <c r="L510" s="237" t="s">
        <v>5396</v>
      </c>
      <c r="N510" s="237" t="s">
        <v>5397</v>
      </c>
      <c r="O510" s="237" t="s">
        <v>5397</v>
      </c>
      <c r="P510" s="237" t="s">
        <v>5398</v>
      </c>
      <c r="Q510" s="237" t="s">
        <v>5399</v>
      </c>
    </row>
    <row r="511" spans="5:17" x14ac:dyDescent="0.2">
      <c r="E511" s="237" t="s">
        <v>1519</v>
      </c>
      <c r="F511" s="237" t="s">
        <v>5400</v>
      </c>
      <c r="G511" s="237" t="s">
        <v>5401</v>
      </c>
      <c r="I511" s="237" t="s">
        <v>628</v>
      </c>
      <c r="J511" s="237" t="s">
        <v>628</v>
      </c>
      <c r="K511" s="237" t="s">
        <v>2406</v>
      </c>
      <c r="L511" s="237" t="s">
        <v>3750</v>
      </c>
      <c r="N511" s="237" t="s">
        <v>5402</v>
      </c>
      <c r="O511" s="237" t="s">
        <v>5402</v>
      </c>
      <c r="P511" s="237" t="s">
        <v>5403</v>
      </c>
      <c r="Q511" s="237" t="s">
        <v>5404</v>
      </c>
    </row>
    <row r="512" spans="5:17" x14ac:dyDescent="0.2">
      <c r="E512" s="237" t="s">
        <v>1520</v>
      </c>
      <c r="F512" s="237" t="s">
        <v>3983</v>
      </c>
      <c r="G512" s="237" t="s">
        <v>3984</v>
      </c>
      <c r="I512" s="237" t="s">
        <v>629</v>
      </c>
      <c r="J512" s="237" t="s">
        <v>629</v>
      </c>
      <c r="K512" s="237" t="s">
        <v>5405</v>
      </c>
      <c r="L512" s="237" t="s">
        <v>5406</v>
      </c>
      <c r="N512" s="237" t="s">
        <v>2995</v>
      </c>
      <c r="O512" s="237" t="s">
        <v>2995</v>
      </c>
      <c r="P512" s="237" t="s">
        <v>2996</v>
      </c>
      <c r="Q512" s="237" t="s">
        <v>2997</v>
      </c>
    </row>
    <row r="513" spans="5:17" x14ac:dyDescent="0.2">
      <c r="E513" s="237" t="s">
        <v>1521</v>
      </c>
      <c r="F513" s="237" t="s">
        <v>5407</v>
      </c>
      <c r="G513" s="237" t="s">
        <v>5408</v>
      </c>
      <c r="I513" s="237" t="s">
        <v>630</v>
      </c>
      <c r="J513" s="237" t="s">
        <v>1104</v>
      </c>
      <c r="K513" s="237" t="s">
        <v>3005</v>
      </c>
      <c r="L513" s="237" t="s">
        <v>3006</v>
      </c>
      <c r="N513" s="237" t="s">
        <v>5409</v>
      </c>
      <c r="O513" s="237" t="s">
        <v>5409</v>
      </c>
      <c r="P513" s="237" t="s">
        <v>5410</v>
      </c>
      <c r="Q513" s="237" t="s">
        <v>5411</v>
      </c>
    </row>
    <row r="514" spans="5:17" x14ac:dyDescent="0.2">
      <c r="E514" s="237" t="s">
        <v>1522</v>
      </c>
      <c r="F514" s="237" t="s">
        <v>5412</v>
      </c>
      <c r="G514" s="237" t="s">
        <v>5413</v>
      </c>
      <c r="I514" s="237" t="s">
        <v>631</v>
      </c>
      <c r="J514" s="237" t="s">
        <v>631</v>
      </c>
      <c r="K514" s="237" t="s">
        <v>5414</v>
      </c>
      <c r="L514" s="237" t="s">
        <v>5415</v>
      </c>
      <c r="N514" s="237" t="s">
        <v>5416</v>
      </c>
      <c r="O514" s="237" t="s">
        <v>5416</v>
      </c>
      <c r="P514" s="237" t="s">
        <v>5417</v>
      </c>
      <c r="Q514" s="237" t="s">
        <v>5418</v>
      </c>
    </row>
    <row r="515" spans="5:17" x14ac:dyDescent="0.2">
      <c r="E515" s="237" t="s">
        <v>1523</v>
      </c>
      <c r="F515" s="237" t="s">
        <v>5419</v>
      </c>
      <c r="G515" s="237" t="s">
        <v>5420</v>
      </c>
      <c r="I515" s="237" t="s">
        <v>632</v>
      </c>
      <c r="J515" s="237" t="s">
        <v>632</v>
      </c>
      <c r="K515" s="237" t="s">
        <v>1010</v>
      </c>
      <c r="L515" s="237" t="s">
        <v>2724</v>
      </c>
      <c r="N515" s="237" t="s">
        <v>2173</v>
      </c>
      <c r="O515" s="237" t="s">
        <v>2173</v>
      </c>
      <c r="P515" s="237" t="s">
        <v>5421</v>
      </c>
      <c r="Q515" s="237" t="s">
        <v>5422</v>
      </c>
    </row>
    <row r="516" spans="5:17" x14ac:dyDescent="0.2">
      <c r="E516" s="237" t="s">
        <v>1524</v>
      </c>
      <c r="F516" s="237" t="s">
        <v>1524</v>
      </c>
      <c r="G516" s="237" t="s">
        <v>5423</v>
      </c>
      <c r="I516" s="237" t="s">
        <v>634</v>
      </c>
      <c r="J516" s="237" t="s">
        <v>634</v>
      </c>
      <c r="K516" s="237" t="s">
        <v>5424</v>
      </c>
      <c r="L516" s="237" t="s">
        <v>5425</v>
      </c>
      <c r="N516" s="237" t="s">
        <v>5426</v>
      </c>
      <c r="O516" s="237" t="s">
        <v>5426</v>
      </c>
      <c r="P516" s="237" t="s">
        <v>5427</v>
      </c>
      <c r="Q516" s="237" t="s">
        <v>5428</v>
      </c>
    </row>
    <row r="517" spans="5:17" x14ac:dyDescent="0.2">
      <c r="E517" s="237" t="s">
        <v>1525</v>
      </c>
      <c r="F517" s="237" t="s">
        <v>5429</v>
      </c>
      <c r="G517" s="237" t="s">
        <v>5430</v>
      </c>
      <c r="I517" s="237" t="s">
        <v>635</v>
      </c>
      <c r="J517" s="237" t="s">
        <v>5431</v>
      </c>
      <c r="K517" s="237" t="s">
        <v>5431</v>
      </c>
      <c r="L517" s="237" t="s">
        <v>5432</v>
      </c>
      <c r="N517" s="237" t="s">
        <v>5433</v>
      </c>
      <c r="O517" s="237" t="s">
        <v>5433</v>
      </c>
      <c r="P517" s="237" t="s">
        <v>5434</v>
      </c>
      <c r="Q517" s="237" t="s">
        <v>5435</v>
      </c>
    </row>
    <row r="518" spans="5:17" x14ac:dyDescent="0.2">
      <c r="E518" s="237" t="s">
        <v>1526</v>
      </c>
      <c r="F518" s="237" t="s">
        <v>5436</v>
      </c>
      <c r="G518" s="237" t="s">
        <v>5437</v>
      </c>
      <c r="I518" s="237" t="s">
        <v>636</v>
      </c>
      <c r="J518" s="237" t="s">
        <v>5438</v>
      </c>
      <c r="K518" s="237" t="s">
        <v>5439</v>
      </c>
      <c r="L518" s="237" t="s">
        <v>5440</v>
      </c>
      <c r="N518" s="237" t="s">
        <v>5441</v>
      </c>
      <c r="O518" s="237" t="s">
        <v>5441</v>
      </c>
      <c r="P518" s="237" t="s">
        <v>5442</v>
      </c>
      <c r="Q518" s="237" t="s">
        <v>5443</v>
      </c>
    </row>
    <row r="519" spans="5:17" x14ac:dyDescent="0.2">
      <c r="E519" s="237" t="s">
        <v>1528</v>
      </c>
      <c r="F519" s="237" t="s">
        <v>2570</v>
      </c>
      <c r="G519" s="237" t="s">
        <v>5444</v>
      </c>
      <c r="I519" s="237" t="s">
        <v>637</v>
      </c>
      <c r="J519" s="237" t="s">
        <v>637</v>
      </c>
      <c r="K519" s="237" t="s">
        <v>5445</v>
      </c>
      <c r="L519" s="237" t="s">
        <v>5446</v>
      </c>
      <c r="N519" s="237" t="s">
        <v>5447</v>
      </c>
      <c r="O519" s="237" t="s">
        <v>5447</v>
      </c>
      <c r="P519" s="237" t="s">
        <v>5448</v>
      </c>
      <c r="Q519" s="237" t="s">
        <v>5449</v>
      </c>
    </row>
    <row r="520" spans="5:17" x14ac:dyDescent="0.2">
      <c r="E520" s="237" t="s">
        <v>32</v>
      </c>
      <c r="F520" s="237" t="s">
        <v>32</v>
      </c>
      <c r="G520" s="237" t="s">
        <v>3308</v>
      </c>
      <c r="I520" s="237" t="s">
        <v>638</v>
      </c>
      <c r="J520" s="237" t="s">
        <v>638</v>
      </c>
      <c r="K520" s="237" t="s">
        <v>5450</v>
      </c>
      <c r="L520" s="237" t="s">
        <v>5451</v>
      </c>
      <c r="N520" s="237" t="s">
        <v>5452</v>
      </c>
      <c r="O520" s="237" t="s">
        <v>5452</v>
      </c>
      <c r="P520" s="237" t="s">
        <v>5453</v>
      </c>
      <c r="Q520" s="237" t="s">
        <v>5454</v>
      </c>
    </row>
    <row r="521" spans="5:17" x14ac:dyDescent="0.2">
      <c r="E521" s="237" t="s">
        <v>1529</v>
      </c>
      <c r="F521" s="237" t="s">
        <v>5455</v>
      </c>
      <c r="G521" s="237" t="s">
        <v>5456</v>
      </c>
      <c r="I521" s="237" t="s">
        <v>639</v>
      </c>
      <c r="J521" s="237" t="s">
        <v>639</v>
      </c>
      <c r="K521" s="237" t="s">
        <v>5457</v>
      </c>
      <c r="L521" s="237" t="s">
        <v>5458</v>
      </c>
      <c r="N521" s="237" t="s">
        <v>2179</v>
      </c>
      <c r="O521" s="237" t="s">
        <v>2179</v>
      </c>
      <c r="P521" s="237" t="s">
        <v>5459</v>
      </c>
      <c r="Q521" s="237" t="s">
        <v>5460</v>
      </c>
    </row>
    <row r="522" spans="5:17" x14ac:dyDescent="0.2">
      <c r="E522" s="237" t="s">
        <v>1530</v>
      </c>
      <c r="F522" s="237" t="s">
        <v>5461</v>
      </c>
      <c r="G522" s="237" t="s">
        <v>5462</v>
      </c>
      <c r="I522" s="237" t="s">
        <v>640</v>
      </c>
      <c r="J522" s="237" t="s">
        <v>640</v>
      </c>
      <c r="K522" s="237" t="s">
        <v>5463</v>
      </c>
      <c r="L522" s="237" t="s">
        <v>5464</v>
      </c>
      <c r="N522" s="237" t="s">
        <v>5465</v>
      </c>
      <c r="O522" s="237" t="s">
        <v>5465</v>
      </c>
      <c r="P522" s="237" t="s">
        <v>5466</v>
      </c>
      <c r="Q522" s="237" t="s">
        <v>5467</v>
      </c>
    </row>
    <row r="523" spans="5:17" x14ac:dyDescent="0.2">
      <c r="E523" s="237" t="s">
        <v>1531</v>
      </c>
      <c r="F523" s="237" t="s">
        <v>1531</v>
      </c>
      <c r="G523" s="237" t="s">
        <v>5468</v>
      </c>
      <c r="I523" s="237" t="s">
        <v>641</v>
      </c>
      <c r="J523" s="237" t="s">
        <v>641</v>
      </c>
      <c r="K523" s="237" t="s">
        <v>5469</v>
      </c>
      <c r="L523" s="237" t="s">
        <v>5470</v>
      </c>
      <c r="N523" s="237" t="s">
        <v>5471</v>
      </c>
      <c r="O523" s="237" t="s">
        <v>5471</v>
      </c>
      <c r="P523" s="365" t="s">
        <v>5472</v>
      </c>
      <c r="Q523" s="237" t="s">
        <v>5473</v>
      </c>
    </row>
    <row r="524" spans="5:17" x14ac:dyDescent="0.2">
      <c r="E524" s="237" t="s">
        <v>1532</v>
      </c>
      <c r="F524" s="237" t="s">
        <v>5474</v>
      </c>
      <c r="G524" s="237" t="s">
        <v>5475</v>
      </c>
      <c r="I524" s="237" t="s">
        <v>642</v>
      </c>
      <c r="J524" s="237" t="s">
        <v>5476</v>
      </c>
      <c r="K524" s="237" t="s">
        <v>5477</v>
      </c>
      <c r="L524" s="237" t="s">
        <v>5478</v>
      </c>
      <c r="N524" s="237" t="s">
        <v>204</v>
      </c>
      <c r="O524" s="237" t="s">
        <v>204</v>
      </c>
      <c r="P524" s="237" t="s">
        <v>3002</v>
      </c>
      <c r="Q524" s="237" t="s">
        <v>3003</v>
      </c>
    </row>
    <row r="525" spans="5:17" x14ac:dyDescent="0.2">
      <c r="E525" s="237" t="s">
        <v>1533</v>
      </c>
      <c r="F525" s="237" t="s">
        <v>5479</v>
      </c>
      <c r="G525" s="237" t="s">
        <v>5480</v>
      </c>
      <c r="I525" s="237" t="s">
        <v>643</v>
      </c>
      <c r="J525" s="237" t="s">
        <v>643</v>
      </c>
      <c r="K525" s="237" t="s">
        <v>5481</v>
      </c>
      <c r="L525" s="237" t="s">
        <v>5482</v>
      </c>
      <c r="N525" s="237" t="s">
        <v>2182</v>
      </c>
      <c r="O525" s="237" t="s">
        <v>2182</v>
      </c>
      <c r="P525" s="237" t="s">
        <v>5483</v>
      </c>
      <c r="Q525" s="237" t="s">
        <v>5484</v>
      </c>
    </row>
    <row r="526" spans="5:17" x14ac:dyDescent="0.2">
      <c r="E526" s="237" t="s">
        <v>1534</v>
      </c>
      <c r="F526" s="237" t="s">
        <v>2567</v>
      </c>
      <c r="G526" s="237" t="s">
        <v>5485</v>
      </c>
      <c r="I526" s="237" t="s">
        <v>644</v>
      </c>
      <c r="J526" s="237" t="s">
        <v>644</v>
      </c>
      <c r="K526" s="237" t="s">
        <v>5486</v>
      </c>
      <c r="L526" s="237" t="s">
        <v>5487</v>
      </c>
      <c r="N526" s="237" t="s">
        <v>5488</v>
      </c>
      <c r="O526" s="237" t="s">
        <v>5488</v>
      </c>
      <c r="P526" s="237" t="s">
        <v>5489</v>
      </c>
      <c r="Q526" s="237" t="s">
        <v>5490</v>
      </c>
    </row>
    <row r="527" spans="5:17" x14ac:dyDescent="0.2">
      <c r="E527" s="237" t="s">
        <v>1535</v>
      </c>
      <c r="F527" s="237" t="s">
        <v>5491</v>
      </c>
      <c r="G527" s="237" t="s">
        <v>5492</v>
      </c>
      <c r="I527" s="237" t="s">
        <v>645</v>
      </c>
      <c r="J527" s="237" t="s">
        <v>645</v>
      </c>
      <c r="K527" s="237" t="s">
        <v>5493</v>
      </c>
      <c r="L527" s="237" t="s">
        <v>5494</v>
      </c>
      <c r="N527" s="237" t="s">
        <v>5495</v>
      </c>
      <c r="O527" s="237" t="s">
        <v>5495</v>
      </c>
      <c r="P527" s="237" t="s">
        <v>5496</v>
      </c>
      <c r="Q527" s="237" t="s">
        <v>5497</v>
      </c>
    </row>
    <row r="528" spans="5:17" x14ac:dyDescent="0.2">
      <c r="E528" s="237" t="s">
        <v>1536</v>
      </c>
      <c r="F528" s="237" t="s">
        <v>5498</v>
      </c>
      <c r="G528" s="237" t="s">
        <v>5499</v>
      </c>
      <c r="I528" s="237" t="s">
        <v>646</v>
      </c>
      <c r="J528" s="237" t="s">
        <v>5500</v>
      </c>
      <c r="K528" s="237" t="s">
        <v>5501</v>
      </c>
      <c r="L528" s="237" t="s">
        <v>5502</v>
      </c>
      <c r="N528" s="237" t="s">
        <v>5503</v>
      </c>
      <c r="O528" s="237" t="s">
        <v>5503</v>
      </c>
      <c r="P528" s="237" t="s">
        <v>5504</v>
      </c>
      <c r="Q528" s="237" t="s">
        <v>5505</v>
      </c>
    </row>
    <row r="529" spans="5:17" x14ac:dyDescent="0.2">
      <c r="E529" s="237" t="s">
        <v>1537</v>
      </c>
      <c r="F529" s="237" t="s">
        <v>5506</v>
      </c>
      <c r="G529" s="237" t="s">
        <v>5507</v>
      </c>
      <c r="I529" s="237" t="s">
        <v>647</v>
      </c>
      <c r="J529" s="237" t="s">
        <v>647</v>
      </c>
      <c r="K529" s="237" t="s">
        <v>5508</v>
      </c>
      <c r="L529" s="237" t="s">
        <v>5509</v>
      </c>
      <c r="N529" s="237" t="s">
        <v>5510</v>
      </c>
      <c r="O529" s="237" t="s">
        <v>5510</v>
      </c>
      <c r="P529" s="237" t="s">
        <v>5511</v>
      </c>
      <c r="Q529" s="237" t="s">
        <v>5512</v>
      </c>
    </row>
    <row r="530" spans="5:17" x14ac:dyDescent="0.2">
      <c r="E530" s="237" t="s">
        <v>1539</v>
      </c>
      <c r="F530" s="237" t="s">
        <v>5513</v>
      </c>
      <c r="G530" s="237" t="s">
        <v>5514</v>
      </c>
      <c r="I530" s="237" t="s">
        <v>648</v>
      </c>
      <c r="J530" s="237" t="s">
        <v>648</v>
      </c>
      <c r="K530" s="237" t="s">
        <v>5515</v>
      </c>
      <c r="L530" s="237" t="s">
        <v>5516</v>
      </c>
      <c r="N530" s="237" t="s">
        <v>5517</v>
      </c>
      <c r="O530" s="237" t="s">
        <v>5517</v>
      </c>
      <c r="P530" s="237" t="s">
        <v>5518</v>
      </c>
      <c r="Q530" s="237" t="s">
        <v>5519</v>
      </c>
    </row>
    <row r="531" spans="5:17" x14ac:dyDescent="0.2">
      <c r="E531" s="237" t="s">
        <v>1540</v>
      </c>
      <c r="F531" s="237" t="s">
        <v>5520</v>
      </c>
      <c r="G531" s="237" t="s">
        <v>5521</v>
      </c>
      <c r="I531" s="237" t="s">
        <v>649</v>
      </c>
      <c r="J531" s="237" t="s">
        <v>649</v>
      </c>
      <c r="K531" s="237" t="s">
        <v>649</v>
      </c>
      <c r="L531" s="237" t="s">
        <v>5522</v>
      </c>
      <c r="N531" s="237" t="s">
        <v>3007</v>
      </c>
      <c r="O531" s="237" t="s">
        <v>3007</v>
      </c>
      <c r="P531" s="237" t="s">
        <v>3008</v>
      </c>
      <c r="Q531" s="237" t="s">
        <v>3009</v>
      </c>
    </row>
    <row r="532" spans="5:17" x14ac:dyDescent="0.2">
      <c r="E532" s="237" t="s">
        <v>1541</v>
      </c>
      <c r="F532" s="237" t="s">
        <v>2350</v>
      </c>
      <c r="G532" s="237" t="s">
        <v>3313</v>
      </c>
      <c r="I532" s="237" t="s">
        <v>650</v>
      </c>
      <c r="J532" s="237" t="s">
        <v>650</v>
      </c>
      <c r="K532" s="237" t="s">
        <v>650</v>
      </c>
      <c r="L532" s="237" t="s">
        <v>5523</v>
      </c>
      <c r="N532" s="237" t="s">
        <v>5524</v>
      </c>
      <c r="O532" s="237" t="s">
        <v>5524</v>
      </c>
      <c r="P532" s="237" t="s">
        <v>5525</v>
      </c>
      <c r="Q532" s="237" t="s">
        <v>5526</v>
      </c>
    </row>
    <row r="533" spans="5:17" x14ac:dyDescent="0.2">
      <c r="E533" s="237" t="s">
        <v>1542</v>
      </c>
      <c r="F533" s="237" t="s">
        <v>5527</v>
      </c>
      <c r="G533" s="237" t="s">
        <v>5528</v>
      </c>
      <c r="I533" s="237" t="s">
        <v>651</v>
      </c>
      <c r="J533" s="237" t="s">
        <v>651</v>
      </c>
      <c r="K533" s="237" t="s">
        <v>5529</v>
      </c>
      <c r="L533" s="237" t="s">
        <v>5530</v>
      </c>
      <c r="N533" s="237" t="s">
        <v>5531</v>
      </c>
      <c r="O533" s="237" t="s">
        <v>5531</v>
      </c>
      <c r="P533" s="237" t="s">
        <v>5532</v>
      </c>
      <c r="Q533" s="237" t="s">
        <v>5533</v>
      </c>
    </row>
    <row r="534" spans="5:17" x14ac:dyDescent="0.2">
      <c r="E534" s="237" t="s">
        <v>1543</v>
      </c>
      <c r="F534" s="237" t="s">
        <v>5534</v>
      </c>
      <c r="G534" s="237" t="s">
        <v>5535</v>
      </c>
      <c r="I534" s="237" t="s">
        <v>652</v>
      </c>
      <c r="J534" s="237" t="s">
        <v>652</v>
      </c>
      <c r="K534" s="237" t="s">
        <v>5536</v>
      </c>
      <c r="L534" s="237" t="s">
        <v>5537</v>
      </c>
      <c r="N534" s="237" t="s">
        <v>5538</v>
      </c>
      <c r="O534" s="237" t="s">
        <v>5538</v>
      </c>
      <c r="P534" s="237" t="s">
        <v>5539</v>
      </c>
      <c r="Q534" s="237" t="s">
        <v>5540</v>
      </c>
    </row>
    <row r="535" spans="5:17" x14ac:dyDescent="0.2">
      <c r="E535" s="237" t="s">
        <v>1544</v>
      </c>
      <c r="F535" s="237" t="s">
        <v>5541</v>
      </c>
      <c r="G535" s="237" t="s">
        <v>5542</v>
      </c>
      <c r="I535" s="237" t="s">
        <v>653</v>
      </c>
      <c r="J535" s="237" t="s">
        <v>653</v>
      </c>
      <c r="K535" s="237" t="s">
        <v>653</v>
      </c>
      <c r="L535" s="237" t="s">
        <v>5543</v>
      </c>
      <c r="N535" s="237" t="s">
        <v>5544</v>
      </c>
      <c r="O535" s="237" t="s">
        <v>5544</v>
      </c>
      <c r="P535" s="237" t="s">
        <v>5545</v>
      </c>
      <c r="Q535" s="237" t="s">
        <v>5546</v>
      </c>
    </row>
    <row r="536" spans="5:17" x14ac:dyDescent="0.2">
      <c r="E536" s="237" t="s">
        <v>1545</v>
      </c>
      <c r="F536" s="237" t="s">
        <v>5547</v>
      </c>
      <c r="G536" s="237" t="s">
        <v>5548</v>
      </c>
      <c r="I536" s="237" t="s">
        <v>654</v>
      </c>
      <c r="J536" s="237" t="s">
        <v>654</v>
      </c>
      <c r="K536" s="237" t="s">
        <v>654</v>
      </c>
      <c r="L536" s="237" t="s">
        <v>5549</v>
      </c>
      <c r="N536" s="237" t="s">
        <v>2192</v>
      </c>
      <c r="O536" s="237" t="s">
        <v>2192</v>
      </c>
      <c r="P536" s="237" t="s">
        <v>5550</v>
      </c>
      <c r="Q536" s="237" t="s">
        <v>5551</v>
      </c>
    </row>
    <row r="537" spans="5:17" x14ac:dyDescent="0.2">
      <c r="E537" s="237" t="s">
        <v>1546</v>
      </c>
      <c r="F537" s="237" t="s">
        <v>5552</v>
      </c>
      <c r="G537" s="237" t="s">
        <v>5553</v>
      </c>
      <c r="I537" s="237" t="s">
        <v>655</v>
      </c>
      <c r="J537" s="237" t="s">
        <v>655</v>
      </c>
      <c r="K537" s="237" t="s">
        <v>655</v>
      </c>
      <c r="L537" s="237" t="s">
        <v>5554</v>
      </c>
      <c r="N537" s="237" t="s">
        <v>5555</v>
      </c>
      <c r="O537" s="237" t="s">
        <v>5555</v>
      </c>
      <c r="P537" s="237" t="s">
        <v>5556</v>
      </c>
      <c r="Q537" s="237" t="s">
        <v>5557</v>
      </c>
    </row>
    <row r="538" spans="5:17" x14ac:dyDescent="0.2">
      <c r="E538" s="237" t="s">
        <v>1547</v>
      </c>
      <c r="F538" s="237" t="s">
        <v>5558</v>
      </c>
      <c r="G538" s="237" t="s">
        <v>5559</v>
      </c>
      <c r="I538" s="237" t="s">
        <v>656</v>
      </c>
      <c r="J538" s="237" t="s">
        <v>656</v>
      </c>
      <c r="K538" s="237" t="s">
        <v>1025</v>
      </c>
      <c r="L538" s="237" t="s">
        <v>5560</v>
      </c>
      <c r="N538" s="237" t="s">
        <v>2688</v>
      </c>
      <c r="O538" s="237" t="s">
        <v>2688</v>
      </c>
      <c r="P538" s="237" t="s">
        <v>2260</v>
      </c>
      <c r="Q538" s="237" t="s">
        <v>2689</v>
      </c>
    </row>
    <row r="539" spans="5:17" x14ac:dyDescent="0.2">
      <c r="E539" s="237" t="s">
        <v>1548</v>
      </c>
      <c r="F539" s="237" t="s">
        <v>5561</v>
      </c>
      <c r="G539" s="237" t="s">
        <v>5562</v>
      </c>
      <c r="I539" s="237" t="s">
        <v>657</v>
      </c>
      <c r="J539" s="237" t="s">
        <v>657</v>
      </c>
      <c r="K539" s="237" t="s">
        <v>5563</v>
      </c>
      <c r="L539" s="237" t="s">
        <v>5564</v>
      </c>
      <c r="N539" s="237" t="s">
        <v>2701</v>
      </c>
      <c r="O539" s="237" t="s">
        <v>2701</v>
      </c>
      <c r="P539" s="237" t="s">
        <v>2262</v>
      </c>
      <c r="Q539" s="237" t="s">
        <v>2702</v>
      </c>
    </row>
    <row r="540" spans="5:17" x14ac:dyDescent="0.2">
      <c r="E540" s="237" t="s">
        <v>1549</v>
      </c>
      <c r="F540" s="237" t="s">
        <v>2351</v>
      </c>
      <c r="G540" s="237" t="s">
        <v>3316</v>
      </c>
      <c r="I540" s="237" t="s">
        <v>658</v>
      </c>
      <c r="J540" s="237" t="s">
        <v>658</v>
      </c>
      <c r="K540" s="237" t="s">
        <v>5565</v>
      </c>
      <c r="L540" s="237" t="s">
        <v>5566</v>
      </c>
      <c r="N540" s="237" t="s">
        <v>2694</v>
      </c>
      <c r="O540" s="237" t="s">
        <v>2694</v>
      </c>
      <c r="P540" s="237" t="s">
        <v>2261</v>
      </c>
      <c r="Q540" s="237" t="s">
        <v>2695</v>
      </c>
    </row>
    <row r="541" spans="5:17" x14ac:dyDescent="0.2">
      <c r="E541" s="237" t="s">
        <v>1550</v>
      </c>
      <c r="F541" s="237" t="s">
        <v>5567</v>
      </c>
      <c r="G541" s="237" t="s">
        <v>5568</v>
      </c>
      <c r="I541" s="237" t="s">
        <v>659</v>
      </c>
      <c r="J541" s="237" t="s">
        <v>659</v>
      </c>
      <c r="K541" s="237" t="s">
        <v>5569</v>
      </c>
      <c r="L541" s="237" t="s">
        <v>5570</v>
      </c>
      <c r="N541" s="237" t="s">
        <v>2675</v>
      </c>
      <c r="O541" s="237" t="s">
        <v>2675</v>
      </c>
      <c r="P541" s="237" t="s">
        <v>2258</v>
      </c>
      <c r="Q541" s="237" t="s">
        <v>2676</v>
      </c>
    </row>
    <row r="542" spans="5:17" x14ac:dyDescent="0.2">
      <c r="E542" s="237" t="s">
        <v>1551</v>
      </c>
      <c r="F542" s="237" t="s">
        <v>2352</v>
      </c>
      <c r="G542" s="237" t="s">
        <v>3320</v>
      </c>
      <c r="I542" s="237" t="s">
        <v>660</v>
      </c>
      <c r="J542" s="237" t="s">
        <v>660</v>
      </c>
      <c r="K542" s="237" t="s">
        <v>5571</v>
      </c>
      <c r="L542" s="237" t="s">
        <v>5572</v>
      </c>
      <c r="N542" s="237" t="s">
        <v>2199</v>
      </c>
      <c r="O542" s="237" t="s">
        <v>2199</v>
      </c>
      <c r="P542" s="237" t="s">
        <v>2254</v>
      </c>
      <c r="Q542" s="237" t="s">
        <v>2650</v>
      </c>
    </row>
    <row r="543" spans="5:17" x14ac:dyDescent="0.2">
      <c r="E543" s="237" t="s">
        <v>1552</v>
      </c>
      <c r="F543" s="237" t="s">
        <v>5573</v>
      </c>
      <c r="G543" s="237" t="s">
        <v>5574</v>
      </c>
      <c r="I543" s="237" t="s">
        <v>661</v>
      </c>
      <c r="J543" s="237" t="s">
        <v>661</v>
      </c>
      <c r="K543" s="237" t="s">
        <v>5575</v>
      </c>
      <c r="L543" s="237" t="s">
        <v>5576</v>
      </c>
      <c r="N543" s="237" t="s">
        <v>2589</v>
      </c>
      <c r="O543" s="237" t="s">
        <v>2589</v>
      </c>
      <c r="P543" s="237" t="s">
        <v>2531</v>
      </c>
      <c r="Q543" s="237" t="s">
        <v>5577</v>
      </c>
    </row>
    <row r="544" spans="5:17" x14ac:dyDescent="0.2">
      <c r="E544" s="237" t="s">
        <v>1553</v>
      </c>
      <c r="F544" s="237" t="s">
        <v>5578</v>
      </c>
      <c r="G544" s="237" t="s">
        <v>5579</v>
      </c>
      <c r="I544" s="237" t="s">
        <v>662</v>
      </c>
      <c r="J544" s="237" t="s">
        <v>662</v>
      </c>
      <c r="K544" s="237" t="s">
        <v>5580</v>
      </c>
      <c r="L544" s="237" t="s">
        <v>5581</v>
      </c>
      <c r="N544" s="237" t="s">
        <v>1716</v>
      </c>
      <c r="O544" s="237" t="s">
        <v>1716</v>
      </c>
      <c r="P544" s="237" t="s">
        <v>1717</v>
      </c>
      <c r="Q544" s="237" t="s">
        <v>5582</v>
      </c>
    </row>
    <row r="545" spans="5:17" x14ac:dyDescent="0.2">
      <c r="E545" s="237" t="s">
        <v>1554</v>
      </c>
      <c r="F545" s="237" t="s">
        <v>5583</v>
      </c>
      <c r="G545" s="237" t="s">
        <v>5584</v>
      </c>
      <c r="I545" s="237" t="s">
        <v>663</v>
      </c>
      <c r="J545" s="237" t="s">
        <v>663</v>
      </c>
      <c r="K545" s="237" t="s">
        <v>5585</v>
      </c>
      <c r="L545" s="237" t="s">
        <v>5586</v>
      </c>
      <c r="N545" s="237" t="s">
        <v>5587</v>
      </c>
      <c r="O545" s="237" t="s">
        <v>5587</v>
      </c>
      <c r="P545" s="237" t="s">
        <v>5588</v>
      </c>
      <c r="Q545" s="237" t="s">
        <v>5589</v>
      </c>
    </row>
    <row r="546" spans="5:17" x14ac:dyDescent="0.2">
      <c r="E546" s="237" t="s">
        <v>1555</v>
      </c>
      <c r="F546" s="237" t="s">
        <v>1555</v>
      </c>
      <c r="G546" s="237" t="s">
        <v>3327</v>
      </c>
      <c r="I546" s="237" t="s">
        <v>664</v>
      </c>
      <c r="J546" s="237" t="s">
        <v>664</v>
      </c>
      <c r="K546" s="237" t="s">
        <v>5590</v>
      </c>
      <c r="L546" s="237" t="s">
        <v>5591</v>
      </c>
      <c r="N546" s="237" t="s">
        <v>5592</v>
      </c>
      <c r="O546" s="237" t="s">
        <v>5592</v>
      </c>
      <c r="P546" s="237" t="s">
        <v>5593</v>
      </c>
      <c r="Q546" s="237" t="s">
        <v>5594</v>
      </c>
    </row>
    <row r="547" spans="5:17" x14ac:dyDescent="0.2">
      <c r="E547" s="237" t="s">
        <v>1556</v>
      </c>
      <c r="F547" s="237" t="s">
        <v>2353</v>
      </c>
      <c r="G547" s="237" t="s">
        <v>3331</v>
      </c>
      <c r="I547" s="237" t="s">
        <v>665</v>
      </c>
      <c r="J547" s="237" t="s">
        <v>665</v>
      </c>
      <c r="K547" s="237" t="s">
        <v>5595</v>
      </c>
      <c r="L547" s="237" t="s">
        <v>5596</v>
      </c>
      <c r="N547" s="237" t="s">
        <v>3013</v>
      </c>
      <c r="O547" s="237" t="s">
        <v>3013</v>
      </c>
      <c r="P547" s="237" t="s">
        <v>3014</v>
      </c>
      <c r="Q547" s="237" t="s">
        <v>3015</v>
      </c>
    </row>
    <row r="548" spans="5:17" x14ac:dyDescent="0.2">
      <c r="E548" s="237" t="s">
        <v>1557</v>
      </c>
      <c r="F548" s="237" t="s">
        <v>5597</v>
      </c>
      <c r="G548" s="237" t="s">
        <v>5598</v>
      </c>
      <c r="I548" s="237" t="s">
        <v>666</v>
      </c>
      <c r="J548" s="237" t="s">
        <v>666</v>
      </c>
      <c r="K548" s="237" t="s">
        <v>5599</v>
      </c>
      <c r="L548" s="237" t="s">
        <v>5600</v>
      </c>
      <c r="N548" s="237" t="s">
        <v>3019</v>
      </c>
      <c r="O548" s="237" t="s">
        <v>3019</v>
      </c>
      <c r="P548" s="237" t="s">
        <v>3020</v>
      </c>
      <c r="Q548" s="237" t="s">
        <v>3021</v>
      </c>
    </row>
    <row r="549" spans="5:17" x14ac:dyDescent="0.2">
      <c r="E549" s="237" t="s">
        <v>1558</v>
      </c>
      <c r="F549" s="237" t="s">
        <v>1558</v>
      </c>
      <c r="G549" s="237" t="s">
        <v>5601</v>
      </c>
      <c r="I549" s="237" t="s">
        <v>667</v>
      </c>
      <c r="J549" s="237" t="s">
        <v>667</v>
      </c>
      <c r="K549" s="237" t="s">
        <v>5602</v>
      </c>
      <c r="L549" s="237" t="s">
        <v>5603</v>
      </c>
      <c r="N549" s="237" t="s">
        <v>5604</v>
      </c>
      <c r="O549" s="237" t="s">
        <v>5604</v>
      </c>
      <c r="P549" s="237" t="s">
        <v>5605</v>
      </c>
      <c r="Q549" s="237" t="s">
        <v>5606</v>
      </c>
    </row>
    <row r="550" spans="5:17" x14ac:dyDescent="0.2">
      <c r="E550" s="237" t="s">
        <v>1559</v>
      </c>
      <c r="F550" s="237" t="s">
        <v>2354</v>
      </c>
      <c r="G550" s="237" t="s">
        <v>3337</v>
      </c>
      <c r="I550" s="237" t="s">
        <v>668</v>
      </c>
      <c r="J550" s="237" t="s">
        <v>668</v>
      </c>
      <c r="K550" s="237" t="s">
        <v>5607</v>
      </c>
      <c r="L550" s="237" t="s">
        <v>5608</v>
      </c>
      <c r="N550" s="237" t="s">
        <v>5609</v>
      </c>
      <c r="O550" s="237" t="s">
        <v>5609</v>
      </c>
      <c r="P550" s="237" t="s">
        <v>5609</v>
      </c>
      <c r="Q550" s="237" t="s">
        <v>5610</v>
      </c>
    </row>
    <row r="551" spans="5:17" x14ac:dyDescent="0.2">
      <c r="E551" s="237" t="s">
        <v>1560</v>
      </c>
      <c r="F551" s="237" t="s">
        <v>5611</v>
      </c>
      <c r="G551" s="237" t="s">
        <v>5612</v>
      </c>
      <c r="I551" s="237" t="s">
        <v>669</v>
      </c>
      <c r="J551" s="237" t="s">
        <v>669</v>
      </c>
      <c r="K551" s="237" t="s">
        <v>5613</v>
      </c>
      <c r="L551" s="237" t="s">
        <v>5614</v>
      </c>
      <c r="N551" s="237" t="s">
        <v>5615</v>
      </c>
      <c r="O551" s="237" t="s">
        <v>5615</v>
      </c>
      <c r="P551" s="237" t="s">
        <v>5616</v>
      </c>
      <c r="Q551" s="237" t="s">
        <v>5617</v>
      </c>
    </row>
    <row r="552" spans="5:17" x14ac:dyDescent="0.2">
      <c r="E552" s="237" t="s">
        <v>1561</v>
      </c>
      <c r="F552" s="237" t="s">
        <v>2355</v>
      </c>
      <c r="G552" s="237" t="s">
        <v>3344</v>
      </c>
      <c r="I552" s="237" t="s">
        <v>670</v>
      </c>
      <c r="J552" s="237" t="s">
        <v>670</v>
      </c>
      <c r="K552" s="237" t="s">
        <v>5618</v>
      </c>
      <c r="L552" s="237" t="s">
        <v>5619</v>
      </c>
      <c r="N552" s="237" t="s">
        <v>2205</v>
      </c>
      <c r="O552" s="237" t="s">
        <v>2205</v>
      </c>
      <c r="P552" s="237" t="s">
        <v>2392</v>
      </c>
      <c r="Q552" s="237" t="s">
        <v>3617</v>
      </c>
    </row>
    <row r="553" spans="5:17" x14ac:dyDescent="0.2">
      <c r="E553" s="237" t="s">
        <v>1562</v>
      </c>
      <c r="F553" s="237" t="s">
        <v>5620</v>
      </c>
      <c r="G553" s="237" t="s">
        <v>5621</v>
      </c>
      <c r="I553" s="237" t="s">
        <v>671</v>
      </c>
      <c r="J553" s="237" t="s">
        <v>671</v>
      </c>
      <c r="K553" s="237" t="s">
        <v>671</v>
      </c>
      <c r="L553" s="237" t="s">
        <v>5622</v>
      </c>
      <c r="N553" s="237" t="s">
        <v>5623</v>
      </c>
      <c r="O553" s="237" t="s">
        <v>5623</v>
      </c>
      <c r="P553" s="237" t="s">
        <v>5624</v>
      </c>
      <c r="Q553" s="237" t="s">
        <v>5625</v>
      </c>
    </row>
    <row r="554" spans="5:17" x14ac:dyDescent="0.2">
      <c r="E554" s="237" t="s">
        <v>1563</v>
      </c>
      <c r="F554" s="237" t="s">
        <v>2356</v>
      </c>
      <c r="G554" s="237" t="s">
        <v>3348</v>
      </c>
      <c r="I554" s="237" t="s">
        <v>672</v>
      </c>
      <c r="J554" s="237" t="s">
        <v>672</v>
      </c>
      <c r="K554" s="237" t="s">
        <v>672</v>
      </c>
      <c r="L554" s="237" t="s">
        <v>5626</v>
      </c>
      <c r="N554" s="237" t="s">
        <v>3025</v>
      </c>
      <c r="O554" s="237" t="s">
        <v>3025</v>
      </c>
      <c r="P554" s="237" t="s">
        <v>3026</v>
      </c>
      <c r="Q554" s="237" t="s">
        <v>3027</v>
      </c>
    </row>
    <row r="555" spans="5:17" x14ac:dyDescent="0.2">
      <c r="E555" s="237" t="s">
        <v>1564</v>
      </c>
      <c r="F555" s="237" t="s">
        <v>2357</v>
      </c>
      <c r="G555" s="237" t="s">
        <v>3355</v>
      </c>
      <c r="I555" s="237" t="s">
        <v>673</v>
      </c>
      <c r="J555" s="237" t="s">
        <v>673</v>
      </c>
      <c r="K555" s="237" t="s">
        <v>5627</v>
      </c>
      <c r="L555" s="237" t="s">
        <v>5628</v>
      </c>
      <c r="N555" s="237" t="s">
        <v>2593</v>
      </c>
      <c r="O555" s="237" t="s">
        <v>2593</v>
      </c>
      <c r="P555" s="237" t="s">
        <v>2542</v>
      </c>
      <c r="Q555" s="237" t="s">
        <v>5629</v>
      </c>
    </row>
    <row r="556" spans="5:17" x14ac:dyDescent="0.2">
      <c r="E556" s="237" t="s">
        <v>1565</v>
      </c>
      <c r="F556" s="237" t="s">
        <v>1565</v>
      </c>
      <c r="G556" s="237" t="s">
        <v>5630</v>
      </c>
      <c r="I556" s="237" t="s">
        <v>674</v>
      </c>
      <c r="J556" s="237" t="s">
        <v>674</v>
      </c>
      <c r="K556" s="237" t="s">
        <v>5631</v>
      </c>
      <c r="L556" s="237" t="s">
        <v>5632</v>
      </c>
      <c r="N556" s="237" t="s">
        <v>5633</v>
      </c>
      <c r="O556" s="237" t="s">
        <v>5633</v>
      </c>
      <c r="P556" s="237" t="s">
        <v>5634</v>
      </c>
      <c r="Q556" s="237" t="s">
        <v>5635</v>
      </c>
    </row>
    <row r="557" spans="5:17" x14ac:dyDescent="0.2">
      <c r="E557" s="237" t="s">
        <v>1566</v>
      </c>
      <c r="F557" s="237" t="s">
        <v>5636</v>
      </c>
      <c r="G557" s="237" t="s">
        <v>5637</v>
      </c>
      <c r="I557" s="237" t="s">
        <v>675</v>
      </c>
      <c r="J557" s="237" t="s">
        <v>5638</v>
      </c>
      <c r="K557" s="237" t="s">
        <v>5639</v>
      </c>
      <c r="L557" s="237" t="s">
        <v>5640</v>
      </c>
      <c r="N557" s="237" t="s">
        <v>2576</v>
      </c>
      <c r="O557" s="237" t="s">
        <v>2576</v>
      </c>
      <c r="P557" s="237" t="s">
        <v>914</v>
      </c>
      <c r="Q557" s="237" t="s">
        <v>3033</v>
      </c>
    </row>
    <row r="558" spans="5:17" x14ac:dyDescent="0.2">
      <c r="E558" s="237" t="s">
        <v>1567</v>
      </c>
      <c r="F558" s="237" t="s">
        <v>2358</v>
      </c>
      <c r="G558" s="237" t="s">
        <v>3357</v>
      </c>
      <c r="I558" s="237" t="s">
        <v>676</v>
      </c>
      <c r="J558" s="237" t="s">
        <v>676</v>
      </c>
      <c r="K558" s="237" t="s">
        <v>676</v>
      </c>
      <c r="L558" s="237" t="s">
        <v>5641</v>
      </c>
      <c r="N558" s="237" t="s">
        <v>5642</v>
      </c>
      <c r="O558" s="237" t="s">
        <v>5642</v>
      </c>
      <c r="P558" s="237" t="s">
        <v>5643</v>
      </c>
      <c r="Q558" s="237" t="s">
        <v>5644</v>
      </c>
    </row>
    <row r="559" spans="5:17" x14ac:dyDescent="0.2">
      <c r="E559" s="237" t="s">
        <v>1568</v>
      </c>
      <c r="F559" s="237" t="s">
        <v>2359</v>
      </c>
      <c r="G559" s="237" t="s">
        <v>3363</v>
      </c>
      <c r="I559" s="237" t="s">
        <v>677</v>
      </c>
      <c r="J559" s="237" t="s">
        <v>677</v>
      </c>
      <c r="K559" s="237" t="s">
        <v>976</v>
      </c>
      <c r="L559" s="237" t="s">
        <v>5645</v>
      </c>
      <c r="N559" s="237" t="s">
        <v>1059</v>
      </c>
      <c r="O559" s="237" t="s">
        <v>1059</v>
      </c>
      <c r="P559" s="237" t="s">
        <v>2268</v>
      </c>
      <c r="Q559" s="237" t="s">
        <v>2696</v>
      </c>
    </row>
    <row r="560" spans="5:17" x14ac:dyDescent="0.2">
      <c r="E560" s="237" t="s">
        <v>1569</v>
      </c>
      <c r="F560" s="237" t="s">
        <v>1569</v>
      </c>
      <c r="G560" s="237" t="s">
        <v>5646</v>
      </c>
      <c r="I560" s="237" t="s">
        <v>678</v>
      </c>
      <c r="J560" s="237" t="s">
        <v>5647</v>
      </c>
      <c r="K560" s="237" t="s">
        <v>5648</v>
      </c>
      <c r="L560" s="237" t="s">
        <v>5649</v>
      </c>
      <c r="N560" s="237" t="s">
        <v>227</v>
      </c>
      <c r="O560" s="237" t="s">
        <v>227</v>
      </c>
      <c r="P560" s="237" t="s">
        <v>3270</v>
      </c>
      <c r="Q560" s="237" t="s">
        <v>3271</v>
      </c>
    </row>
    <row r="561" spans="5:17" x14ac:dyDescent="0.2">
      <c r="E561" s="237" t="s">
        <v>1570</v>
      </c>
      <c r="F561" s="237" t="s">
        <v>5650</v>
      </c>
      <c r="G561" s="237" t="s">
        <v>5651</v>
      </c>
      <c r="I561" s="237" t="s">
        <v>679</v>
      </c>
      <c r="J561" s="237" t="s">
        <v>679</v>
      </c>
      <c r="K561" s="237" t="s">
        <v>5652</v>
      </c>
      <c r="L561" s="237" t="s">
        <v>5653</v>
      </c>
      <c r="N561" s="237" t="s">
        <v>3039</v>
      </c>
      <c r="O561" s="237" t="s">
        <v>3039</v>
      </c>
      <c r="P561" s="237" t="s">
        <v>3040</v>
      </c>
      <c r="Q561" s="237" t="s">
        <v>3041</v>
      </c>
    </row>
    <row r="562" spans="5:17" x14ac:dyDescent="0.2">
      <c r="E562" s="237" t="s">
        <v>1571</v>
      </c>
      <c r="F562" s="237" t="s">
        <v>5654</v>
      </c>
      <c r="G562" s="237" t="s">
        <v>5655</v>
      </c>
      <c r="I562" s="237" t="s">
        <v>680</v>
      </c>
      <c r="J562" s="237" t="s">
        <v>680</v>
      </c>
      <c r="K562" s="237" t="s">
        <v>5656</v>
      </c>
      <c r="L562" s="237" t="s">
        <v>5657</v>
      </c>
      <c r="N562" s="237" t="s">
        <v>5658</v>
      </c>
      <c r="O562" s="237" t="s">
        <v>5658</v>
      </c>
      <c r="P562" s="237" t="s">
        <v>5659</v>
      </c>
      <c r="Q562" s="237" t="s">
        <v>5660</v>
      </c>
    </row>
    <row r="563" spans="5:17" x14ac:dyDescent="0.2">
      <c r="E563" s="237" t="s">
        <v>1572</v>
      </c>
      <c r="F563" s="237" t="s">
        <v>1572</v>
      </c>
      <c r="G563" s="237" t="s">
        <v>3367</v>
      </c>
      <c r="I563" s="237" t="s">
        <v>681</v>
      </c>
      <c r="J563" s="237" t="s">
        <v>681</v>
      </c>
      <c r="K563" s="237" t="s">
        <v>986</v>
      </c>
      <c r="L563" s="237" t="s">
        <v>5661</v>
      </c>
      <c r="N563" s="237" t="s">
        <v>5662</v>
      </c>
      <c r="O563" s="237" t="s">
        <v>5662</v>
      </c>
      <c r="P563" s="237" t="s">
        <v>5663</v>
      </c>
      <c r="Q563" s="237" t="s">
        <v>5664</v>
      </c>
    </row>
    <row r="564" spans="5:17" x14ac:dyDescent="0.2">
      <c r="E564" s="237" t="s">
        <v>1573</v>
      </c>
      <c r="F564" s="237" t="s">
        <v>2360</v>
      </c>
      <c r="G564" s="237" t="s">
        <v>3374</v>
      </c>
      <c r="I564" s="237" t="s">
        <v>682</v>
      </c>
      <c r="J564" s="237" t="s">
        <v>682</v>
      </c>
      <c r="K564" s="237" t="s">
        <v>682</v>
      </c>
      <c r="L564" s="237" t="s">
        <v>5665</v>
      </c>
      <c r="N564" s="237" t="s">
        <v>2213</v>
      </c>
      <c r="O564" s="237" t="s">
        <v>2213</v>
      </c>
      <c r="P564" s="237" t="s">
        <v>5666</v>
      </c>
      <c r="Q564" s="237" t="s">
        <v>5667</v>
      </c>
    </row>
    <row r="565" spans="5:17" x14ac:dyDescent="0.2">
      <c r="E565" s="237" t="s">
        <v>1574</v>
      </c>
      <c r="F565" s="237" t="s">
        <v>5668</v>
      </c>
      <c r="G565" s="237" t="s">
        <v>5669</v>
      </c>
      <c r="I565" s="237" t="s">
        <v>683</v>
      </c>
      <c r="J565" s="237" t="s">
        <v>683</v>
      </c>
      <c r="K565" s="237" t="s">
        <v>5670</v>
      </c>
      <c r="L565" s="237" t="s">
        <v>5671</v>
      </c>
      <c r="N565" s="237" t="s">
        <v>1974</v>
      </c>
      <c r="O565" s="237" t="s">
        <v>1974</v>
      </c>
      <c r="P565" s="237" t="s">
        <v>1975</v>
      </c>
      <c r="Q565" s="237" t="s">
        <v>3630</v>
      </c>
    </row>
    <row r="566" spans="5:17" x14ac:dyDescent="0.2">
      <c r="E566" s="237" t="s">
        <v>1575</v>
      </c>
      <c r="F566" s="237" t="s">
        <v>2361</v>
      </c>
      <c r="G566" s="237" t="s">
        <v>3378</v>
      </c>
      <c r="I566" s="237" t="s">
        <v>684</v>
      </c>
      <c r="J566" s="237" t="s">
        <v>684</v>
      </c>
      <c r="K566" s="237" t="s">
        <v>5672</v>
      </c>
      <c r="L566" s="237" t="s">
        <v>5673</v>
      </c>
      <c r="N566" s="237" t="s">
        <v>5674</v>
      </c>
      <c r="O566" s="237" t="s">
        <v>5674</v>
      </c>
      <c r="P566" s="237" t="s">
        <v>5675</v>
      </c>
      <c r="Q566" s="237" t="s">
        <v>5676</v>
      </c>
    </row>
    <row r="567" spans="5:17" x14ac:dyDescent="0.2">
      <c r="E567" s="237" t="s">
        <v>1576</v>
      </c>
      <c r="F567" s="237" t="s">
        <v>5677</v>
      </c>
      <c r="G567" s="237" t="s">
        <v>5678</v>
      </c>
      <c r="I567" s="237" t="s">
        <v>685</v>
      </c>
      <c r="J567" s="237" t="s">
        <v>685</v>
      </c>
      <c r="K567" s="237" t="s">
        <v>685</v>
      </c>
      <c r="L567" s="237" t="s">
        <v>5679</v>
      </c>
      <c r="N567" s="237" t="s">
        <v>1261</v>
      </c>
      <c r="O567" s="237" t="s">
        <v>1261</v>
      </c>
      <c r="P567" s="237" t="s">
        <v>3045</v>
      </c>
      <c r="Q567" s="237" t="s">
        <v>3046</v>
      </c>
    </row>
    <row r="568" spans="5:17" x14ac:dyDescent="0.2">
      <c r="E568" s="237" t="s">
        <v>1577</v>
      </c>
      <c r="F568" s="237" t="s">
        <v>1577</v>
      </c>
      <c r="G568" s="237" t="s">
        <v>3384</v>
      </c>
      <c r="I568" s="237" t="s">
        <v>686</v>
      </c>
      <c r="J568" s="237" t="s">
        <v>686</v>
      </c>
      <c r="K568" s="237" t="s">
        <v>2280</v>
      </c>
      <c r="L568" s="237" t="s">
        <v>2837</v>
      </c>
      <c r="N568" s="237" t="s">
        <v>181</v>
      </c>
      <c r="O568" s="237" t="s">
        <v>181</v>
      </c>
      <c r="P568" s="237" t="s">
        <v>3050</v>
      </c>
      <c r="Q568" s="237" t="s">
        <v>3051</v>
      </c>
    </row>
    <row r="569" spans="5:17" x14ac:dyDescent="0.2">
      <c r="E569" s="237" t="s">
        <v>1578</v>
      </c>
      <c r="F569" s="237" t="s">
        <v>1578</v>
      </c>
      <c r="G569" s="237" t="s">
        <v>3390</v>
      </c>
      <c r="I569" s="237" t="s">
        <v>687</v>
      </c>
      <c r="J569" s="237" t="s">
        <v>687</v>
      </c>
      <c r="K569" s="237" t="s">
        <v>5680</v>
      </c>
      <c r="L569" s="237" t="s">
        <v>5681</v>
      </c>
      <c r="N569" s="237" t="s">
        <v>2215</v>
      </c>
      <c r="O569" s="237" t="s">
        <v>2215</v>
      </c>
      <c r="P569" s="237" t="s">
        <v>5682</v>
      </c>
      <c r="Q569" s="237" t="s">
        <v>5683</v>
      </c>
    </row>
    <row r="570" spans="5:17" x14ac:dyDescent="0.2">
      <c r="E570" s="237" t="s">
        <v>1579</v>
      </c>
      <c r="F570" s="237" t="s">
        <v>5684</v>
      </c>
      <c r="G570" s="237" t="s">
        <v>5685</v>
      </c>
      <c r="I570" s="237" t="s">
        <v>688</v>
      </c>
      <c r="J570" s="237" t="s">
        <v>688</v>
      </c>
      <c r="K570" s="237" t="s">
        <v>5686</v>
      </c>
      <c r="L570" s="237" t="s">
        <v>5687</v>
      </c>
      <c r="N570" s="237" t="s">
        <v>5688</v>
      </c>
      <c r="O570" s="237" t="s">
        <v>5688</v>
      </c>
      <c r="P570" s="237" t="s">
        <v>5689</v>
      </c>
      <c r="Q570" s="237" t="s">
        <v>5690</v>
      </c>
    </row>
    <row r="571" spans="5:17" x14ac:dyDescent="0.2">
      <c r="E571" s="237" t="s">
        <v>1580</v>
      </c>
      <c r="F571" s="237" t="s">
        <v>1580</v>
      </c>
      <c r="G571" s="237" t="s">
        <v>3395</v>
      </c>
      <c r="I571" s="237" t="s">
        <v>690</v>
      </c>
      <c r="J571" s="237" t="s">
        <v>690</v>
      </c>
      <c r="K571" s="237" t="s">
        <v>5691</v>
      </c>
      <c r="L571" s="237" t="s">
        <v>5692</v>
      </c>
      <c r="N571" s="237" t="s">
        <v>183</v>
      </c>
      <c r="O571" s="237" t="s">
        <v>183</v>
      </c>
      <c r="P571" s="237" t="s">
        <v>4</v>
      </c>
      <c r="Q571" s="237" t="s">
        <v>2610</v>
      </c>
    </row>
    <row r="572" spans="5:17" x14ac:dyDescent="0.2">
      <c r="E572" s="237" t="s">
        <v>1581</v>
      </c>
      <c r="F572" s="237" t="s">
        <v>5693</v>
      </c>
      <c r="G572" s="237" t="s">
        <v>5694</v>
      </c>
      <c r="I572" s="237" t="s">
        <v>689</v>
      </c>
      <c r="J572" s="237" t="s">
        <v>689</v>
      </c>
      <c r="K572" s="237" t="s">
        <v>689</v>
      </c>
      <c r="L572" s="237" t="s">
        <v>5695</v>
      </c>
      <c r="N572" s="237" t="s">
        <v>2580</v>
      </c>
      <c r="O572" s="237" t="s">
        <v>2580</v>
      </c>
      <c r="P572" s="237" t="s">
        <v>1964</v>
      </c>
      <c r="Q572" s="237" t="s">
        <v>3060</v>
      </c>
    </row>
    <row r="573" spans="5:17" x14ac:dyDescent="0.2">
      <c r="E573" s="237" t="s">
        <v>1582</v>
      </c>
      <c r="F573" s="237" t="s">
        <v>5696</v>
      </c>
      <c r="G573" s="237" t="s">
        <v>5697</v>
      </c>
      <c r="I573" s="237" t="s">
        <v>691</v>
      </c>
      <c r="J573" s="237" t="s">
        <v>691</v>
      </c>
      <c r="K573" s="237" t="s">
        <v>5698</v>
      </c>
      <c r="L573" s="237" t="s">
        <v>5699</v>
      </c>
      <c r="N573" s="237" t="s">
        <v>185</v>
      </c>
      <c r="O573" s="237" t="s">
        <v>185</v>
      </c>
      <c r="P573" s="237" t="s">
        <v>1883</v>
      </c>
      <c r="Q573" s="237" t="s">
        <v>3066</v>
      </c>
    </row>
    <row r="574" spans="5:17" x14ac:dyDescent="0.2">
      <c r="E574" s="237" t="s">
        <v>1583</v>
      </c>
      <c r="F574" s="237" t="s">
        <v>5700</v>
      </c>
      <c r="G574" s="237" t="s">
        <v>5701</v>
      </c>
      <c r="I574" s="237" t="s">
        <v>692</v>
      </c>
      <c r="J574" s="237" t="s">
        <v>692</v>
      </c>
      <c r="K574" s="237" t="s">
        <v>5702</v>
      </c>
      <c r="L574" s="237" t="s">
        <v>5703</v>
      </c>
      <c r="N574" s="237" t="s">
        <v>187</v>
      </c>
      <c r="O574" s="237" t="s">
        <v>187</v>
      </c>
      <c r="P574" s="237" t="s">
        <v>3072</v>
      </c>
      <c r="Q574" s="237" t="s">
        <v>3073</v>
      </c>
    </row>
    <row r="575" spans="5:17" x14ac:dyDescent="0.2">
      <c r="E575" s="237" t="s">
        <v>1584</v>
      </c>
      <c r="F575" s="237" t="s">
        <v>5704</v>
      </c>
      <c r="G575" s="237" t="s">
        <v>5705</v>
      </c>
      <c r="I575" s="237" t="s">
        <v>693</v>
      </c>
      <c r="J575" s="237" t="s">
        <v>693</v>
      </c>
      <c r="K575" s="237" t="s">
        <v>1032</v>
      </c>
      <c r="L575" s="237" t="s">
        <v>5706</v>
      </c>
      <c r="N575" s="237" t="s">
        <v>2581</v>
      </c>
      <c r="O575" s="237" t="s">
        <v>2581</v>
      </c>
      <c r="P575" s="237" t="s">
        <v>1931</v>
      </c>
      <c r="Q575" s="237" t="s">
        <v>3077</v>
      </c>
    </row>
    <row r="576" spans="5:17" x14ac:dyDescent="0.2">
      <c r="E576" s="237" t="s">
        <v>1585</v>
      </c>
      <c r="F576" s="237" t="s">
        <v>5707</v>
      </c>
      <c r="G576" s="237" t="s">
        <v>5708</v>
      </c>
      <c r="I576" s="237" t="s">
        <v>694</v>
      </c>
      <c r="J576" s="237" t="s">
        <v>694</v>
      </c>
      <c r="K576" s="237" t="s">
        <v>5709</v>
      </c>
      <c r="L576" s="237" t="s">
        <v>5710</v>
      </c>
      <c r="N576" s="237" t="s">
        <v>2582</v>
      </c>
      <c r="O576" s="237" t="s">
        <v>2582</v>
      </c>
      <c r="P576" s="237" t="s">
        <v>1934</v>
      </c>
      <c r="Q576" s="237" t="s">
        <v>5711</v>
      </c>
    </row>
    <row r="577" spans="5:17" x14ac:dyDescent="0.2">
      <c r="E577" s="237" t="s">
        <v>1586</v>
      </c>
      <c r="F577" s="237" t="s">
        <v>2362</v>
      </c>
      <c r="G577" s="237" t="s">
        <v>3402</v>
      </c>
      <c r="I577" s="237" t="s">
        <v>695</v>
      </c>
      <c r="J577" s="237" t="s">
        <v>695</v>
      </c>
      <c r="K577" s="237" t="s">
        <v>695</v>
      </c>
      <c r="L577" s="237" t="s">
        <v>4827</v>
      </c>
      <c r="N577" s="237" t="s">
        <v>2583</v>
      </c>
      <c r="O577" s="237" t="s">
        <v>2583</v>
      </c>
      <c r="P577" s="237" t="s">
        <v>1945</v>
      </c>
      <c r="Q577" s="237" t="s">
        <v>5712</v>
      </c>
    </row>
    <row r="578" spans="5:17" x14ac:dyDescent="0.2">
      <c r="E578" s="237" t="s">
        <v>1587</v>
      </c>
      <c r="F578" s="237" t="s">
        <v>2363</v>
      </c>
      <c r="G578" s="237" t="s">
        <v>3408</v>
      </c>
      <c r="I578" s="237" t="s">
        <v>696</v>
      </c>
      <c r="J578" s="237" t="s">
        <v>696</v>
      </c>
      <c r="K578" s="237" t="s">
        <v>696</v>
      </c>
      <c r="L578" s="237" t="s">
        <v>5713</v>
      </c>
      <c r="N578" s="237" t="s">
        <v>5714</v>
      </c>
      <c r="O578" s="237" t="s">
        <v>5714</v>
      </c>
      <c r="P578" s="237" t="s">
        <v>5715</v>
      </c>
      <c r="Q578" s="237" t="s">
        <v>5716</v>
      </c>
    </row>
    <row r="579" spans="5:17" x14ac:dyDescent="0.2">
      <c r="E579" s="237" t="s">
        <v>1588</v>
      </c>
      <c r="F579" s="237" t="s">
        <v>1588</v>
      </c>
      <c r="G579" s="237" t="s">
        <v>5717</v>
      </c>
      <c r="I579" s="237" t="s">
        <v>697</v>
      </c>
      <c r="J579" s="237" t="s">
        <v>5718</v>
      </c>
      <c r="K579" s="237" t="s">
        <v>5719</v>
      </c>
      <c r="L579" s="237" t="s">
        <v>5720</v>
      </c>
      <c r="N579" s="237" t="s">
        <v>1947</v>
      </c>
      <c r="O579" s="237" t="s">
        <v>1947</v>
      </c>
      <c r="P579" s="237" t="s">
        <v>1948</v>
      </c>
      <c r="Q579" s="237" t="s">
        <v>5721</v>
      </c>
    </row>
    <row r="580" spans="5:17" x14ac:dyDescent="0.2">
      <c r="E580" s="237" t="s">
        <v>1589</v>
      </c>
      <c r="F580" s="237" t="s">
        <v>15</v>
      </c>
      <c r="G580" s="237" t="s">
        <v>3412</v>
      </c>
      <c r="I580" s="237" t="s">
        <v>698</v>
      </c>
      <c r="J580" s="237" t="s">
        <v>698</v>
      </c>
      <c r="K580" s="237" t="s">
        <v>4017</v>
      </c>
      <c r="L580" s="237" t="s">
        <v>4018</v>
      </c>
      <c r="N580" s="237" t="s">
        <v>5722</v>
      </c>
      <c r="O580" s="237" t="s">
        <v>5722</v>
      </c>
      <c r="P580" s="237" t="s">
        <v>5723</v>
      </c>
      <c r="Q580" s="237" t="s">
        <v>5724</v>
      </c>
    </row>
    <row r="581" spans="5:17" x14ac:dyDescent="0.2">
      <c r="E581" s="237" t="s">
        <v>1590</v>
      </c>
      <c r="F581" s="237" t="s">
        <v>1590</v>
      </c>
      <c r="G581" s="237" t="s">
        <v>3419</v>
      </c>
      <c r="I581" s="237" t="s">
        <v>699</v>
      </c>
      <c r="J581" s="237" t="s">
        <v>699</v>
      </c>
      <c r="K581" s="237" t="s">
        <v>5725</v>
      </c>
      <c r="L581" s="237" t="s">
        <v>5726</v>
      </c>
      <c r="N581" s="237" t="s">
        <v>5727</v>
      </c>
      <c r="O581" s="237" t="s">
        <v>5727</v>
      </c>
      <c r="P581" s="237" t="s">
        <v>5728</v>
      </c>
      <c r="Q581" s="237" t="s">
        <v>5729</v>
      </c>
    </row>
    <row r="582" spans="5:17" x14ac:dyDescent="0.2">
      <c r="E582" s="237" t="s">
        <v>1591</v>
      </c>
      <c r="F582" s="237" t="s">
        <v>5730</v>
      </c>
      <c r="G582" s="237" t="s">
        <v>5731</v>
      </c>
      <c r="I582" s="237" t="s">
        <v>700</v>
      </c>
      <c r="J582" s="237" t="s">
        <v>700</v>
      </c>
      <c r="K582" s="237" t="s">
        <v>5732</v>
      </c>
      <c r="L582" s="237" t="s">
        <v>5733</v>
      </c>
      <c r="N582" s="237" t="s">
        <v>5734</v>
      </c>
      <c r="O582" s="237" t="s">
        <v>5734</v>
      </c>
      <c r="P582" s="237" t="s">
        <v>5735</v>
      </c>
      <c r="Q582" s="237" t="s">
        <v>5736</v>
      </c>
    </row>
    <row r="583" spans="5:17" x14ac:dyDescent="0.2">
      <c r="E583" s="237" t="s">
        <v>1592</v>
      </c>
      <c r="F583" s="237" t="s">
        <v>5737</v>
      </c>
      <c r="G583" s="237" t="s">
        <v>5738</v>
      </c>
      <c r="I583" s="237" t="s">
        <v>701</v>
      </c>
      <c r="J583" s="237" t="s">
        <v>701</v>
      </c>
      <c r="K583" s="237" t="s">
        <v>701</v>
      </c>
      <c r="L583" s="237" t="s">
        <v>5739</v>
      </c>
      <c r="N583" s="237" t="s">
        <v>5740</v>
      </c>
      <c r="O583" s="237" t="s">
        <v>5740</v>
      </c>
      <c r="P583" s="237" t="s">
        <v>5741</v>
      </c>
      <c r="Q583" s="237" t="s">
        <v>5742</v>
      </c>
    </row>
    <row r="584" spans="5:17" x14ac:dyDescent="0.2">
      <c r="E584" s="237" t="s">
        <v>1593</v>
      </c>
      <c r="F584" s="237" t="s">
        <v>3424</v>
      </c>
      <c r="G584" s="237" t="s">
        <v>3425</v>
      </c>
      <c r="I584" s="237" t="s">
        <v>702</v>
      </c>
      <c r="J584" s="237" t="s">
        <v>702</v>
      </c>
      <c r="K584" s="237" t="s">
        <v>702</v>
      </c>
      <c r="L584" s="237" t="s">
        <v>5743</v>
      </c>
      <c r="N584" s="237" t="s">
        <v>3081</v>
      </c>
      <c r="O584" s="237" t="s">
        <v>3081</v>
      </c>
      <c r="P584" s="237" t="s">
        <v>3082</v>
      </c>
      <c r="Q584" s="237" t="s">
        <v>3083</v>
      </c>
    </row>
    <row r="585" spans="5:17" x14ac:dyDescent="0.2">
      <c r="E585" s="237" t="s">
        <v>1594</v>
      </c>
      <c r="F585" s="237" t="s">
        <v>2365</v>
      </c>
      <c r="G585" s="237" t="s">
        <v>3429</v>
      </c>
      <c r="I585" s="237" t="s">
        <v>703</v>
      </c>
      <c r="J585" s="237" t="s">
        <v>703</v>
      </c>
      <c r="K585" s="237" t="s">
        <v>3285</v>
      </c>
      <c r="L585" s="237" t="s">
        <v>3286</v>
      </c>
      <c r="N585" s="237" t="s">
        <v>2584</v>
      </c>
      <c r="O585" s="237" t="s">
        <v>2584</v>
      </c>
      <c r="P585" s="237" t="s">
        <v>1949</v>
      </c>
      <c r="Q585" s="237" t="s">
        <v>3089</v>
      </c>
    </row>
    <row r="586" spans="5:17" x14ac:dyDescent="0.2">
      <c r="E586" s="237" t="s">
        <v>1538</v>
      </c>
      <c r="F586" s="237" t="s">
        <v>2366</v>
      </c>
      <c r="G586" s="237" t="s">
        <v>3433</v>
      </c>
      <c r="I586" s="237" t="s">
        <v>704</v>
      </c>
      <c r="J586" s="237" t="s">
        <v>704</v>
      </c>
      <c r="K586" s="237" t="s">
        <v>5744</v>
      </c>
      <c r="L586" s="237" t="s">
        <v>5745</v>
      </c>
      <c r="N586" s="237" t="s">
        <v>5746</v>
      </c>
      <c r="O586" s="237" t="s">
        <v>5746</v>
      </c>
      <c r="P586" s="237" t="s">
        <v>5747</v>
      </c>
      <c r="Q586" s="237" t="s">
        <v>5748</v>
      </c>
    </row>
    <row r="587" spans="5:17" x14ac:dyDescent="0.2">
      <c r="E587" s="237" t="s">
        <v>1595</v>
      </c>
      <c r="F587" s="237" t="s">
        <v>2367</v>
      </c>
      <c r="G587" s="237" t="s">
        <v>3437</v>
      </c>
      <c r="I587" s="237" t="s">
        <v>705</v>
      </c>
      <c r="J587" s="237" t="s">
        <v>705</v>
      </c>
      <c r="K587" s="237" t="s">
        <v>5749</v>
      </c>
      <c r="L587" s="237" t="s">
        <v>5750</v>
      </c>
      <c r="N587" s="237" t="s">
        <v>3093</v>
      </c>
      <c r="O587" s="237" t="s">
        <v>3093</v>
      </c>
      <c r="P587" s="237" t="s">
        <v>3094</v>
      </c>
      <c r="Q587" s="237" t="s">
        <v>3095</v>
      </c>
    </row>
    <row r="588" spans="5:17" x14ac:dyDescent="0.2">
      <c r="E588" s="237" t="s">
        <v>1596</v>
      </c>
      <c r="F588" s="237" t="s">
        <v>5751</v>
      </c>
      <c r="G588" s="237" t="s">
        <v>5752</v>
      </c>
      <c r="I588" s="237" t="s">
        <v>706</v>
      </c>
      <c r="J588" s="237" t="s">
        <v>706</v>
      </c>
      <c r="K588" s="237" t="s">
        <v>5753</v>
      </c>
      <c r="L588" s="237" t="s">
        <v>5754</v>
      </c>
      <c r="N588" s="237" t="s">
        <v>3100</v>
      </c>
      <c r="O588" s="237" t="s">
        <v>3100</v>
      </c>
      <c r="P588" s="237" t="s">
        <v>3101</v>
      </c>
      <c r="Q588" s="237" t="s">
        <v>3102</v>
      </c>
    </row>
    <row r="589" spans="5:17" x14ac:dyDescent="0.2">
      <c r="E589" s="237" t="s">
        <v>1597</v>
      </c>
      <c r="F589" s="237" t="s">
        <v>5755</v>
      </c>
      <c r="G589" s="237" t="s">
        <v>5756</v>
      </c>
      <c r="I589" s="237" t="s">
        <v>707</v>
      </c>
      <c r="J589" s="237" t="s">
        <v>707</v>
      </c>
      <c r="K589" s="237" t="s">
        <v>707</v>
      </c>
      <c r="L589" s="237" t="s">
        <v>5757</v>
      </c>
      <c r="N589" s="237" t="s">
        <v>3105</v>
      </c>
      <c r="O589" s="237" t="s">
        <v>3105</v>
      </c>
      <c r="P589" s="237" t="s">
        <v>3106</v>
      </c>
      <c r="Q589" s="237" t="s">
        <v>3107</v>
      </c>
    </row>
    <row r="590" spans="5:17" x14ac:dyDescent="0.2">
      <c r="E590" s="237" t="s">
        <v>1598</v>
      </c>
      <c r="F590" s="237" t="s">
        <v>5758</v>
      </c>
      <c r="G590" s="237" t="s">
        <v>5759</v>
      </c>
      <c r="I590" s="237" t="s">
        <v>708</v>
      </c>
      <c r="J590" s="237" t="s">
        <v>708</v>
      </c>
      <c r="K590" s="237" t="s">
        <v>5760</v>
      </c>
      <c r="L590" s="237" t="s">
        <v>5761</v>
      </c>
      <c r="N590" s="237" t="s">
        <v>3111</v>
      </c>
      <c r="O590" s="237" t="s">
        <v>3111</v>
      </c>
      <c r="P590" s="237" t="s">
        <v>3112</v>
      </c>
      <c r="Q590" s="237" t="s">
        <v>3113</v>
      </c>
    </row>
    <row r="591" spans="5:17" x14ac:dyDescent="0.2">
      <c r="E591" s="237" t="s">
        <v>1599</v>
      </c>
      <c r="F591" s="237" t="s">
        <v>2368</v>
      </c>
      <c r="G591" s="237" t="s">
        <v>3441</v>
      </c>
      <c r="I591" s="237" t="s">
        <v>709</v>
      </c>
      <c r="J591" s="237" t="s">
        <v>709</v>
      </c>
      <c r="K591" s="237" t="s">
        <v>709</v>
      </c>
      <c r="L591" s="237" t="s">
        <v>5762</v>
      </c>
      <c r="N591" s="237" t="s">
        <v>2224</v>
      </c>
      <c r="O591" s="237" t="s">
        <v>2224</v>
      </c>
      <c r="P591" s="237" t="s">
        <v>5763</v>
      </c>
      <c r="Q591" s="237" t="s">
        <v>5764</v>
      </c>
    </row>
    <row r="592" spans="5:17" x14ac:dyDescent="0.2">
      <c r="E592" s="237" t="s">
        <v>1600</v>
      </c>
      <c r="F592" s="237" t="s">
        <v>5765</v>
      </c>
      <c r="G592" s="237" t="s">
        <v>5766</v>
      </c>
      <c r="I592" s="237" t="s">
        <v>710</v>
      </c>
      <c r="J592" s="237" t="s">
        <v>710</v>
      </c>
      <c r="K592" s="237" t="s">
        <v>710</v>
      </c>
      <c r="L592" s="237" t="s">
        <v>5767</v>
      </c>
      <c r="N592" s="237" t="s">
        <v>2595</v>
      </c>
      <c r="O592" s="237" t="s">
        <v>2595</v>
      </c>
      <c r="P592" s="237" t="s">
        <v>1815</v>
      </c>
      <c r="Q592" s="237" t="s">
        <v>5768</v>
      </c>
    </row>
    <row r="593" spans="5:17" x14ac:dyDescent="0.2">
      <c r="E593" s="237" t="s">
        <v>1601</v>
      </c>
      <c r="F593" s="237" t="s">
        <v>5769</v>
      </c>
      <c r="G593" s="237" t="s">
        <v>5770</v>
      </c>
      <c r="I593" s="237" t="s">
        <v>711</v>
      </c>
      <c r="J593" s="237" t="s">
        <v>711</v>
      </c>
      <c r="K593" s="237" t="s">
        <v>950</v>
      </c>
      <c r="L593" s="237" t="s">
        <v>5771</v>
      </c>
      <c r="N593" s="237" t="s">
        <v>1266</v>
      </c>
      <c r="O593" s="237" t="s">
        <v>1266</v>
      </c>
      <c r="P593" s="237" t="s">
        <v>1960</v>
      </c>
      <c r="Q593" s="237" t="s">
        <v>3118</v>
      </c>
    </row>
    <row r="594" spans="5:17" x14ac:dyDescent="0.2">
      <c r="E594" s="237" t="s">
        <v>1602</v>
      </c>
      <c r="F594" s="237" t="s">
        <v>2369</v>
      </c>
      <c r="G594" s="237" t="s">
        <v>3447</v>
      </c>
      <c r="I594" s="237" t="s">
        <v>712</v>
      </c>
      <c r="J594" s="237" t="s">
        <v>712</v>
      </c>
      <c r="K594" s="237" t="s">
        <v>5772</v>
      </c>
      <c r="L594" s="237" t="s">
        <v>5773</v>
      </c>
      <c r="N594" s="237" t="s">
        <v>197</v>
      </c>
      <c r="O594" s="237" t="s">
        <v>197</v>
      </c>
      <c r="P594" s="237" t="s">
        <v>2271</v>
      </c>
      <c r="Q594" s="237" t="s">
        <v>2743</v>
      </c>
    </row>
    <row r="595" spans="5:17" x14ac:dyDescent="0.2">
      <c r="E595" s="237" t="s">
        <v>1603</v>
      </c>
      <c r="F595" s="237" t="s">
        <v>1603</v>
      </c>
      <c r="G595" s="237" t="s">
        <v>5774</v>
      </c>
      <c r="I595" s="237" t="s">
        <v>713</v>
      </c>
      <c r="J595" s="237" t="s">
        <v>713</v>
      </c>
      <c r="K595" s="237" t="s">
        <v>713</v>
      </c>
      <c r="L595" s="237" t="s">
        <v>5775</v>
      </c>
      <c r="N595" s="237" t="s">
        <v>1298</v>
      </c>
      <c r="O595" s="237" t="s">
        <v>1298</v>
      </c>
      <c r="P595" s="237" t="s">
        <v>3129</v>
      </c>
      <c r="Q595" s="237" t="s">
        <v>3130</v>
      </c>
    </row>
    <row r="596" spans="5:17" x14ac:dyDescent="0.2">
      <c r="E596" s="237" t="s">
        <v>1604</v>
      </c>
      <c r="F596" s="237" t="s">
        <v>5776</v>
      </c>
      <c r="G596" s="237" t="s">
        <v>5777</v>
      </c>
      <c r="I596" s="237" t="s">
        <v>715</v>
      </c>
      <c r="J596" s="237" t="s">
        <v>715</v>
      </c>
      <c r="K596" s="237" t="s">
        <v>715</v>
      </c>
      <c r="L596" s="237" t="s">
        <v>5778</v>
      </c>
      <c r="N596" s="237" t="s">
        <v>1080</v>
      </c>
      <c r="O596" s="237" t="s">
        <v>1080</v>
      </c>
      <c r="P596" s="237" t="s">
        <v>2838</v>
      </c>
      <c r="Q596" s="237" t="s">
        <v>2839</v>
      </c>
    </row>
    <row r="597" spans="5:17" x14ac:dyDescent="0.2">
      <c r="E597" s="237" t="s">
        <v>1605</v>
      </c>
      <c r="F597" s="237" t="s">
        <v>5779</v>
      </c>
      <c r="G597" s="237" t="s">
        <v>5780</v>
      </c>
      <c r="I597" s="237" t="s">
        <v>714</v>
      </c>
      <c r="J597" s="237" t="s">
        <v>714</v>
      </c>
      <c r="K597" s="237" t="s">
        <v>3426</v>
      </c>
      <c r="L597" s="237" t="s">
        <v>3427</v>
      </c>
      <c r="N597" s="237" t="s">
        <v>48</v>
      </c>
      <c r="O597" s="237" t="s">
        <v>48</v>
      </c>
      <c r="P597" s="237" t="s">
        <v>22</v>
      </c>
      <c r="Q597" s="237" t="s">
        <v>3018</v>
      </c>
    </row>
    <row r="598" spans="5:17" x14ac:dyDescent="0.2">
      <c r="E598" s="237" t="s">
        <v>1606</v>
      </c>
      <c r="F598" s="237" t="s">
        <v>5781</v>
      </c>
      <c r="G598" s="237" t="s">
        <v>5782</v>
      </c>
      <c r="I598" s="237" t="s">
        <v>716</v>
      </c>
      <c r="J598" s="237" t="s">
        <v>716</v>
      </c>
      <c r="K598" s="237" t="s">
        <v>716</v>
      </c>
      <c r="L598" s="237" t="s">
        <v>5783</v>
      </c>
      <c r="N598" s="237" t="s">
        <v>1144</v>
      </c>
      <c r="O598" s="237" t="s">
        <v>1144</v>
      </c>
      <c r="P598" s="237" t="s">
        <v>3134</v>
      </c>
      <c r="Q598" s="237" t="s">
        <v>3135</v>
      </c>
    </row>
    <row r="599" spans="5:17" x14ac:dyDescent="0.2">
      <c r="E599" s="237" t="s">
        <v>1607</v>
      </c>
      <c r="F599" s="237" t="s">
        <v>5784</v>
      </c>
      <c r="G599" s="237" t="s">
        <v>5785</v>
      </c>
      <c r="I599" s="237" t="s">
        <v>717</v>
      </c>
      <c r="J599" s="237" t="s">
        <v>717</v>
      </c>
      <c r="K599" s="237" t="s">
        <v>717</v>
      </c>
      <c r="L599" s="237" t="s">
        <v>5786</v>
      </c>
      <c r="N599" s="237" t="s">
        <v>5787</v>
      </c>
      <c r="O599" s="237" t="s">
        <v>5787</v>
      </c>
      <c r="P599" s="237" t="s">
        <v>5788</v>
      </c>
      <c r="Q599" s="237" t="s">
        <v>5789</v>
      </c>
    </row>
    <row r="600" spans="5:17" x14ac:dyDescent="0.2">
      <c r="E600" s="237" t="s">
        <v>1608</v>
      </c>
      <c r="F600" s="237" t="s">
        <v>2370</v>
      </c>
      <c r="G600" s="237" t="s">
        <v>3454</v>
      </c>
      <c r="I600" s="237" t="s">
        <v>718</v>
      </c>
      <c r="J600" s="237" t="s">
        <v>718</v>
      </c>
      <c r="K600" s="237" t="s">
        <v>718</v>
      </c>
      <c r="L600" s="237" t="s">
        <v>4962</v>
      </c>
      <c r="N600" s="237" t="s">
        <v>2228</v>
      </c>
      <c r="O600" s="237" t="s">
        <v>2228</v>
      </c>
      <c r="P600" s="237" t="s">
        <v>5790</v>
      </c>
      <c r="Q600" s="237" t="s">
        <v>5791</v>
      </c>
    </row>
    <row r="601" spans="5:17" x14ac:dyDescent="0.2">
      <c r="E601" s="237" t="s">
        <v>1609</v>
      </c>
      <c r="F601" s="237" t="s">
        <v>5792</v>
      </c>
      <c r="G601" s="237" t="s">
        <v>5793</v>
      </c>
      <c r="I601" s="237" t="s">
        <v>719</v>
      </c>
      <c r="J601" s="237" t="s">
        <v>719</v>
      </c>
      <c r="K601" s="237" t="s">
        <v>933</v>
      </c>
      <c r="L601" s="237" t="s">
        <v>3385</v>
      </c>
      <c r="N601" s="237" t="s">
        <v>5794</v>
      </c>
      <c r="O601" s="237" t="s">
        <v>5794</v>
      </c>
      <c r="P601" s="237" t="s">
        <v>5795</v>
      </c>
      <c r="Q601" s="237" t="s">
        <v>5796</v>
      </c>
    </row>
    <row r="602" spans="5:17" x14ac:dyDescent="0.2">
      <c r="E602" s="237" t="s">
        <v>1610</v>
      </c>
      <c r="F602" s="237" t="s">
        <v>5797</v>
      </c>
      <c r="G602" s="237" t="s">
        <v>5798</v>
      </c>
      <c r="I602" s="237" t="s">
        <v>721</v>
      </c>
      <c r="J602" s="237" t="s">
        <v>721</v>
      </c>
      <c r="K602" s="237" t="s">
        <v>5799</v>
      </c>
      <c r="L602" s="237" t="s">
        <v>5800</v>
      </c>
      <c r="N602" s="237" t="s">
        <v>1300</v>
      </c>
      <c r="O602" s="237" t="s">
        <v>1300</v>
      </c>
      <c r="P602" s="237" t="s">
        <v>2549</v>
      </c>
      <c r="Q602" s="237" t="s">
        <v>4210</v>
      </c>
    </row>
    <row r="603" spans="5:17" x14ac:dyDescent="0.2">
      <c r="E603" s="237" t="s">
        <v>1611</v>
      </c>
      <c r="F603" s="237" t="s">
        <v>2371</v>
      </c>
      <c r="G603" s="237" t="s">
        <v>3459</v>
      </c>
      <c r="I603" s="237" t="s">
        <v>722</v>
      </c>
      <c r="J603" s="237" t="s">
        <v>722</v>
      </c>
      <c r="K603" s="237" t="s">
        <v>5801</v>
      </c>
      <c r="L603" s="237" t="s">
        <v>5802</v>
      </c>
      <c r="N603" s="237" t="s">
        <v>1220</v>
      </c>
      <c r="O603" s="237" t="s">
        <v>1220</v>
      </c>
      <c r="P603" s="237" t="s">
        <v>3672</v>
      </c>
      <c r="Q603" s="237" t="s">
        <v>3673</v>
      </c>
    </row>
    <row r="604" spans="5:17" x14ac:dyDescent="0.2">
      <c r="E604" s="237" t="s">
        <v>1612</v>
      </c>
      <c r="F604" s="237" t="s">
        <v>5803</v>
      </c>
      <c r="G604" s="237" t="s">
        <v>5804</v>
      </c>
      <c r="I604" s="237" t="s">
        <v>723</v>
      </c>
      <c r="J604" s="237" t="s">
        <v>723</v>
      </c>
      <c r="K604" s="237" t="s">
        <v>1036</v>
      </c>
      <c r="L604" s="237" t="s">
        <v>5805</v>
      </c>
      <c r="N604" s="237" t="s">
        <v>2594</v>
      </c>
      <c r="O604" s="237" t="s">
        <v>2594</v>
      </c>
      <c r="P604" s="237" t="s">
        <v>2543</v>
      </c>
      <c r="Q604" s="237" t="s">
        <v>3992</v>
      </c>
    </row>
    <row r="605" spans="5:17" x14ac:dyDescent="0.2">
      <c r="E605" s="237" t="s">
        <v>1614</v>
      </c>
      <c r="F605" s="237" t="s">
        <v>5806</v>
      </c>
      <c r="G605" s="237" t="s">
        <v>5807</v>
      </c>
      <c r="I605" s="237" t="s">
        <v>724</v>
      </c>
      <c r="J605" s="237" t="s">
        <v>724</v>
      </c>
      <c r="K605" s="237" t="s">
        <v>724</v>
      </c>
      <c r="L605" s="237" t="s">
        <v>5808</v>
      </c>
      <c r="N605" s="237" t="s">
        <v>3930</v>
      </c>
      <c r="O605" s="237" t="s">
        <v>3930</v>
      </c>
      <c r="P605" s="237" t="s">
        <v>3931</v>
      </c>
      <c r="Q605" s="237" t="s">
        <v>3932</v>
      </c>
    </row>
    <row r="606" spans="5:17" x14ac:dyDescent="0.2">
      <c r="E606" s="237" t="s">
        <v>1615</v>
      </c>
      <c r="F606" s="237" t="s">
        <v>5809</v>
      </c>
      <c r="G606" s="237" t="s">
        <v>5810</v>
      </c>
      <c r="I606" s="237" t="s">
        <v>725</v>
      </c>
      <c r="J606" s="237" t="s">
        <v>5811</v>
      </c>
      <c r="K606" s="237" t="s">
        <v>5812</v>
      </c>
      <c r="L606" s="237" t="s">
        <v>5813</v>
      </c>
      <c r="N606" s="237" t="s">
        <v>1219</v>
      </c>
      <c r="O606" s="237" t="s">
        <v>1219</v>
      </c>
      <c r="P606" s="237" t="s">
        <v>3666</v>
      </c>
      <c r="Q606" s="237" t="s">
        <v>3667</v>
      </c>
    </row>
    <row r="607" spans="5:17" x14ac:dyDescent="0.2">
      <c r="E607" s="237" t="s">
        <v>1616</v>
      </c>
      <c r="F607" s="237" t="s">
        <v>5814</v>
      </c>
      <c r="G607" s="237" t="s">
        <v>5815</v>
      </c>
      <c r="I607" s="237" t="s">
        <v>726</v>
      </c>
      <c r="J607" s="237" t="s">
        <v>5816</v>
      </c>
      <c r="K607" s="237" t="s">
        <v>5817</v>
      </c>
      <c r="L607" s="237" t="s">
        <v>5818</v>
      </c>
      <c r="N607" s="237" t="s">
        <v>52</v>
      </c>
      <c r="O607" s="237" t="s">
        <v>52</v>
      </c>
      <c r="P607" s="237" t="s">
        <v>25</v>
      </c>
      <c r="Q607" s="237" t="s">
        <v>3116</v>
      </c>
    </row>
    <row r="608" spans="5:17" x14ac:dyDescent="0.2">
      <c r="E608" s="237" t="s">
        <v>1617</v>
      </c>
      <c r="F608" s="237" t="s">
        <v>5819</v>
      </c>
      <c r="G608" s="237" t="s">
        <v>5820</v>
      </c>
      <c r="I608" s="237" t="s">
        <v>727</v>
      </c>
      <c r="J608" s="237" t="s">
        <v>5821</v>
      </c>
      <c r="K608" s="237" t="s">
        <v>5822</v>
      </c>
      <c r="L608" s="237" t="s">
        <v>5823</v>
      </c>
      <c r="N608" s="237" t="s">
        <v>1173</v>
      </c>
      <c r="O608" s="237" t="s">
        <v>1173</v>
      </c>
      <c r="P608" s="237" t="s">
        <v>3368</v>
      </c>
      <c r="Q608" s="237" t="s">
        <v>3369</v>
      </c>
    </row>
    <row r="609" spans="5:17" x14ac:dyDescent="0.2">
      <c r="E609" s="237" t="s">
        <v>1618</v>
      </c>
      <c r="F609" s="237" t="s">
        <v>2552</v>
      </c>
      <c r="G609" s="237" t="s">
        <v>5824</v>
      </c>
      <c r="I609" s="237" t="s">
        <v>728</v>
      </c>
      <c r="J609" s="237" t="s">
        <v>5063</v>
      </c>
      <c r="K609" s="237" t="s">
        <v>5064</v>
      </c>
      <c r="L609" s="237" t="s">
        <v>5065</v>
      </c>
      <c r="N609" s="237" t="s">
        <v>1274</v>
      </c>
      <c r="O609" s="237" t="s">
        <v>1274</v>
      </c>
      <c r="P609" s="237" t="s">
        <v>4062</v>
      </c>
      <c r="Q609" s="237" t="s">
        <v>4063</v>
      </c>
    </row>
    <row r="610" spans="5:17" x14ac:dyDescent="0.2">
      <c r="E610" s="237" t="s">
        <v>1619</v>
      </c>
      <c r="F610" s="237" t="s">
        <v>1619</v>
      </c>
      <c r="G610" s="237" t="s">
        <v>5825</v>
      </c>
      <c r="I610" s="237" t="s">
        <v>729</v>
      </c>
      <c r="J610" s="237" t="s">
        <v>2521</v>
      </c>
      <c r="K610" s="237" t="s">
        <v>993</v>
      </c>
      <c r="L610" s="237" t="s">
        <v>2939</v>
      </c>
      <c r="N610" s="237" t="s">
        <v>5826</v>
      </c>
      <c r="O610" s="237" t="s">
        <v>5826</v>
      </c>
      <c r="P610" s="237" t="s">
        <v>5827</v>
      </c>
      <c r="Q610" s="237" t="s">
        <v>5828</v>
      </c>
    </row>
    <row r="611" spans="5:17" x14ac:dyDescent="0.2">
      <c r="E611" s="237" t="s">
        <v>1620</v>
      </c>
      <c r="F611" s="237" t="s">
        <v>5829</v>
      </c>
      <c r="G611" s="237" t="s">
        <v>5830</v>
      </c>
      <c r="I611" s="237" t="s">
        <v>730</v>
      </c>
      <c r="J611" s="237" t="s">
        <v>5831</v>
      </c>
      <c r="K611" s="237" t="s">
        <v>5832</v>
      </c>
      <c r="L611" s="237" t="s">
        <v>5833</v>
      </c>
      <c r="N611" s="237" t="s">
        <v>3139</v>
      </c>
      <c r="O611" s="237" t="s">
        <v>3139</v>
      </c>
      <c r="P611" s="237" t="s">
        <v>3140</v>
      </c>
      <c r="Q611" s="237" t="s">
        <v>3141</v>
      </c>
    </row>
    <row r="612" spans="5:17" x14ac:dyDescent="0.2">
      <c r="E612" s="237" t="s">
        <v>1621</v>
      </c>
      <c r="F612" s="237" t="s">
        <v>5834</v>
      </c>
      <c r="G612" s="237" t="s">
        <v>5835</v>
      </c>
      <c r="I612" s="237" t="s">
        <v>731</v>
      </c>
      <c r="J612" s="237" t="s">
        <v>5836</v>
      </c>
      <c r="K612" s="237" t="s">
        <v>5837</v>
      </c>
      <c r="L612" s="237" t="s">
        <v>5838</v>
      </c>
      <c r="N612" s="237" t="s">
        <v>5839</v>
      </c>
      <c r="O612" s="237" t="s">
        <v>5839</v>
      </c>
      <c r="P612" s="237" t="s">
        <v>5840</v>
      </c>
      <c r="Q612" s="237" t="s">
        <v>5841</v>
      </c>
    </row>
    <row r="613" spans="5:17" x14ac:dyDescent="0.2">
      <c r="E613" s="237" t="s">
        <v>1622</v>
      </c>
      <c r="F613" s="237" t="s">
        <v>5842</v>
      </c>
      <c r="G613" s="237" t="s">
        <v>5843</v>
      </c>
      <c r="I613" s="237" t="s">
        <v>733</v>
      </c>
      <c r="J613" s="237" t="s">
        <v>1456</v>
      </c>
      <c r="K613" s="237" t="s">
        <v>4991</v>
      </c>
      <c r="L613" s="237" t="s">
        <v>4992</v>
      </c>
      <c r="N613" s="237" t="s">
        <v>3543</v>
      </c>
      <c r="O613" s="237" t="s">
        <v>3543</v>
      </c>
      <c r="P613" s="237" t="s">
        <v>2382</v>
      </c>
      <c r="Q613" s="237" t="s">
        <v>3544</v>
      </c>
    </row>
    <row r="614" spans="5:17" x14ac:dyDescent="0.2">
      <c r="E614" s="237" t="s">
        <v>1623</v>
      </c>
      <c r="F614" s="237" t="s">
        <v>5844</v>
      </c>
      <c r="G614" s="237" t="s">
        <v>5845</v>
      </c>
      <c r="I614" s="237" t="s">
        <v>734</v>
      </c>
      <c r="J614" s="237" t="s">
        <v>5846</v>
      </c>
      <c r="K614" s="237" t="s">
        <v>5847</v>
      </c>
      <c r="L614" s="237" t="s">
        <v>5848</v>
      </c>
      <c r="N614" s="237" t="s">
        <v>2239</v>
      </c>
      <c r="O614" s="237" t="s">
        <v>2239</v>
      </c>
      <c r="P614" s="237" t="s">
        <v>5849</v>
      </c>
      <c r="Q614" s="237" t="s">
        <v>5850</v>
      </c>
    </row>
    <row r="615" spans="5:17" x14ac:dyDescent="0.2">
      <c r="E615" s="237" t="s">
        <v>1624</v>
      </c>
      <c r="F615" s="237" t="s">
        <v>5851</v>
      </c>
      <c r="G615" s="237" t="s">
        <v>5852</v>
      </c>
      <c r="I615" s="237" t="s">
        <v>735</v>
      </c>
      <c r="J615" s="237" t="s">
        <v>5853</v>
      </c>
      <c r="K615" s="237" t="s">
        <v>5854</v>
      </c>
      <c r="L615" s="237" t="s">
        <v>5855</v>
      </c>
      <c r="N615" s="237" t="s">
        <v>3143</v>
      </c>
      <c r="O615" s="237" t="s">
        <v>3143</v>
      </c>
      <c r="P615" s="237" t="s">
        <v>3144</v>
      </c>
      <c r="Q615" s="237" t="s">
        <v>3145</v>
      </c>
    </row>
    <row r="616" spans="5:17" x14ac:dyDescent="0.2">
      <c r="E616" s="237" t="s">
        <v>1627</v>
      </c>
      <c r="F616" s="237" t="s">
        <v>5856</v>
      </c>
      <c r="G616" s="237" t="s">
        <v>5857</v>
      </c>
      <c r="I616" s="237" t="s">
        <v>736</v>
      </c>
      <c r="J616" s="237" t="s">
        <v>736</v>
      </c>
      <c r="K616" s="237" t="s">
        <v>736</v>
      </c>
      <c r="L616" s="237" t="s">
        <v>5858</v>
      </c>
      <c r="N616" s="237" t="s">
        <v>2240</v>
      </c>
      <c r="O616" s="237" t="s">
        <v>2240</v>
      </c>
      <c r="P616" s="237" t="s">
        <v>5859</v>
      </c>
      <c r="Q616" s="237" t="s">
        <v>5860</v>
      </c>
    </row>
    <row r="617" spans="5:17" x14ac:dyDescent="0.2">
      <c r="E617" s="237" t="s">
        <v>1628</v>
      </c>
      <c r="F617" s="237" t="s">
        <v>5861</v>
      </c>
      <c r="G617" s="237" t="s">
        <v>5862</v>
      </c>
      <c r="I617" s="237" t="s">
        <v>737</v>
      </c>
      <c r="J617" s="237" t="s">
        <v>737</v>
      </c>
      <c r="K617" s="237" t="s">
        <v>4993</v>
      </c>
      <c r="L617" s="237" t="s">
        <v>4994</v>
      </c>
      <c r="N617" s="237" t="s">
        <v>1225</v>
      </c>
      <c r="O617" s="237" t="s">
        <v>1225</v>
      </c>
      <c r="P617" s="237" t="s">
        <v>2313</v>
      </c>
      <c r="Q617" s="237" t="s">
        <v>3063</v>
      </c>
    </row>
    <row r="618" spans="5:17" x14ac:dyDescent="0.2">
      <c r="E618" s="237" t="s">
        <v>1629</v>
      </c>
      <c r="F618" s="237" t="s">
        <v>5863</v>
      </c>
      <c r="G618" s="237" t="s">
        <v>5864</v>
      </c>
      <c r="I618" s="237" t="s">
        <v>738</v>
      </c>
      <c r="J618" s="237" t="s">
        <v>5865</v>
      </c>
      <c r="K618" s="237" t="s">
        <v>5866</v>
      </c>
      <c r="L618" s="237" t="s">
        <v>5867</v>
      </c>
      <c r="N618" s="237" t="s">
        <v>3146</v>
      </c>
      <c r="O618" s="237" t="s">
        <v>3146</v>
      </c>
      <c r="P618" s="237" t="s">
        <v>3147</v>
      </c>
      <c r="Q618" s="237" t="s">
        <v>3148</v>
      </c>
    </row>
    <row r="619" spans="5:17" x14ac:dyDescent="0.2">
      <c r="E619" s="237" t="s">
        <v>1630</v>
      </c>
      <c r="F619" s="237" t="s">
        <v>5868</v>
      </c>
      <c r="G619" s="237" t="s">
        <v>5869</v>
      </c>
      <c r="I619" s="237" t="s">
        <v>739</v>
      </c>
      <c r="J619" s="237" t="s">
        <v>739</v>
      </c>
      <c r="K619" s="237" t="s">
        <v>739</v>
      </c>
      <c r="L619" s="237" t="s">
        <v>5870</v>
      </c>
      <c r="N619" s="237" t="s">
        <v>3152</v>
      </c>
      <c r="O619" s="237" t="s">
        <v>3152</v>
      </c>
      <c r="P619" s="237" t="s">
        <v>3153</v>
      </c>
      <c r="Q619" s="237" t="s">
        <v>3154</v>
      </c>
    </row>
    <row r="620" spans="5:17" x14ac:dyDescent="0.2">
      <c r="E620" s="237" t="s">
        <v>1631</v>
      </c>
      <c r="F620" s="237" t="s">
        <v>5871</v>
      </c>
      <c r="G620" s="237" t="s">
        <v>5872</v>
      </c>
      <c r="I620" s="237" t="s">
        <v>740</v>
      </c>
      <c r="J620" s="237" t="s">
        <v>740</v>
      </c>
      <c r="K620" s="237" t="s">
        <v>740</v>
      </c>
      <c r="L620" s="237" t="s">
        <v>5873</v>
      </c>
      <c r="N620" s="237" t="s">
        <v>1062</v>
      </c>
      <c r="O620" s="237" t="s">
        <v>1062</v>
      </c>
      <c r="P620" s="237" t="s">
        <v>2725</v>
      </c>
      <c r="Q620" s="237" t="s">
        <v>2726</v>
      </c>
    </row>
    <row r="621" spans="5:17" x14ac:dyDescent="0.2">
      <c r="E621" s="237" t="s">
        <v>1625</v>
      </c>
      <c r="F621" s="237" t="s">
        <v>2553</v>
      </c>
      <c r="G621" s="237" t="s">
        <v>5874</v>
      </c>
      <c r="I621" s="237" t="s">
        <v>741</v>
      </c>
      <c r="J621" s="237" t="s">
        <v>5875</v>
      </c>
      <c r="K621" s="237" t="s">
        <v>5876</v>
      </c>
      <c r="L621" s="237" t="s">
        <v>5877</v>
      </c>
      <c r="N621" s="237" t="s">
        <v>5878</v>
      </c>
      <c r="O621" s="237" t="s">
        <v>5878</v>
      </c>
      <c r="P621" s="237" t="s">
        <v>5879</v>
      </c>
      <c r="Q621" s="237" t="s">
        <v>5880</v>
      </c>
    </row>
    <row r="622" spans="5:17" x14ac:dyDescent="0.2">
      <c r="E622" s="237" t="s">
        <v>1632</v>
      </c>
      <c r="F622" s="237" t="s">
        <v>5881</v>
      </c>
      <c r="G622" s="237" t="s">
        <v>5882</v>
      </c>
      <c r="I622" s="237" t="s">
        <v>742</v>
      </c>
      <c r="J622" s="237" t="s">
        <v>742</v>
      </c>
      <c r="K622" s="237" t="s">
        <v>5883</v>
      </c>
      <c r="L622" s="237" t="s">
        <v>5884</v>
      </c>
      <c r="N622" s="237" t="s">
        <v>5885</v>
      </c>
      <c r="O622" s="237" t="s">
        <v>5885</v>
      </c>
      <c r="P622" s="237" t="s">
        <v>5886</v>
      </c>
      <c r="Q622" s="237" t="s">
        <v>5887</v>
      </c>
    </row>
    <row r="623" spans="5:17" x14ac:dyDescent="0.2">
      <c r="E623" s="237" t="s">
        <v>1633</v>
      </c>
      <c r="F623" s="237" t="s">
        <v>5888</v>
      </c>
      <c r="G623" s="237" t="s">
        <v>5889</v>
      </c>
      <c r="I623" s="237" t="s">
        <v>743</v>
      </c>
      <c r="J623" s="237" t="s">
        <v>743</v>
      </c>
      <c r="K623" s="237" t="s">
        <v>5890</v>
      </c>
      <c r="L623" s="237" t="s">
        <v>5891</v>
      </c>
      <c r="N623" s="237" t="s">
        <v>1304</v>
      </c>
      <c r="O623" s="237" t="s">
        <v>1304</v>
      </c>
      <c r="P623" s="237" t="s">
        <v>4193</v>
      </c>
      <c r="Q623" s="237" t="s">
        <v>4194</v>
      </c>
    </row>
    <row r="624" spans="5:17" x14ac:dyDescent="0.2">
      <c r="E624" s="237" t="s">
        <v>1634</v>
      </c>
      <c r="F624" s="237" t="s">
        <v>5892</v>
      </c>
      <c r="G624" s="237" t="s">
        <v>5893</v>
      </c>
      <c r="I624" s="237" t="s">
        <v>744</v>
      </c>
      <c r="J624" s="237" t="s">
        <v>744</v>
      </c>
      <c r="K624" s="237" t="s">
        <v>5894</v>
      </c>
      <c r="L624" s="237" t="s">
        <v>5895</v>
      </c>
      <c r="N624" s="237" t="s">
        <v>1283</v>
      </c>
      <c r="O624" s="237" t="s">
        <v>1283</v>
      </c>
      <c r="P624" s="237" t="s">
        <v>2322</v>
      </c>
      <c r="Q624" s="237" t="s">
        <v>3121</v>
      </c>
    </row>
    <row r="625" spans="5:17" x14ac:dyDescent="0.2">
      <c r="E625" s="237" t="s">
        <v>1635</v>
      </c>
      <c r="F625" s="237" t="s">
        <v>5896</v>
      </c>
      <c r="G625" s="237" t="s">
        <v>5897</v>
      </c>
      <c r="I625" s="237" t="s">
        <v>745</v>
      </c>
      <c r="J625" s="237" t="s">
        <v>5898</v>
      </c>
      <c r="K625" s="237" t="s">
        <v>5899</v>
      </c>
      <c r="L625" s="237" t="s">
        <v>5900</v>
      </c>
      <c r="N625" s="237" t="s">
        <v>1264</v>
      </c>
      <c r="O625" s="237" t="s">
        <v>1264</v>
      </c>
      <c r="P625" s="237" t="s">
        <v>3960</v>
      </c>
      <c r="Q625" s="237" t="s">
        <v>3961</v>
      </c>
    </row>
    <row r="626" spans="5:17" x14ac:dyDescent="0.2">
      <c r="E626" s="237" t="s">
        <v>1636</v>
      </c>
      <c r="F626" s="237" t="s">
        <v>5901</v>
      </c>
      <c r="G626" s="237" t="s">
        <v>5902</v>
      </c>
      <c r="I626" s="237" t="s">
        <v>746</v>
      </c>
      <c r="J626" s="237" t="s">
        <v>746</v>
      </c>
      <c r="K626" s="237" t="s">
        <v>746</v>
      </c>
      <c r="L626" s="237" t="s">
        <v>5903</v>
      </c>
    </row>
    <row r="627" spans="5:17" x14ac:dyDescent="0.2">
      <c r="E627" s="237" t="s">
        <v>1637</v>
      </c>
      <c r="F627" s="237" t="s">
        <v>5904</v>
      </c>
      <c r="G627" s="237" t="s">
        <v>5905</v>
      </c>
      <c r="I627" s="237" t="s">
        <v>747</v>
      </c>
      <c r="J627" s="237" t="s">
        <v>747</v>
      </c>
      <c r="K627" s="237" t="s">
        <v>5906</v>
      </c>
      <c r="L627" s="237" t="s">
        <v>5907</v>
      </c>
    </row>
    <row r="628" spans="5:17" x14ac:dyDescent="0.2">
      <c r="E628" s="237" t="s">
        <v>1638</v>
      </c>
      <c r="F628" s="237" t="s">
        <v>5908</v>
      </c>
      <c r="G628" s="237" t="s">
        <v>5909</v>
      </c>
      <c r="I628" s="237" t="s">
        <v>748</v>
      </c>
      <c r="J628" s="237" t="s">
        <v>748</v>
      </c>
      <c r="K628" s="237" t="s">
        <v>5910</v>
      </c>
      <c r="L628" s="237" t="s">
        <v>5911</v>
      </c>
    </row>
    <row r="629" spans="5:17" x14ac:dyDescent="0.2">
      <c r="E629" s="237" t="s">
        <v>1639</v>
      </c>
      <c r="F629" s="237" t="s">
        <v>5912</v>
      </c>
      <c r="G629" s="237" t="s">
        <v>5913</v>
      </c>
      <c r="I629" s="237" t="s">
        <v>749</v>
      </c>
      <c r="J629" s="237" t="s">
        <v>749</v>
      </c>
      <c r="K629" s="237" t="s">
        <v>974</v>
      </c>
      <c r="L629" s="237" t="s">
        <v>5914</v>
      </c>
    </row>
    <row r="630" spans="5:17" x14ac:dyDescent="0.2">
      <c r="E630" s="237" t="s">
        <v>1640</v>
      </c>
      <c r="F630" s="237" t="s">
        <v>5915</v>
      </c>
      <c r="G630" s="237" t="s">
        <v>5916</v>
      </c>
      <c r="I630" s="237" t="s">
        <v>750</v>
      </c>
      <c r="J630" s="237" t="s">
        <v>750</v>
      </c>
      <c r="K630" s="237" t="s">
        <v>750</v>
      </c>
      <c r="L630" s="237" t="s">
        <v>5917</v>
      </c>
    </row>
    <row r="631" spans="5:17" x14ac:dyDescent="0.2">
      <c r="E631" s="237" t="s">
        <v>1641</v>
      </c>
      <c r="F631" s="237" t="s">
        <v>5918</v>
      </c>
      <c r="G631" s="237" t="s">
        <v>5919</v>
      </c>
      <c r="I631" s="237" t="s">
        <v>751</v>
      </c>
      <c r="J631" s="237" t="s">
        <v>751</v>
      </c>
      <c r="K631" s="237" t="s">
        <v>5127</v>
      </c>
      <c r="L631" s="237" t="s">
        <v>5128</v>
      </c>
    </row>
    <row r="632" spans="5:17" x14ac:dyDescent="0.2">
      <c r="E632" s="237" t="s">
        <v>1626</v>
      </c>
      <c r="F632" s="237" t="s">
        <v>2571</v>
      </c>
      <c r="G632" s="237" t="s">
        <v>5920</v>
      </c>
      <c r="I632" s="237" t="s">
        <v>752</v>
      </c>
      <c r="J632" s="237" t="s">
        <v>752</v>
      </c>
      <c r="K632" s="237" t="s">
        <v>4998</v>
      </c>
      <c r="L632" s="237" t="s">
        <v>4999</v>
      </c>
    </row>
    <row r="633" spans="5:17" x14ac:dyDescent="0.2">
      <c r="E633" s="237" t="s">
        <v>1642</v>
      </c>
      <c r="F633" s="237" t="s">
        <v>5921</v>
      </c>
      <c r="G633" s="237" t="s">
        <v>5922</v>
      </c>
      <c r="I633" s="237" t="s">
        <v>753</v>
      </c>
      <c r="J633" s="237" t="s">
        <v>753</v>
      </c>
      <c r="K633" s="237" t="s">
        <v>1019</v>
      </c>
      <c r="L633" s="237" t="s">
        <v>5923</v>
      </c>
    </row>
    <row r="634" spans="5:17" x14ac:dyDescent="0.2">
      <c r="E634" s="237" t="s">
        <v>1643</v>
      </c>
      <c r="F634" s="237" t="s">
        <v>5924</v>
      </c>
      <c r="G634" s="237" t="s">
        <v>5925</v>
      </c>
      <c r="I634" s="237" t="s">
        <v>754</v>
      </c>
      <c r="J634" s="237" t="s">
        <v>754</v>
      </c>
      <c r="K634" s="237" t="s">
        <v>5163</v>
      </c>
      <c r="L634" s="237" t="s">
        <v>5164</v>
      </c>
    </row>
    <row r="635" spans="5:17" x14ac:dyDescent="0.2">
      <c r="E635" s="237" t="s">
        <v>1644</v>
      </c>
      <c r="F635" s="237" t="s">
        <v>5926</v>
      </c>
      <c r="G635" s="237" t="s">
        <v>5927</v>
      </c>
      <c r="I635" s="237" t="s">
        <v>755</v>
      </c>
      <c r="J635" s="237" t="s">
        <v>755</v>
      </c>
      <c r="K635" s="237" t="s">
        <v>5928</v>
      </c>
      <c r="L635" s="237" t="s">
        <v>5929</v>
      </c>
    </row>
    <row r="636" spans="5:17" x14ac:dyDescent="0.2">
      <c r="E636" s="237" t="s">
        <v>1645</v>
      </c>
      <c r="F636" s="237" t="s">
        <v>5930</v>
      </c>
      <c r="G636" s="237" t="s">
        <v>5931</v>
      </c>
      <c r="I636" s="237" t="s">
        <v>756</v>
      </c>
      <c r="J636" s="237" t="s">
        <v>756</v>
      </c>
      <c r="K636" s="237" t="s">
        <v>5932</v>
      </c>
      <c r="L636" s="237" t="s">
        <v>5933</v>
      </c>
    </row>
    <row r="637" spans="5:17" x14ac:dyDescent="0.2">
      <c r="E637" s="237" t="s">
        <v>1646</v>
      </c>
      <c r="F637" s="237" t="s">
        <v>5934</v>
      </c>
      <c r="G637" s="237" t="s">
        <v>5935</v>
      </c>
      <c r="I637" s="237" t="s">
        <v>757</v>
      </c>
      <c r="J637" s="237" t="s">
        <v>757</v>
      </c>
      <c r="K637" s="237" t="s">
        <v>5936</v>
      </c>
      <c r="L637" s="237" t="s">
        <v>5937</v>
      </c>
    </row>
    <row r="638" spans="5:17" x14ac:dyDescent="0.2">
      <c r="E638" s="237" t="s">
        <v>1647</v>
      </c>
      <c r="F638" s="237" t="s">
        <v>5938</v>
      </c>
      <c r="G638" s="237" t="s">
        <v>5939</v>
      </c>
      <c r="I638" s="237" t="s">
        <v>758</v>
      </c>
      <c r="J638" s="237" t="s">
        <v>758</v>
      </c>
      <c r="K638" s="237" t="s">
        <v>5940</v>
      </c>
      <c r="L638" s="237" t="s">
        <v>5941</v>
      </c>
    </row>
    <row r="639" spans="5:17" x14ac:dyDescent="0.2">
      <c r="E639" s="237" t="s">
        <v>1648</v>
      </c>
      <c r="F639" s="237" t="s">
        <v>5942</v>
      </c>
      <c r="G639" s="237" t="s">
        <v>5943</v>
      </c>
      <c r="I639" s="237" t="s">
        <v>759</v>
      </c>
      <c r="J639" s="237" t="s">
        <v>759</v>
      </c>
      <c r="K639" s="237" t="s">
        <v>759</v>
      </c>
      <c r="L639" s="237" t="s">
        <v>5944</v>
      </c>
    </row>
    <row r="640" spans="5:17" x14ac:dyDescent="0.2">
      <c r="E640" s="237" t="s">
        <v>1649</v>
      </c>
      <c r="F640" s="237" t="s">
        <v>1649</v>
      </c>
      <c r="G640" s="237" t="s">
        <v>5945</v>
      </c>
      <c r="I640" s="237" t="s">
        <v>760</v>
      </c>
      <c r="J640" s="237" t="s">
        <v>760</v>
      </c>
      <c r="K640" s="237" t="s">
        <v>5946</v>
      </c>
      <c r="L640" s="237" t="s">
        <v>5947</v>
      </c>
    </row>
    <row r="641" spans="5:12" x14ac:dyDescent="0.2">
      <c r="E641" s="237" t="s">
        <v>1650</v>
      </c>
      <c r="F641" s="237" t="s">
        <v>5948</v>
      </c>
      <c r="G641" s="237" t="s">
        <v>5949</v>
      </c>
      <c r="I641" s="237" t="s">
        <v>761</v>
      </c>
      <c r="J641" s="237" t="s">
        <v>761</v>
      </c>
      <c r="K641" s="237" t="s">
        <v>5950</v>
      </c>
      <c r="L641" s="237" t="s">
        <v>5951</v>
      </c>
    </row>
    <row r="642" spans="5:12" x14ac:dyDescent="0.2">
      <c r="E642" s="237" t="s">
        <v>1651</v>
      </c>
      <c r="F642" s="237" t="s">
        <v>5952</v>
      </c>
      <c r="G642" s="237" t="s">
        <v>5953</v>
      </c>
      <c r="I642" s="237" t="s">
        <v>762</v>
      </c>
      <c r="J642" s="237" t="s">
        <v>762</v>
      </c>
      <c r="K642" s="237" t="s">
        <v>5954</v>
      </c>
      <c r="L642" s="237" t="s">
        <v>5955</v>
      </c>
    </row>
    <row r="643" spans="5:12" x14ac:dyDescent="0.2">
      <c r="E643" s="237" t="s">
        <v>1652</v>
      </c>
      <c r="F643" s="237" t="s">
        <v>5956</v>
      </c>
      <c r="G643" s="237" t="s">
        <v>5957</v>
      </c>
      <c r="I643" s="237" t="s">
        <v>763</v>
      </c>
      <c r="J643" s="237" t="s">
        <v>5958</v>
      </c>
      <c r="K643" s="237" t="s">
        <v>5958</v>
      </c>
      <c r="L643" s="237" t="s">
        <v>5959</v>
      </c>
    </row>
    <row r="644" spans="5:12" x14ac:dyDescent="0.2">
      <c r="E644" s="237" t="s">
        <v>1653</v>
      </c>
      <c r="F644" s="237" t="s">
        <v>5960</v>
      </c>
      <c r="G644" s="237" t="s">
        <v>5961</v>
      </c>
      <c r="I644" s="237" t="s">
        <v>764</v>
      </c>
      <c r="J644" s="237" t="s">
        <v>764</v>
      </c>
      <c r="K644" s="237" t="s">
        <v>5962</v>
      </c>
      <c r="L644" s="237" t="s">
        <v>5963</v>
      </c>
    </row>
    <row r="645" spans="5:12" x14ac:dyDescent="0.2">
      <c r="E645" s="237" t="s">
        <v>1654</v>
      </c>
      <c r="F645" s="237" t="s">
        <v>5964</v>
      </c>
      <c r="G645" s="237" t="s">
        <v>5965</v>
      </c>
      <c r="I645" s="237" t="s">
        <v>765</v>
      </c>
      <c r="J645" s="237" t="s">
        <v>765</v>
      </c>
      <c r="K645" s="237" t="s">
        <v>5966</v>
      </c>
      <c r="L645" s="237" t="s">
        <v>5967</v>
      </c>
    </row>
    <row r="646" spans="5:12" x14ac:dyDescent="0.2">
      <c r="E646" s="237" t="s">
        <v>1655</v>
      </c>
      <c r="F646" s="237" t="s">
        <v>5968</v>
      </c>
      <c r="G646" s="237" t="s">
        <v>5969</v>
      </c>
      <c r="I646" s="237" t="s">
        <v>766</v>
      </c>
      <c r="J646" s="237" t="s">
        <v>766</v>
      </c>
      <c r="K646" s="237" t="s">
        <v>5970</v>
      </c>
      <c r="L646" s="237" t="s">
        <v>5971</v>
      </c>
    </row>
    <row r="647" spans="5:12" x14ac:dyDescent="0.2">
      <c r="E647" s="237" t="s">
        <v>1656</v>
      </c>
      <c r="F647" s="237" t="s">
        <v>1656</v>
      </c>
      <c r="G647" s="237" t="s">
        <v>5972</v>
      </c>
      <c r="I647" s="237" t="s">
        <v>778</v>
      </c>
      <c r="J647" s="237" t="s">
        <v>778</v>
      </c>
      <c r="K647" s="237" t="s">
        <v>5973</v>
      </c>
      <c r="L647" s="237" t="s">
        <v>5974</v>
      </c>
    </row>
    <row r="648" spans="5:12" x14ac:dyDescent="0.2">
      <c r="E648" s="237" t="s">
        <v>1657</v>
      </c>
      <c r="F648" s="237" t="s">
        <v>5975</v>
      </c>
      <c r="G648" s="237" t="s">
        <v>5976</v>
      </c>
      <c r="I648" s="237" t="s">
        <v>767</v>
      </c>
      <c r="J648" s="237" t="s">
        <v>767</v>
      </c>
      <c r="K648" s="237" t="s">
        <v>5977</v>
      </c>
      <c r="L648" s="237" t="s">
        <v>5978</v>
      </c>
    </row>
    <row r="649" spans="5:12" x14ac:dyDescent="0.2">
      <c r="E649" s="237" t="s">
        <v>1658</v>
      </c>
      <c r="F649" s="237" t="s">
        <v>5979</v>
      </c>
      <c r="G649" s="237" t="s">
        <v>5980</v>
      </c>
      <c r="I649" s="237" t="s">
        <v>768</v>
      </c>
      <c r="J649" s="237" t="s">
        <v>768</v>
      </c>
      <c r="K649" s="237" t="s">
        <v>5981</v>
      </c>
      <c r="L649" s="237" t="s">
        <v>5982</v>
      </c>
    </row>
    <row r="650" spans="5:12" x14ac:dyDescent="0.2">
      <c r="E650" s="237" t="s">
        <v>1659</v>
      </c>
      <c r="F650" s="237" t="s">
        <v>5983</v>
      </c>
      <c r="G650" s="237" t="s">
        <v>5984</v>
      </c>
      <c r="I650" s="237" t="s">
        <v>769</v>
      </c>
      <c r="J650" s="237" t="s">
        <v>769</v>
      </c>
      <c r="K650" s="237" t="s">
        <v>5985</v>
      </c>
      <c r="L650" s="237" t="s">
        <v>5986</v>
      </c>
    </row>
    <row r="651" spans="5:12" x14ac:dyDescent="0.2">
      <c r="E651" s="237" t="s">
        <v>1660</v>
      </c>
      <c r="F651" s="237" t="s">
        <v>1660</v>
      </c>
      <c r="G651" s="237" t="s">
        <v>5987</v>
      </c>
      <c r="I651" s="237" t="s">
        <v>770</v>
      </c>
      <c r="J651" s="237" t="s">
        <v>770</v>
      </c>
      <c r="K651" s="237" t="s">
        <v>5988</v>
      </c>
      <c r="L651" s="237" t="s">
        <v>5989</v>
      </c>
    </row>
    <row r="652" spans="5:12" x14ac:dyDescent="0.2">
      <c r="E652" s="237" t="s">
        <v>1661</v>
      </c>
      <c r="F652" s="237" t="s">
        <v>5990</v>
      </c>
      <c r="G652" s="237" t="s">
        <v>5991</v>
      </c>
      <c r="I652" s="237" t="s">
        <v>771</v>
      </c>
      <c r="J652" s="237" t="s">
        <v>771</v>
      </c>
      <c r="K652" s="237" t="s">
        <v>5992</v>
      </c>
      <c r="L652" s="237" t="s">
        <v>5993</v>
      </c>
    </row>
    <row r="653" spans="5:12" x14ac:dyDescent="0.2">
      <c r="E653" s="237" t="s">
        <v>1662</v>
      </c>
      <c r="F653" s="237" t="s">
        <v>1662</v>
      </c>
      <c r="G653" s="237" t="s">
        <v>5994</v>
      </c>
      <c r="I653" s="237" t="s">
        <v>772</v>
      </c>
      <c r="J653" s="237" t="s">
        <v>772</v>
      </c>
      <c r="K653" s="237" t="s">
        <v>5995</v>
      </c>
      <c r="L653" s="237" t="s">
        <v>5996</v>
      </c>
    </row>
    <row r="654" spans="5:12" x14ac:dyDescent="0.2">
      <c r="E654" s="237" t="s">
        <v>1663</v>
      </c>
      <c r="F654" s="237" t="s">
        <v>5997</v>
      </c>
      <c r="G654" s="237" t="s">
        <v>5998</v>
      </c>
      <c r="I654" s="237" t="s">
        <v>773</v>
      </c>
      <c r="J654" s="237" t="s">
        <v>773</v>
      </c>
      <c r="K654" s="237" t="s">
        <v>5999</v>
      </c>
      <c r="L654" s="237" t="s">
        <v>6000</v>
      </c>
    </row>
    <row r="655" spans="5:12" x14ac:dyDescent="0.2">
      <c r="E655" s="237" t="s">
        <v>6001</v>
      </c>
      <c r="F655" s="237" t="s">
        <v>6002</v>
      </c>
      <c r="G655" s="237" t="s">
        <v>6003</v>
      </c>
      <c r="I655" s="237" t="s">
        <v>774</v>
      </c>
      <c r="J655" s="237" t="s">
        <v>774</v>
      </c>
      <c r="K655" s="237" t="s">
        <v>6004</v>
      </c>
      <c r="L655" s="237" t="s">
        <v>6005</v>
      </c>
    </row>
    <row r="656" spans="5:12" x14ac:dyDescent="0.2">
      <c r="E656" s="237" t="s">
        <v>6006</v>
      </c>
      <c r="F656" s="237" t="s">
        <v>6007</v>
      </c>
      <c r="G656" s="237" t="s">
        <v>6008</v>
      </c>
      <c r="I656" s="237" t="s">
        <v>775</v>
      </c>
      <c r="J656" s="237" t="s">
        <v>775</v>
      </c>
      <c r="K656" s="237" t="s">
        <v>6009</v>
      </c>
      <c r="L656" s="237" t="s">
        <v>6010</v>
      </c>
    </row>
    <row r="657" spans="5:12" x14ac:dyDescent="0.2">
      <c r="E657" s="237" t="s">
        <v>6011</v>
      </c>
      <c r="F657" s="237" t="s">
        <v>6012</v>
      </c>
      <c r="G657" s="237" t="s">
        <v>6013</v>
      </c>
      <c r="I657" s="237" t="s">
        <v>776</v>
      </c>
      <c r="J657" s="237" t="s">
        <v>6014</v>
      </c>
      <c r="K657" s="237" t="s">
        <v>1028</v>
      </c>
      <c r="L657" s="237" t="s">
        <v>6015</v>
      </c>
    </row>
    <row r="658" spans="5:12" x14ac:dyDescent="0.2">
      <c r="E658" s="237" t="s">
        <v>6016</v>
      </c>
      <c r="F658" s="237" t="s">
        <v>6017</v>
      </c>
      <c r="G658" s="237" t="s">
        <v>6018</v>
      </c>
      <c r="I658" s="237" t="s">
        <v>777</v>
      </c>
      <c r="J658" s="237" t="s">
        <v>777</v>
      </c>
      <c r="K658" s="237" t="s">
        <v>6019</v>
      </c>
      <c r="L658" s="237" t="s">
        <v>6020</v>
      </c>
    </row>
    <row r="659" spans="5:12" x14ac:dyDescent="0.2">
      <c r="E659" s="237" t="s">
        <v>6021</v>
      </c>
      <c r="F659" s="237" t="s">
        <v>6022</v>
      </c>
      <c r="G659" s="237" t="s">
        <v>6023</v>
      </c>
      <c r="I659" s="237" t="s">
        <v>779</v>
      </c>
      <c r="J659" s="237" t="s">
        <v>779</v>
      </c>
      <c r="K659" s="237" t="s">
        <v>6024</v>
      </c>
      <c r="L659" s="237" t="s">
        <v>6025</v>
      </c>
    </row>
    <row r="660" spans="5:12" x14ac:dyDescent="0.2">
      <c r="E660" s="237" t="s">
        <v>6026</v>
      </c>
      <c r="F660" s="237" t="s">
        <v>6027</v>
      </c>
      <c r="G660" s="237" t="s">
        <v>6028</v>
      </c>
      <c r="I660" s="237" t="s">
        <v>780</v>
      </c>
      <c r="J660" s="237" t="s">
        <v>780</v>
      </c>
      <c r="K660" s="237" t="s">
        <v>6029</v>
      </c>
      <c r="L660" s="237" t="s">
        <v>6030</v>
      </c>
    </row>
    <row r="661" spans="5:12" x14ac:dyDescent="0.2">
      <c r="E661" s="237" t="s">
        <v>6031</v>
      </c>
      <c r="F661" s="237" t="s">
        <v>6032</v>
      </c>
      <c r="G661" s="237" t="s">
        <v>6033</v>
      </c>
      <c r="I661" s="237" t="s">
        <v>781</v>
      </c>
      <c r="J661" s="237" t="s">
        <v>781</v>
      </c>
      <c r="K661" s="237" t="s">
        <v>6034</v>
      </c>
      <c r="L661" s="237" t="s">
        <v>6035</v>
      </c>
    </row>
    <row r="662" spans="5:12" x14ac:dyDescent="0.2">
      <c r="E662" s="237" t="s">
        <v>6036</v>
      </c>
      <c r="F662" s="237" t="s">
        <v>6037</v>
      </c>
      <c r="G662" s="237" t="s">
        <v>6038</v>
      </c>
      <c r="I662" s="237" t="s">
        <v>782</v>
      </c>
      <c r="J662" s="237" t="s">
        <v>782</v>
      </c>
      <c r="K662" s="237" t="s">
        <v>6039</v>
      </c>
      <c r="L662" s="237" t="s">
        <v>6040</v>
      </c>
    </row>
    <row r="663" spans="5:12" x14ac:dyDescent="0.2">
      <c r="E663" s="237" t="s">
        <v>6041</v>
      </c>
      <c r="F663" s="237" t="s">
        <v>6042</v>
      </c>
      <c r="G663" s="237" t="s">
        <v>6043</v>
      </c>
      <c r="I663" s="237" t="s">
        <v>783</v>
      </c>
      <c r="J663" s="237" t="s">
        <v>783</v>
      </c>
      <c r="K663" s="237" t="s">
        <v>6044</v>
      </c>
      <c r="L663" s="237" t="s">
        <v>6045</v>
      </c>
    </row>
    <row r="664" spans="5:12" x14ac:dyDescent="0.2">
      <c r="E664" s="237" t="s">
        <v>6046</v>
      </c>
      <c r="F664" s="237" t="s">
        <v>6047</v>
      </c>
      <c r="G664" s="237" t="s">
        <v>6048</v>
      </c>
      <c r="I664" s="237" t="s">
        <v>784</v>
      </c>
      <c r="J664" s="237" t="s">
        <v>6049</v>
      </c>
      <c r="K664" s="237" t="s">
        <v>6050</v>
      </c>
      <c r="L664" s="237" t="s">
        <v>6051</v>
      </c>
    </row>
    <row r="665" spans="5:12" x14ac:dyDescent="0.2">
      <c r="E665" s="237" t="s">
        <v>6052</v>
      </c>
      <c r="F665" s="237" t="s">
        <v>6053</v>
      </c>
      <c r="G665" s="237" t="s">
        <v>6054</v>
      </c>
      <c r="I665" s="237" t="s">
        <v>785</v>
      </c>
      <c r="J665" s="237" t="s">
        <v>785</v>
      </c>
      <c r="K665" s="237" t="s">
        <v>6055</v>
      </c>
      <c r="L665" s="237" t="s">
        <v>6056</v>
      </c>
    </row>
    <row r="666" spans="5:12" x14ac:dyDescent="0.2">
      <c r="E666" s="237" t="s">
        <v>6057</v>
      </c>
      <c r="F666" s="237" t="s">
        <v>6058</v>
      </c>
      <c r="G666" s="237" t="s">
        <v>6059</v>
      </c>
      <c r="I666" s="237" t="s">
        <v>786</v>
      </c>
      <c r="J666" s="237" t="s">
        <v>786</v>
      </c>
      <c r="K666" s="237" t="s">
        <v>6060</v>
      </c>
      <c r="L666" s="237" t="s">
        <v>6061</v>
      </c>
    </row>
    <row r="667" spans="5:12" x14ac:dyDescent="0.2">
      <c r="E667" s="237" t="s">
        <v>6062</v>
      </c>
      <c r="F667" s="237" t="s">
        <v>6063</v>
      </c>
      <c r="G667" s="237" t="s">
        <v>6064</v>
      </c>
      <c r="I667" s="237" t="s">
        <v>787</v>
      </c>
      <c r="J667" s="237" t="s">
        <v>787</v>
      </c>
      <c r="K667" s="237" t="s">
        <v>787</v>
      </c>
      <c r="L667" s="237" t="s">
        <v>6065</v>
      </c>
    </row>
    <row r="668" spans="5:12" x14ac:dyDescent="0.2">
      <c r="E668" s="237" t="s">
        <v>6066</v>
      </c>
      <c r="F668" s="237" t="s">
        <v>6067</v>
      </c>
      <c r="G668" s="237" t="s">
        <v>6068</v>
      </c>
      <c r="I668" s="237" t="s">
        <v>788</v>
      </c>
      <c r="J668" s="237" t="s">
        <v>788</v>
      </c>
      <c r="K668" s="237" t="s">
        <v>6069</v>
      </c>
      <c r="L668" s="237" t="s">
        <v>6070</v>
      </c>
    </row>
    <row r="669" spans="5:12" x14ac:dyDescent="0.2">
      <c r="E669" s="237" t="s">
        <v>6071</v>
      </c>
      <c r="F669" s="237" t="s">
        <v>6072</v>
      </c>
      <c r="G669" s="237" t="s">
        <v>6073</v>
      </c>
      <c r="I669" s="237" t="s">
        <v>789</v>
      </c>
      <c r="J669" s="237" t="s">
        <v>789</v>
      </c>
      <c r="K669" s="237" t="s">
        <v>6074</v>
      </c>
      <c r="L669" s="237" t="s">
        <v>6075</v>
      </c>
    </row>
    <row r="670" spans="5:12" x14ac:dyDescent="0.2">
      <c r="E670" s="237" t="s">
        <v>6076</v>
      </c>
      <c r="F670" s="237" t="s">
        <v>6077</v>
      </c>
      <c r="G670" s="237" t="s">
        <v>6078</v>
      </c>
      <c r="I670" s="237" t="s">
        <v>790</v>
      </c>
      <c r="J670" s="237" t="s">
        <v>790</v>
      </c>
      <c r="K670" s="237" t="s">
        <v>790</v>
      </c>
      <c r="L670" s="237" t="s">
        <v>6079</v>
      </c>
    </row>
    <row r="671" spans="5:12" x14ac:dyDescent="0.2">
      <c r="E671" s="237" t="s">
        <v>6080</v>
      </c>
      <c r="F671" s="237" t="s">
        <v>6081</v>
      </c>
      <c r="G671" s="237" t="s">
        <v>6082</v>
      </c>
      <c r="I671" s="237" t="s">
        <v>791</v>
      </c>
      <c r="J671" s="237" t="s">
        <v>6083</v>
      </c>
      <c r="K671" s="237" t="s">
        <v>6083</v>
      </c>
      <c r="L671" s="237" t="s">
        <v>6084</v>
      </c>
    </row>
    <row r="672" spans="5:12" x14ac:dyDescent="0.2">
      <c r="E672" s="237" t="s">
        <v>452</v>
      </c>
      <c r="F672" s="237" t="s">
        <v>4427</v>
      </c>
      <c r="G672" s="237" t="s">
        <v>4428</v>
      </c>
      <c r="I672" s="237" t="s">
        <v>792</v>
      </c>
      <c r="J672" s="237" t="s">
        <v>792</v>
      </c>
      <c r="K672" s="237" t="s">
        <v>6085</v>
      </c>
      <c r="L672" s="237" t="s">
        <v>6086</v>
      </c>
    </row>
    <row r="673" spans="5:12" x14ac:dyDescent="0.2">
      <c r="E673" s="237" t="s">
        <v>6087</v>
      </c>
      <c r="F673" s="237" t="s">
        <v>6088</v>
      </c>
      <c r="G673" s="237" t="s">
        <v>6089</v>
      </c>
      <c r="I673" s="237" t="s">
        <v>793</v>
      </c>
      <c r="J673" s="237" t="s">
        <v>793</v>
      </c>
      <c r="K673" s="237" t="s">
        <v>6090</v>
      </c>
      <c r="L673" s="237" t="s">
        <v>6091</v>
      </c>
    </row>
    <row r="674" spans="5:12" x14ac:dyDescent="0.2">
      <c r="E674" s="237" t="s">
        <v>6092</v>
      </c>
      <c r="F674" s="237" t="s">
        <v>6093</v>
      </c>
      <c r="G674" s="237" t="s">
        <v>6094</v>
      </c>
      <c r="I674" s="237" t="s">
        <v>794</v>
      </c>
      <c r="J674" s="237" t="s">
        <v>794</v>
      </c>
      <c r="K674" s="237" t="s">
        <v>6095</v>
      </c>
      <c r="L674" s="237" t="s">
        <v>6096</v>
      </c>
    </row>
    <row r="675" spans="5:12" x14ac:dyDescent="0.2">
      <c r="E675" s="237" t="s">
        <v>6097</v>
      </c>
      <c r="F675" s="237" t="s">
        <v>6098</v>
      </c>
      <c r="G675" s="237" t="s">
        <v>6099</v>
      </c>
      <c r="I675" s="237" t="s">
        <v>795</v>
      </c>
      <c r="J675" s="237" t="s">
        <v>795</v>
      </c>
      <c r="K675" s="237" t="s">
        <v>5237</v>
      </c>
      <c r="L675" s="237" t="s">
        <v>5238</v>
      </c>
    </row>
    <row r="676" spans="5:12" x14ac:dyDescent="0.2">
      <c r="E676" s="237" t="s">
        <v>6100</v>
      </c>
      <c r="F676" s="237" t="s">
        <v>6101</v>
      </c>
      <c r="G676" s="237" t="s">
        <v>6102</v>
      </c>
      <c r="I676" s="237" t="s">
        <v>796</v>
      </c>
      <c r="J676" s="237" t="s">
        <v>796</v>
      </c>
      <c r="K676" s="237" t="s">
        <v>954</v>
      </c>
      <c r="L676" s="237" t="s">
        <v>5249</v>
      </c>
    </row>
    <row r="677" spans="5:12" x14ac:dyDescent="0.2">
      <c r="E677" s="237" t="s">
        <v>6103</v>
      </c>
      <c r="F677" s="237" t="s">
        <v>6104</v>
      </c>
      <c r="G677" s="237" t="s">
        <v>6105</v>
      </c>
      <c r="I677" s="237" t="s">
        <v>797</v>
      </c>
      <c r="J677" s="237" t="s">
        <v>797</v>
      </c>
      <c r="K677" s="237" t="s">
        <v>6106</v>
      </c>
      <c r="L677" s="237" t="s">
        <v>6107</v>
      </c>
    </row>
    <row r="678" spans="5:12" x14ac:dyDescent="0.2">
      <c r="E678" s="237" t="s">
        <v>6108</v>
      </c>
      <c r="F678" s="237" t="s">
        <v>6109</v>
      </c>
      <c r="G678" s="237" t="s">
        <v>6110</v>
      </c>
      <c r="I678" s="237" t="s">
        <v>798</v>
      </c>
      <c r="J678" s="237" t="s">
        <v>798</v>
      </c>
      <c r="K678" s="237" t="s">
        <v>6111</v>
      </c>
      <c r="L678" s="237" t="s">
        <v>6112</v>
      </c>
    </row>
    <row r="679" spans="5:12" x14ac:dyDescent="0.2">
      <c r="E679" s="237" t="s">
        <v>6113</v>
      </c>
      <c r="F679" s="237" t="s">
        <v>6114</v>
      </c>
      <c r="G679" s="237" t="s">
        <v>6115</v>
      </c>
      <c r="I679" s="237" t="s">
        <v>799</v>
      </c>
      <c r="J679" s="237" t="s">
        <v>799</v>
      </c>
      <c r="K679" s="237" t="s">
        <v>6116</v>
      </c>
      <c r="L679" s="237" t="s">
        <v>6117</v>
      </c>
    </row>
    <row r="680" spans="5:12" x14ac:dyDescent="0.2">
      <c r="E680" s="237" t="s">
        <v>6118</v>
      </c>
      <c r="F680" s="237" t="s">
        <v>6119</v>
      </c>
      <c r="G680" s="237" t="s">
        <v>6120</v>
      </c>
      <c r="I680" s="237" t="s">
        <v>800</v>
      </c>
      <c r="J680" s="237" t="s">
        <v>800</v>
      </c>
      <c r="K680" s="237" t="s">
        <v>6121</v>
      </c>
      <c r="L680" s="237" t="s">
        <v>6122</v>
      </c>
    </row>
    <row r="681" spans="5:12" x14ac:dyDescent="0.2">
      <c r="E681" s="237" t="s">
        <v>6123</v>
      </c>
      <c r="F681" s="237" t="s">
        <v>6124</v>
      </c>
      <c r="G681" s="237" t="s">
        <v>6125</v>
      </c>
      <c r="I681" s="237" t="s">
        <v>801</v>
      </c>
      <c r="J681" s="237" t="s">
        <v>801</v>
      </c>
      <c r="K681" s="237" t="s">
        <v>1034</v>
      </c>
      <c r="L681" s="237" t="s">
        <v>6126</v>
      </c>
    </row>
    <row r="682" spans="5:12" x14ac:dyDescent="0.2">
      <c r="E682" s="237" t="s">
        <v>6127</v>
      </c>
      <c r="F682" s="237" t="s">
        <v>6128</v>
      </c>
      <c r="G682" s="237" t="s">
        <v>6129</v>
      </c>
      <c r="I682" s="237" t="s">
        <v>802</v>
      </c>
      <c r="J682" s="237" t="s">
        <v>802</v>
      </c>
      <c r="K682" s="237" t="s">
        <v>6130</v>
      </c>
      <c r="L682" s="237" t="s">
        <v>6131</v>
      </c>
    </row>
    <row r="683" spans="5:12" x14ac:dyDescent="0.2">
      <c r="E683" s="237" t="s">
        <v>6132</v>
      </c>
      <c r="F683" s="237" t="s">
        <v>6133</v>
      </c>
      <c r="G683" s="237" t="s">
        <v>6134</v>
      </c>
      <c r="I683" s="237" t="s">
        <v>803</v>
      </c>
      <c r="J683" s="237" t="s">
        <v>803</v>
      </c>
      <c r="K683" s="237" t="s">
        <v>803</v>
      </c>
      <c r="L683" s="237" t="s">
        <v>6135</v>
      </c>
    </row>
    <row r="684" spans="5:12" x14ac:dyDescent="0.2">
      <c r="E684" s="237" t="s">
        <v>6136</v>
      </c>
      <c r="F684" s="237" t="s">
        <v>6137</v>
      </c>
      <c r="G684" s="237" t="s">
        <v>6138</v>
      </c>
      <c r="I684" s="237" t="s">
        <v>804</v>
      </c>
      <c r="J684" s="237" t="s">
        <v>804</v>
      </c>
      <c r="K684" s="237" t="s">
        <v>6139</v>
      </c>
      <c r="L684" s="237" t="s">
        <v>6140</v>
      </c>
    </row>
    <row r="685" spans="5:12" x14ac:dyDescent="0.2">
      <c r="E685" s="237" t="s">
        <v>6141</v>
      </c>
      <c r="F685" s="237" t="s">
        <v>6142</v>
      </c>
      <c r="G685" s="237" t="s">
        <v>6143</v>
      </c>
      <c r="I685" s="237" t="s">
        <v>805</v>
      </c>
      <c r="J685" s="237" t="s">
        <v>805</v>
      </c>
      <c r="K685" s="237" t="s">
        <v>6144</v>
      </c>
      <c r="L685" s="237" t="s">
        <v>6145</v>
      </c>
    </row>
    <row r="686" spans="5:12" x14ac:dyDescent="0.2">
      <c r="E686" s="237" t="s">
        <v>442</v>
      </c>
      <c r="F686" s="237" t="s">
        <v>916</v>
      </c>
      <c r="G686" s="237" t="s">
        <v>4374</v>
      </c>
      <c r="I686" s="237" t="s">
        <v>806</v>
      </c>
      <c r="J686" s="237" t="s">
        <v>806</v>
      </c>
      <c r="K686" s="237" t="s">
        <v>806</v>
      </c>
      <c r="L686" s="237" t="s">
        <v>6146</v>
      </c>
    </row>
    <row r="687" spans="5:12" x14ac:dyDescent="0.2">
      <c r="E687" s="237" t="s">
        <v>6147</v>
      </c>
      <c r="F687" s="237" t="s">
        <v>6148</v>
      </c>
      <c r="G687" s="237" t="s">
        <v>6149</v>
      </c>
      <c r="I687" s="237" t="s">
        <v>808</v>
      </c>
      <c r="J687" s="237" t="s">
        <v>808</v>
      </c>
      <c r="K687" s="237" t="s">
        <v>6150</v>
      </c>
      <c r="L687" s="237" t="s">
        <v>6151</v>
      </c>
    </row>
    <row r="688" spans="5:12" x14ac:dyDescent="0.2">
      <c r="E688" s="237" t="s">
        <v>6152</v>
      </c>
      <c r="F688" s="237" t="s">
        <v>6153</v>
      </c>
      <c r="G688" s="237" t="s">
        <v>6154</v>
      </c>
      <c r="I688" s="237" t="s">
        <v>810</v>
      </c>
      <c r="J688" s="237" t="s">
        <v>810</v>
      </c>
      <c r="K688" s="237" t="s">
        <v>6155</v>
      </c>
      <c r="L688" s="237" t="s">
        <v>6156</v>
      </c>
    </row>
    <row r="689" spans="5:12" x14ac:dyDescent="0.2">
      <c r="E689" s="237" t="s">
        <v>6157</v>
      </c>
      <c r="F689" s="237" t="s">
        <v>6158</v>
      </c>
      <c r="G689" s="237" t="s">
        <v>6159</v>
      </c>
      <c r="I689" s="237" t="s">
        <v>809</v>
      </c>
      <c r="J689" s="237" t="s">
        <v>809</v>
      </c>
      <c r="K689" s="237" t="s">
        <v>6160</v>
      </c>
      <c r="L689" s="237" t="s">
        <v>6161</v>
      </c>
    </row>
    <row r="690" spans="5:12" x14ac:dyDescent="0.2">
      <c r="E690" s="237" t="s">
        <v>6162</v>
      </c>
      <c r="F690" s="237" t="s">
        <v>6163</v>
      </c>
      <c r="G690" s="237" t="s">
        <v>6164</v>
      </c>
      <c r="I690" s="237" t="s">
        <v>811</v>
      </c>
      <c r="J690" s="237" t="s">
        <v>811</v>
      </c>
      <c r="K690" s="237" t="s">
        <v>811</v>
      </c>
      <c r="L690" s="237" t="s">
        <v>6165</v>
      </c>
    </row>
    <row r="691" spans="5:12" x14ac:dyDescent="0.2">
      <c r="E691" s="237" t="s">
        <v>6166</v>
      </c>
      <c r="F691" s="237" t="s">
        <v>6167</v>
      </c>
      <c r="G691" s="237" t="s">
        <v>6168</v>
      </c>
      <c r="I691" s="237" t="s">
        <v>812</v>
      </c>
      <c r="J691" s="237" t="s">
        <v>6169</v>
      </c>
      <c r="K691" s="237" t="s">
        <v>6169</v>
      </c>
      <c r="L691" s="237" t="s">
        <v>6170</v>
      </c>
    </row>
    <row r="692" spans="5:12" x14ac:dyDescent="0.2">
      <c r="E692" s="237" t="s">
        <v>6171</v>
      </c>
      <c r="F692" s="237" t="s">
        <v>6172</v>
      </c>
      <c r="G692" s="237" t="s">
        <v>6173</v>
      </c>
      <c r="I692" s="237" t="s">
        <v>813</v>
      </c>
      <c r="J692" s="237" t="s">
        <v>813</v>
      </c>
      <c r="K692" s="237" t="s">
        <v>6174</v>
      </c>
      <c r="L692" s="237" t="s">
        <v>6175</v>
      </c>
    </row>
    <row r="693" spans="5:12" x14ac:dyDescent="0.2">
      <c r="E693" s="237" t="s">
        <v>6176</v>
      </c>
      <c r="F693" s="237" t="s">
        <v>6177</v>
      </c>
      <c r="G693" s="237" t="s">
        <v>6178</v>
      </c>
      <c r="I693" s="237" t="s">
        <v>814</v>
      </c>
      <c r="J693" s="237" t="s">
        <v>814</v>
      </c>
      <c r="K693" s="237" t="s">
        <v>6179</v>
      </c>
      <c r="L693" s="237" t="s">
        <v>6180</v>
      </c>
    </row>
    <row r="694" spans="5:12" x14ac:dyDescent="0.2">
      <c r="E694" s="237" t="s">
        <v>6181</v>
      </c>
      <c r="F694" s="237" t="s">
        <v>6182</v>
      </c>
      <c r="G694" s="237" t="s">
        <v>6183</v>
      </c>
      <c r="I694" s="237" t="s">
        <v>815</v>
      </c>
      <c r="J694" s="237" t="s">
        <v>815</v>
      </c>
      <c r="K694" s="237" t="s">
        <v>6184</v>
      </c>
      <c r="L694" s="237" t="s">
        <v>6185</v>
      </c>
    </row>
    <row r="695" spans="5:12" x14ac:dyDescent="0.2">
      <c r="E695" s="237" t="s">
        <v>6186</v>
      </c>
      <c r="F695" s="237" t="s">
        <v>6187</v>
      </c>
      <c r="G695" s="237" t="s">
        <v>6188</v>
      </c>
      <c r="I695" s="237" t="s">
        <v>816</v>
      </c>
      <c r="J695" s="237" t="s">
        <v>816</v>
      </c>
      <c r="K695" s="237" t="s">
        <v>6189</v>
      </c>
      <c r="L695" s="237" t="s">
        <v>6190</v>
      </c>
    </row>
    <row r="696" spans="5:12" x14ac:dyDescent="0.2">
      <c r="E696" s="237" t="s">
        <v>6191</v>
      </c>
      <c r="F696" s="237" t="s">
        <v>6192</v>
      </c>
      <c r="G696" s="237" t="s">
        <v>6193</v>
      </c>
      <c r="I696" s="237" t="s">
        <v>817</v>
      </c>
      <c r="J696" s="237" t="s">
        <v>817</v>
      </c>
      <c r="K696" s="237" t="s">
        <v>817</v>
      </c>
      <c r="L696" s="237" t="s">
        <v>5301</v>
      </c>
    </row>
    <row r="697" spans="5:12" x14ac:dyDescent="0.2">
      <c r="E697" s="237" t="s">
        <v>6194</v>
      </c>
      <c r="F697" s="237" t="s">
        <v>6195</v>
      </c>
      <c r="G697" s="237" t="s">
        <v>6196</v>
      </c>
      <c r="I697" s="237" t="s">
        <v>818</v>
      </c>
      <c r="J697" s="237" t="s">
        <v>818</v>
      </c>
      <c r="K697" s="237" t="s">
        <v>6197</v>
      </c>
      <c r="L697" s="237" t="s">
        <v>6198</v>
      </c>
    </row>
    <row r="698" spans="5:12" x14ac:dyDescent="0.2">
      <c r="E698" s="237" t="s">
        <v>6199</v>
      </c>
      <c r="F698" s="237" t="s">
        <v>6200</v>
      </c>
      <c r="G698" s="237" t="s">
        <v>6201</v>
      </c>
      <c r="I698" s="237" t="s">
        <v>819</v>
      </c>
      <c r="J698" s="237" t="s">
        <v>819</v>
      </c>
      <c r="K698" s="237" t="s">
        <v>6202</v>
      </c>
      <c r="L698" s="237" t="s">
        <v>6203</v>
      </c>
    </row>
    <row r="699" spans="5:12" x14ac:dyDescent="0.2">
      <c r="E699" s="237" t="s">
        <v>6204</v>
      </c>
      <c r="F699" s="237" t="s">
        <v>6205</v>
      </c>
      <c r="G699" s="237" t="s">
        <v>6206</v>
      </c>
      <c r="I699" s="237" t="s">
        <v>820</v>
      </c>
      <c r="J699" s="237" t="s">
        <v>820</v>
      </c>
      <c r="K699" s="237" t="s">
        <v>820</v>
      </c>
      <c r="L699" s="237" t="s">
        <v>6207</v>
      </c>
    </row>
    <row r="700" spans="5:12" x14ac:dyDescent="0.2">
      <c r="E700" s="237" t="s">
        <v>6208</v>
      </c>
      <c r="F700" s="237" t="s">
        <v>6209</v>
      </c>
      <c r="G700" s="237" t="s">
        <v>6210</v>
      </c>
      <c r="I700" s="237" t="s">
        <v>821</v>
      </c>
      <c r="J700" s="237" t="s">
        <v>821</v>
      </c>
      <c r="K700" s="237" t="s">
        <v>6211</v>
      </c>
      <c r="L700" s="237" t="s">
        <v>6212</v>
      </c>
    </row>
    <row r="701" spans="5:12" x14ac:dyDescent="0.2">
      <c r="E701" s="237" t="s">
        <v>6213</v>
      </c>
      <c r="F701" s="237" t="s">
        <v>6214</v>
      </c>
      <c r="G701" s="237" t="s">
        <v>6215</v>
      </c>
      <c r="I701" s="237" t="s">
        <v>822</v>
      </c>
      <c r="J701" s="237" t="s">
        <v>822</v>
      </c>
      <c r="K701" s="237" t="s">
        <v>6216</v>
      </c>
      <c r="L701" s="237" t="s">
        <v>6217</v>
      </c>
    </row>
    <row r="702" spans="5:12" x14ac:dyDescent="0.2">
      <c r="E702" s="237" t="s">
        <v>6218</v>
      </c>
      <c r="F702" s="237" t="s">
        <v>6219</v>
      </c>
      <c r="G702" s="237" t="s">
        <v>6220</v>
      </c>
      <c r="I702" s="237" t="s">
        <v>823</v>
      </c>
      <c r="J702" s="237" t="s">
        <v>823</v>
      </c>
      <c r="K702" s="237" t="s">
        <v>6221</v>
      </c>
      <c r="L702" s="237" t="s">
        <v>6222</v>
      </c>
    </row>
    <row r="703" spans="5:12" x14ac:dyDescent="0.2">
      <c r="E703" s="237" t="s">
        <v>6223</v>
      </c>
      <c r="F703" s="237" t="s">
        <v>6224</v>
      </c>
      <c r="G703" s="237" t="s">
        <v>6225</v>
      </c>
      <c r="I703" s="237" t="s">
        <v>824</v>
      </c>
      <c r="J703" s="237" t="s">
        <v>824</v>
      </c>
      <c r="K703" s="237" t="s">
        <v>3590</v>
      </c>
      <c r="L703" s="237" t="s">
        <v>3591</v>
      </c>
    </row>
    <row r="704" spans="5:12" x14ac:dyDescent="0.2">
      <c r="E704" s="237" t="s">
        <v>6226</v>
      </c>
      <c r="F704" s="237" t="s">
        <v>6227</v>
      </c>
      <c r="G704" s="237" t="s">
        <v>6228</v>
      </c>
      <c r="I704" s="237" t="s">
        <v>825</v>
      </c>
      <c r="J704" s="237" t="s">
        <v>825</v>
      </c>
      <c r="K704" s="237" t="s">
        <v>6229</v>
      </c>
      <c r="L704" s="237" t="s">
        <v>6230</v>
      </c>
    </row>
    <row r="705" spans="5:12" x14ac:dyDescent="0.2">
      <c r="E705" s="237" t="s">
        <v>6231</v>
      </c>
      <c r="F705" s="237" t="s">
        <v>6232</v>
      </c>
      <c r="G705" s="237" t="s">
        <v>6233</v>
      </c>
      <c r="I705" s="237" t="s">
        <v>826</v>
      </c>
      <c r="J705" s="237" t="s">
        <v>826</v>
      </c>
      <c r="K705" s="237" t="s">
        <v>6234</v>
      </c>
      <c r="L705" s="237" t="s">
        <v>6235</v>
      </c>
    </row>
    <row r="706" spans="5:12" x14ac:dyDescent="0.2">
      <c r="E706" s="237" t="s">
        <v>6236</v>
      </c>
      <c r="F706" s="237" t="s">
        <v>6237</v>
      </c>
      <c r="G706" s="237" t="s">
        <v>6238</v>
      </c>
      <c r="I706" s="237" t="s">
        <v>827</v>
      </c>
      <c r="J706" s="237" t="s">
        <v>827</v>
      </c>
      <c r="K706" s="237" t="s">
        <v>6239</v>
      </c>
      <c r="L706" s="237" t="s">
        <v>6240</v>
      </c>
    </row>
    <row r="707" spans="5:12" x14ac:dyDescent="0.2">
      <c r="E707" s="237" t="s">
        <v>6241</v>
      </c>
      <c r="F707" s="237" t="s">
        <v>6241</v>
      </c>
      <c r="G707" s="237" t="s">
        <v>6242</v>
      </c>
      <c r="I707" s="237" t="s">
        <v>828</v>
      </c>
      <c r="J707" s="237" t="s">
        <v>828</v>
      </c>
      <c r="K707" s="237" t="s">
        <v>6243</v>
      </c>
      <c r="L707" s="237" t="s">
        <v>6244</v>
      </c>
    </row>
    <row r="708" spans="5:12" x14ac:dyDescent="0.2">
      <c r="E708" s="237" t="s">
        <v>6245</v>
      </c>
      <c r="F708" s="237" t="s">
        <v>6246</v>
      </c>
      <c r="G708" s="237" t="s">
        <v>6247</v>
      </c>
      <c r="I708" s="237" t="s">
        <v>829</v>
      </c>
      <c r="J708" s="237" t="s">
        <v>829</v>
      </c>
      <c r="K708" s="237" t="s">
        <v>6248</v>
      </c>
      <c r="L708" s="237" t="s">
        <v>6249</v>
      </c>
    </row>
    <row r="709" spans="5:12" x14ac:dyDescent="0.2">
      <c r="E709" s="237" t="s">
        <v>6250</v>
      </c>
      <c r="F709" s="237" t="s">
        <v>6250</v>
      </c>
      <c r="G709" s="237" t="s">
        <v>6251</v>
      </c>
      <c r="I709" s="237" t="s">
        <v>830</v>
      </c>
      <c r="J709" s="237" t="s">
        <v>830</v>
      </c>
      <c r="K709" s="237" t="s">
        <v>6252</v>
      </c>
      <c r="L709" s="237" t="s">
        <v>6253</v>
      </c>
    </row>
    <row r="710" spans="5:12" x14ac:dyDescent="0.2">
      <c r="E710" s="237" t="s">
        <v>6254</v>
      </c>
      <c r="F710" s="237" t="s">
        <v>6254</v>
      </c>
      <c r="G710" s="237" t="s">
        <v>6255</v>
      </c>
      <c r="I710" s="237" t="s">
        <v>831</v>
      </c>
      <c r="J710" s="237" t="s">
        <v>831</v>
      </c>
      <c r="K710" s="237" t="s">
        <v>1015</v>
      </c>
      <c r="L710" s="237" t="s">
        <v>6256</v>
      </c>
    </row>
    <row r="711" spans="5:12" x14ac:dyDescent="0.2">
      <c r="E711" s="237" t="s">
        <v>6257</v>
      </c>
      <c r="F711" s="237" t="s">
        <v>6258</v>
      </c>
      <c r="G711" s="237" t="s">
        <v>6259</v>
      </c>
      <c r="I711" s="237" t="s">
        <v>832</v>
      </c>
      <c r="J711" s="237" t="s">
        <v>832</v>
      </c>
      <c r="K711" s="237" t="s">
        <v>6260</v>
      </c>
      <c r="L711" s="237" t="s">
        <v>6261</v>
      </c>
    </row>
    <row r="712" spans="5:12" x14ac:dyDescent="0.2">
      <c r="E712" s="237" t="s">
        <v>6262</v>
      </c>
      <c r="F712" s="237" t="s">
        <v>6263</v>
      </c>
      <c r="G712" s="237" t="s">
        <v>6264</v>
      </c>
      <c r="I712" s="237" t="s">
        <v>833</v>
      </c>
      <c r="J712" s="237" t="s">
        <v>833</v>
      </c>
      <c r="K712" s="237" t="s">
        <v>1023</v>
      </c>
      <c r="L712" s="237" t="s">
        <v>6265</v>
      </c>
    </row>
    <row r="713" spans="5:12" x14ac:dyDescent="0.2">
      <c r="E713" s="237" t="s">
        <v>6266</v>
      </c>
      <c r="F713" s="237" t="s">
        <v>6267</v>
      </c>
      <c r="G713" s="237" t="s">
        <v>6268</v>
      </c>
      <c r="I713" s="237" t="s">
        <v>834</v>
      </c>
      <c r="J713" s="237" t="s">
        <v>834</v>
      </c>
      <c r="K713" s="237" t="s">
        <v>6269</v>
      </c>
      <c r="L713" s="237" t="s">
        <v>6270</v>
      </c>
    </row>
    <row r="714" spans="5:12" x14ac:dyDescent="0.2">
      <c r="E714" s="237" t="s">
        <v>6271</v>
      </c>
      <c r="F714" s="237" t="s">
        <v>6272</v>
      </c>
      <c r="G714" s="237" t="s">
        <v>6273</v>
      </c>
      <c r="I714" s="237" t="s">
        <v>835</v>
      </c>
      <c r="J714" s="237" t="s">
        <v>835</v>
      </c>
      <c r="K714" s="237" t="s">
        <v>995</v>
      </c>
      <c r="L714" s="237" t="s">
        <v>6274</v>
      </c>
    </row>
    <row r="715" spans="5:12" x14ac:dyDescent="0.2">
      <c r="E715" s="237" t="s">
        <v>6275</v>
      </c>
      <c r="F715" s="237" t="s">
        <v>6276</v>
      </c>
      <c r="G715" s="237" t="s">
        <v>6277</v>
      </c>
      <c r="I715" s="237" t="s">
        <v>836</v>
      </c>
      <c r="J715" s="237" t="s">
        <v>836</v>
      </c>
      <c r="K715" s="237" t="s">
        <v>1030</v>
      </c>
      <c r="L715" s="237" t="s">
        <v>6278</v>
      </c>
    </row>
    <row r="716" spans="5:12" x14ac:dyDescent="0.2">
      <c r="E716" s="237" t="s">
        <v>446</v>
      </c>
      <c r="F716" s="237" t="s">
        <v>4395</v>
      </c>
      <c r="G716" s="237" t="s">
        <v>4396</v>
      </c>
      <c r="I716" s="237" t="s">
        <v>837</v>
      </c>
      <c r="J716" s="237" t="s">
        <v>837</v>
      </c>
      <c r="K716" s="237" t="s">
        <v>6279</v>
      </c>
      <c r="L716" s="237" t="s">
        <v>6280</v>
      </c>
    </row>
    <row r="717" spans="5:12" x14ac:dyDescent="0.2">
      <c r="E717" s="237" t="s">
        <v>449</v>
      </c>
      <c r="F717" s="237" t="s">
        <v>4409</v>
      </c>
      <c r="G717" s="237" t="s">
        <v>4410</v>
      </c>
      <c r="I717" s="237" t="s">
        <v>838</v>
      </c>
      <c r="J717" s="237" t="s">
        <v>838</v>
      </c>
      <c r="K717" s="237" t="s">
        <v>3692</v>
      </c>
      <c r="L717" s="237" t="s">
        <v>3693</v>
      </c>
    </row>
    <row r="718" spans="5:12" x14ac:dyDescent="0.2">
      <c r="E718" s="237" t="s">
        <v>6281</v>
      </c>
      <c r="F718" s="237" t="s">
        <v>6281</v>
      </c>
      <c r="G718" s="237" t="s">
        <v>6282</v>
      </c>
      <c r="I718" s="237" t="s">
        <v>839</v>
      </c>
      <c r="J718" s="237" t="s">
        <v>839</v>
      </c>
      <c r="K718" s="237" t="s">
        <v>839</v>
      </c>
      <c r="L718" s="237" t="s">
        <v>6283</v>
      </c>
    </row>
    <row r="719" spans="5:12" x14ac:dyDescent="0.2">
      <c r="E719" s="237" t="s">
        <v>6284</v>
      </c>
      <c r="F719" s="237" t="s">
        <v>6284</v>
      </c>
      <c r="G719" s="237" t="s">
        <v>6285</v>
      </c>
      <c r="I719" s="237" t="s">
        <v>841</v>
      </c>
      <c r="J719" s="237" t="s">
        <v>841</v>
      </c>
      <c r="K719" s="237" t="s">
        <v>6286</v>
      </c>
      <c r="L719" s="237" t="s">
        <v>6287</v>
      </c>
    </row>
    <row r="720" spans="5:12" x14ac:dyDescent="0.2">
      <c r="E720" s="237" t="s">
        <v>6288</v>
      </c>
      <c r="F720" s="237" t="s">
        <v>6288</v>
      </c>
      <c r="G720" s="237" t="s">
        <v>6289</v>
      </c>
      <c r="I720" s="237" t="s">
        <v>842</v>
      </c>
      <c r="J720" s="237" t="s">
        <v>6290</v>
      </c>
      <c r="K720" s="237" t="s">
        <v>999</v>
      </c>
      <c r="L720" s="237" t="s">
        <v>6291</v>
      </c>
    </row>
    <row r="721" spans="5:12" x14ac:dyDescent="0.2">
      <c r="E721" s="237" t="s">
        <v>6292</v>
      </c>
      <c r="F721" s="237" t="s">
        <v>6293</v>
      </c>
      <c r="G721" s="237" t="s">
        <v>6294</v>
      </c>
      <c r="I721" s="237" t="s">
        <v>843</v>
      </c>
      <c r="J721" s="237" t="s">
        <v>843</v>
      </c>
      <c r="K721" s="237" t="s">
        <v>6295</v>
      </c>
      <c r="L721" s="237" t="s">
        <v>6296</v>
      </c>
    </row>
    <row r="722" spans="5:12" x14ac:dyDescent="0.2">
      <c r="I722" s="237" t="s">
        <v>844</v>
      </c>
      <c r="J722" s="237" t="s">
        <v>844</v>
      </c>
      <c r="K722" s="237" t="s">
        <v>910</v>
      </c>
      <c r="L722" s="237" t="s">
        <v>5356</v>
      </c>
    </row>
    <row r="723" spans="5:12" x14ac:dyDescent="0.2">
      <c r="I723" s="237" t="s">
        <v>845</v>
      </c>
      <c r="J723" s="237" t="s">
        <v>845</v>
      </c>
      <c r="K723" s="237" t="s">
        <v>1017</v>
      </c>
      <c r="L723" s="237" t="s">
        <v>6297</v>
      </c>
    </row>
    <row r="724" spans="5:12" x14ac:dyDescent="0.2">
      <c r="I724" s="237" t="s">
        <v>846</v>
      </c>
      <c r="J724" s="237" t="s">
        <v>846</v>
      </c>
      <c r="K724" s="237" t="s">
        <v>2311</v>
      </c>
      <c r="L724" s="237" t="s">
        <v>3054</v>
      </c>
    </row>
    <row r="725" spans="5:12" x14ac:dyDescent="0.2">
      <c r="I725" s="237" t="s">
        <v>847</v>
      </c>
      <c r="J725" s="237" t="s">
        <v>847</v>
      </c>
      <c r="K725" s="237" t="s">
        <v>6298</v>
      </c>
      <c r="L725" s="237" t="s">
        <v>6299</v>
      </c>
    </row>
    <row r="726" spans="5:12" x14ac:dyDescent="0.2">
      <c r="I726" s="237" t="s">
        <v>848</v>
      </c>
      <c r="J726" s="237" t="s">
        <v>848</v>
      </c>
      <c r="K726" s="237" t="s">
        <v>6300</v>
      </c>
      <c r="L726" s="237" t="s">
        <v>6301</v>
      </c>
    </row>
    <row r="727" spans="5:12" x14ac:dyDescent="0.2">
      <c r="I727" s="237" t="s">
        <v>849</v>
      </c>
      <c r="J727" s="237" t="s">
        <v>849</v>
      </c>
      <c r="K727" s="237" t="s">
        <v>6302</v>
      </c>
      <c r="L727" s="237" t="s">
        <v>6303</v>
      </c>
    </row>
    <row r="728" spans="5:12" x14ac:dyDescent="0.2">
      <c r="I728" s="237" t="s">
        <v>850</v>
      </c>
      <c r="J728" s="237" t="s">
        <v>850</v>
      </c>
      <c r="K728" s="237" t="s">
        <v>850</v>
      </c>
      <c r="L728" s="237" t="s">
        <v>3716</v>
      </c>
    </row>
    <row r="729" spans="5:12" x14ac:dyDescent="0.2">
      <c r="I729" s="237" t="s">
        <v>851</v>
      </c>
      <c r="J729" s="237" t="s">
        <v>851</v>
      </c>
      <c r="K729" s="237" t="s">
        <v>6304</v>
      </c>
      <c r="L729" s="237" t="s">
        <v>6305</v>
      </c>
    </row>
    <row r="730" spans="5:12" x14ac:dyDescent="0.2">
      <c r="I730" s="237" t="s">
        <v>852</v>
      </c>
      <c r="J730" s="237" t="s">
        <v>852</v>
      </c>
      <c r="K730" s="237" t="s">
        <v>6306</v>
      </c>
      <c r="L730" s="237" t="s">
        <v>6307</v>
      </c>
    </row>
    <row r="731" spans="5:12" x14ac:dyDescent="0.2">
      <c r="I731" s="237" t="s">
        <v>853</v>
      </c>
      <c r="J731" s="237" t="s">
        <v>853</v>
      </c>
      <c r="K731" s="237" t="s">
        <v>5380</v>
      </c>
      <c r="L731" s="237" t="s">
        <v>5381</v>
      </c>
    </row>
    <row r="732" spans="5:12" x14ac:dyDescent="0.2">
      <c r="I732" s="237" t="s">
        <v>854</v>
      </c>
      <c r="J732" s="237" t="s">
        <v>854</v>
      </c>
      <c r="K732" s="237" t="s">
        <v>6308</v>
      </c>
      <c r="L732" s="237" t="s">
        <v>6309</v>
      </c>
    </row>
    <row r="733" spans="5:12" x14ac:dyDescent="0.2">
      <c r="I733" s="237" t="s">
        <v>855</v>
      </c>
      <c r="J733" s="237" t="s">
        <v>855</v>
      </c>
      <c r="K733" s="237" t="s">
        <v>2312</v>
      </c>
      <c r="L733" s="237" t="s">
        <v>3057</v>
      </c>
    </row>
    <row r="734" spans="5:12" x14ac:dyDescent="0.2">
      <c r="I734" s="237" t="s">
        <v>856</v>
      </c>
      <c r="J734" s="237" t="s">
        <v>856</v>
      </c>
      <c r="K734" s="237" t="s">
        <v>856</v>
      </c>
      <c r="L734" s="237" t="s">
        <v>6310</v>
      </c>
    </row>
    <row r="735" spans="5:12" x14ac:dyDescent="0.2">
      <c r="I735" s="237" t="s">
        <v>857</v>
      </c>
      <c r="J735" s="237" t="s">
        <v>5615</v>
      </c>
      <c r="K735" s="237" t="s">
        <v>5616</v>
      </c>
      <c r="L735" s="237" t="s">
        <v>5617</v>
      </c>
    </row>
    <row r="736" spans="5:12" x14ac:dyDescent="0.2">
      <c r="I736" s="237" t="s">
        <v>858</v>
      </c>
      <c r="J736" s="237" t="s">
        <v>858</v>
      </c>
      <c r="K736" s="237" t="s">
        <v>6311</v>
      </c>
      <c r="L736" s="237" t="s">
        <v>6312</v>
      </c>
    </row>
    <row r="737" spans="9:12" x14ac:dyDescent="0.2">
      <c r="I737" s="237" t="s">
        <v>859</v>
      </c>
      <c r="J737" s="237" t="s">
        <v>859</v>
      </c>
      <c r="K737" s="237" t="s">
        <v>6313</v>
      </c>
      <c r="L737" s="237" t="s">
        <v>6314</v>
      </c>
    </row>
    <row r="738" spans="9:12" x14ac:dyDescent="0.2">
      <c r="I738" s="237" t="s">
        <v>860</v>
      </c>
      <c r="J738" s="237" t="s">
        <v>860</v>
      </c>
      <c r="K738" s="237" t="s">
        <v>6315</v>
      </c>
      <c r="L738" s="237" t="s">
        <v>6316</v>
      </c>
    </row>
    <row r="739" spans="9:12" x14ac:dyDescent="0.2">
      <c r="I739" s="237" t="s">
        <v>861</v>
      </c>
      <c r="J739" s="237" t="s">
        <v>6317</v>
      </c>
      <c r="K739" s="237" t="s">
        <v>6317</v>
      </c>
      <c r="L739" s="237" t="s">
        <v>6318</v>
      </c>
    </row>
    <row r="740" spans="9:12" x14ac:dyDescent="0.2">
      <c r="I740" s="237" t="s">
        <v>862</v>
      </c>
      <c r="J740" s="237" t="s">
        <v>862</v>
      </c>
      <c r="K740" s="237" t="s">
        <v>3764</v>
      </c>
      <c r="L740" s="237" t="s">
        <v>3765</v>
      </c>
    </row>
    <row r="741" spans="9:12" x14ac:dyDescent="0.2">
      <c r="I741" s="237" t="s">
        <v>863</v>
      </c>
      <c r="J741" s="237" t="s">
        <v>863</v>
      </c>
      <c r="K741" s="237" t="s">
        <v>863</v>
      </c>
      <c r="L741" s="237" t="s">
        <v>6319</v>
      </c>
    </row>
    <row r="742" spans="9:12" x14ac:dyDescent="0.2">
      <c r="I742" s="237" t="s">
        <v>864</v>
      </c>
      <c r="J742" s="237" t="s">
        <v>864</v>
      </c>
      <c r="K742" s="237" t="s">
        <v>864</v>
      </c>
      <c r="L742" s="237" t="s">
        <v>6320</v>
      </c>
    </row>
    <row r="743" spans="9:12" x14ac:dyDescent="0.2">
      <c r="I743" s="237" t="s">
        <v>865</v>
      </c>
      <c r="J743" s="237" t="s">
        <v>865</v>
      </c>
      <c r="K743" s="237" t="s">
        <v>6321</v>
      </c>
      <c r="L743" s="237" t="s">
        <v>6322</v>
      </c>
    </row>
    <row r="744" spans="9:12" x14ac:dyDescent="0.2">
      <c r="I744" s="237" t="s">
        <v>866</v>
      </c>
      <c r="J744" s="237" t="s">
        <v>6323</v>
      </c>
      <c r="K744" s="237" t="s">
        <v>6323</v>
      </c>
      <c r="L744" s="237" t="s">
        <v>6324</v>
      </c>
    </row>
    <row r="745" spans="9:12" x14ac:dyDescent="0.2">
      <c r="I745" s="237" t="s">
        <v>867</v>
      </c>
      <c r="J745" s="237" t="s">
        <v>6325</v>
      </c>
      <c r="K745" s="237" t="s">
        <v>997</v>
      </c>
      <c r="L745" s="237" t="s">
        <v>6326</v>
      </c>
    </row>
    <row r="746" spans="9:12" x14ac:dyDescent="0.2">
      <c r="I746" s="237" t="s">
        <v>868</v>
      </c>
      <c r="J746" s="237" t="s">
        <v>6327</v>
      </c>
      <c r="K746" s="237" t="s">
        <v>6328</v>
      </c>
      <c r="L746" s="237" t="s">
        <v>6329</v>
      </c>
    </row>
    <row r="747" spans="9:12" x14ac:dyDescent="0.2">
      <c r="I747" s="237" t="s">
        <v>869</v>
      </c>
      <c r="J747" s="237" t="s">
        <v>6330</v>
      </c>
      <c r="K747" s="237" t="s">
        <v>6331</v>
      </c>
      <c r="L747" s="237" t="s">
        <v>6332</v>
      </c>
    </row>
    <row r="748" spans="9:12" x14ac:dyDescent="0.2">
      <c r="I748" s="237" t="s">
        <v>870</v>
      </c>
      <c r="J748" s="237" t="s">
        <v>870</v>
      </c>
      <c r="K748" s="237" t="s">
        <v>6333</v>
      </c>
      <c r="L748" s="237" t="s">
        <v>6334</v>
      </c>
    </row>
    <row r="749" spans="9:12" x14ac:dyDescent="0.2">
      <c r="I749" s="237" t="s">
        <v>871</v>
      </c>
      <c r="J749" s="237" t="s">
        <v>871</v>
      </c>
      <c r="K749" s="237" t="s">
        <v>871</v>
      </c>
      <c r="L749" s="237" t="s">
        <v>6335</v>
      </c>
    </row>
    <row r="750" spans="9:12" x14ac:dyDescent="0.2">
      <c r="I750" s="237" t="s">
        <v>872</v>
      </c>
      <c r="J750" s="237" t="s">
        <v>872</v>
      </c>
      <c r="K750" s="237" t="s">
        <v>980</v>
      </c>
      <c r="L750" s="237" t="s">
        <v>6336</v>
      </c>
    </row>
    <row r="751" spans="9:12" x14ac:dyDescent="0.2">
      <c r="I751" s="237" t="s">
        <v>873</v>
      </c>
      <c r="J751" s="237" t="s">
        <v>873</v>
      </c>
      <c r="K751" s="237" t="s">
        <v>6337</v>
      </c>
      <c r="L751" s="237" t="s">
        <v>6338</v>
      </c>
    </row>
    <row r="752" spans="9:12" x14ac:dyDescent="0.2">
      <c r="I752" s="237" t="s">
        <v>874</v>
      </c>
      <c r="J752" s="237" t="s">
        <v>874</v>
      </c>
      <c r="K752" s="237" t="s">
        <v>6339</v>
      </c>
      <c r="L752" s="237" t="s">
        <v>6340</v>
      </c>
    </row>
    <row r="753" spans="9:12" x14ac:dyDescent="0.2">
      <c r="I753" s="237" t="s">
        <v>875</v>
      </c>
      <c r="J753" s="237" t="s">
        <v>875</v>
      </c>
      <c r="K753" s="237" t="s">
        <v>6341</v>
      </c>
      <c r="L753" s="237" t="s">
        <v>6342</v>
      </c>
    </row>
    <row r="754" spans="9:12" x14ac:dyDescent="0.2">
      <c r="I754" s="237" t="s">
        <v>876</v>
      </c>
      <c r="J754" s="237" t="s">
        <v>876</v>
      </c>
      <c r="K754" s="237" t="s">
        <v>6343</v>
      </c>
      <c r="L754" s="237" t="s">
        <v>6344</v>
      </c>
    </row>
    <row r="755" spans="9:12" x14ac:dyDescent="0.2">
      <c r="I755" s="237" t="s">
        <v>877</v>
      </c>
      <c r="J755" s="237" t="s">
        <v>6345</v>
      </c>
      <c r="K755" s="237" t="s">
        <v>6346</v>
      </c>
      <c r="L755" s="237" t="s">
        <v>6347</v>
      </c>
    </row>
    <row r="756" spans="9:12" x14ac:dyDescent="0.2">
      <c r="I756" s="237" t="s">
        <v>878</v>
      </c>
      <c r="J756" s="237" t="s">
        <v>878</v>
      </c>
      <c r="K756" s="237" t="s">
        <v>6348</v>
      </c>
      <c r="L756" s="237" t="s">
        <v>6349</v>
      </c>
    </row>
    <row r="757" spans="9:12" x14ac:dyDescent="0.2">
      <c r="I757" s="237" t="s">
        <v>879</v>
      </c>
      <c r="J757" s="237" t="s">
        <v>879</v>
      </c>
      <c r="K757" s="237" t="s">
        <v>6350</v>
      </c>
      <c r="L757" s="237" t="s">
        <v>6351</v>
      </c>
    </row>
    <row r="758" spans="9:12" x14ac:dyDescent="0.2">
      <c r="I758" s="237" t="s">
        <v>880</v>
      </c>
      <c r="J758" s="237" t="s">
        <v>6352</v>
      </c>
      <c r="K758" s="237" t="s">
        <v>6353</v>
      </c>
      <c r="L758" s="237" t="s">
        <v>6354</v>
      </c>
    </row>
    <row r="759" spans="9:12" x14ac:dyDescent="0.2">
      <c r="I759" s="237" t="s">
        <v>881</v>
      </c>
      <c r="J759" s="237" t="s">
        <v>881</v>
      </c>
      <c r="K759" s="237" t="s">
        <v>6355</v>
      </c>
      <c r="L759" s="237" t="s">
        <v>6356</v>
      </c>
    </row>
    <row r="760" spans="9:12" x14ac:dyDescent="0.2">
      <c r="I760" s="237" t="s">
        <v>882</v>
      </c>
      <c r="J760" s="237" t="s">
        <v>6357</v>
      </c>
      <c r="K760" s="237" t="s">
        <v>6358</v>
      </c>
      <c r="L760" s="237" t="s">
        <v>6359</v>
      </c>
    </row>
    <row r="761" spans="9:12" x14ac:dyDescent="0.2">
      <c r="I761" s="237" t="s">
        <v>883</v>
      </c>
      <c r="J761" s="237" t="s">
        <v>6360</v>
      </c>
      <c r="K761" s="237" t="s">
        <v>6361</v>
      </c>
      <c r="L761" s="237" t="s">
        <v>6362</v>
      </c>
    </row>
    <row r="762" spans="9:12" x14ac:dyDescent="0.2">
      <c r="I762" s="237" t="s">
        <v>884</v>
      </c>
      <c r="J762" s="237" t="s">
        <v>884</v>
      </c>
      <c r="K762" s="237" t="s">
        <v>884</v>
      </c>
      <c r="L762" s="237" t="s">
        <v>6363</v>
      </c>
    </row>
    <row r="763" spans="9:12" x14ac:dyDescent="0.2">
      <c r="I763" s="237" t="s">
        <v>885</v>
      </c>
      <c r="J763" s="237" t="s">
        <v>885</v>
      </c>
      <c r="K763" s="237" t="s">
        <v>885</v>
      </c>
      <c r="L763" s="237" t="s">
        <v>6364</v>
      </c>
    </row>
    <row r="764" spans="9:12" x14ac:dyDescent="0.2">
      <c r="I764" s="237" t="s">
        <v>886</v>
      </c>
      <c r="J764" s="237" t="s">
        <v>886</v>
      </c>
      <c r="K764" s="237" t="s">
        <v>6365</v>
      </c>
      <c r="L764" s="237" t="s">
        <v>6366</v>
      </c>
    </row>
    <row r="765" spans="9:12" x14ac:dyDescent="0.2">
      <c r="I765" s="237" t="s">
        <v>887</v>
      </c>
      <c r="J765" s="237" t="s">
        <v>6367</v>
      </c>
      <c r="K765" s="237" t="s">
        <v>6368</v>
      </c>
      <c r="L765" s="237" t="s">
        <v>6369</v>
      </c>
    </row>
    <row r="766" spans="9:12" x14ac:dyDescent="0.2">
      <c r="I766" s="237" t="s">
        <v>888</v>
      </c>
      <c r="J766" s="237" t="s">
        <v>888</v>
      </c>
      <c r="K766" s="237" t="s">
        <v>6370</v>
      </c>
      <c r="L766" s="237" t="s">
        <v>6371</v>
      </c>
    </row>
    <row r="767" spans="9:12" x14ac:dyDescent="0.2">
      <c r="I767" s="237" t="s">
        <v>889</v>
      </c>
      <c r="J767" s="237" t="s">
        <v>889</v>
      </c>
      <c r="K767" s="237" t="s">
        <v>6372</v>
      </c>
      <c r="L767" s="237" t="s">
        <v>6373</v>
      </c>
    </row>
    <row r="768" spans="9:12" x14ac:dyDescent="0.2">
      <c r="I768" s="237" t="s">
        <v>890</v>
      </c>
      <c r="J768" s="237" t="s">
        <v>890</v>
      </c>
      <c r="K768" s="237" t="s">
        <v>6374</v>
      </c>
      <c r="L768" s="237" t="s">
        <v>6375</v>
      </c>
    </row>
    <row r="769" spans="9:12" x14ac:dyDescent="0.2">
      <c r="I769" s="237" t="s">
        <v>891</v>
      </c>
      <c r="J769" s="237" t="s">
        <v>891</v>
      </c>
      <c r="K769" s="237" t="s">
        <v>6376</v>
      </c>
      <c r="L769" s="237" t="s">
        <v>6377</v>
      </c>
    </row>
    <row r="770" spans="9:12" x14ac:dyDescent="0.2">
      <c r="I770" s="237" t="s">
        <v>892</v>
      </c>
      <c r="J770" s="237" t="s">
        <v>892</v>
      </c>
      <c r="K770" s="237" t="s">
        <v>3802</v>
      </c>
      <c r="L770" s="237" t="s">
        <v>3803</v>
      </c>
    </row>
    <row r="771" spans="9:12" x14ac:dyDescent="0.2">
      <c r="I771" s="237" t="s">
        <v>893</v>
      </c>
      <c r="J771" s="237" t="s">
        <v>893</v>
      </c>
      <c r="K771" s="237" t="s">
        <v>6378</v>
      </c>
      <c r="L771" s="237" t="s">
        <v>6379</v>
      </c>
    </row>
    <row r="772" spans="9:12" x14ac:dyDescent="0.2">
      <c r="I772" s="237" t="s">
        <v>894</v>
      </c>
      <c r="J772" s="237" t="s">
        <v>894</v>
      </c>
      <c r="K772" s="237" t="s">
        <v>6380</v>
      </c>
      <c r="L772" s="237" t="s">
        <v>6381</v>
      </c>
    </row>
    <row r="773" spans="9:12" x14ac:dyDescent="0.2">
      <c r="I773" s="237" t="s">
        <v>296</v>
      </c>
      <c r="J773" s="237" t="s">
        <v>296</v>
      </c>
      <c r="K773" s="237" t="s">
        <v>6382</v>
      </c>
      <c r="L773" s="237" t="s">
        <v>6383</v>
      </c>
    </row>
    <row r="774" spans="9:12" x14ac:dyDescent="0.2">
      <c r="I774" s="237" t="s">
        <v>298</v>
      </c>
      <c r="J774" s="237" t="s">
        <v>298</v>
      </c>
      <c r="K774" s="237" t="s">
        <v>6384</v>
      </c>
      <c r="L774" s="237" t="s">
        <v>6385</v>
      </c>
    </row>
    <row r="775" spans="9:12" x14ac:dyDescent="0.2">
      <c r="I775" s="237" t="s">
        <v>299</v>
      </c>
      <c r="J775" s="237" t="s">
        <v>299</v>
      </c>
      <c r="K775" s="237" t="s">
        <v>6386</v>
      </c>
      <c r="L775" s="237" t="s">
        <v>6387</v>
      </c>
    </row>
    <row r="776" spans="9:12" x14ac:dyDescent="0.2">
      <c r="I776" s="237" t="s">
        <v>300</v>
      </c>
      <c r="J776" s="237" t="s">
        <v>300</v>
      </c>
      <c r="K776" s="237" t="s">
        <v>6388</v>
      </c>
      <c r="L776" s="237" t="s">
        <v>6389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0CE52A-0735-4C94-95ED-1C6F5DB6267B}">
  <dimension ref="A1:K177"/>
  <sheetViews>
    <sheetView workbookViewId="0">
      <pane ySplit="1" topLeftCell="A2" activePane="bottomLeft" state="frozen"/>
      <selection pane="bottomLeft" activeCell="O13" sqref="O13"/>
    </sheetView>
  </sheetViews>
  <sheetFormatPr baseColWidth="10" defaultColWidth="8.83203125" defaultRowHeight="15" x14ac:dyDescent="0.2"/>
  <cols>
    <col min="1" max="1" width="12.5" style="353" customWidth="1"/>
    <col min="2" max="2" width="14" style="353" customWidth="1"/>
    <col min="3" max="3" width="5.1640625" style="101" customWidth="1"/>
    <col min="4" max="6" width="5.1640625" customWidth="1"/>
    <col min="7" max="7" width="6.83203125" customWidth="1"/>
  </cols>
  <sheetData>
    <row r="1" spans="1:11" x14ac:dyDescent="0.2">
      <c r="A1" s="351" t="s">
        <v>896</v>
      </c>
      <c r="B1" s="352" t="s">
        <v>2449</v>
      </c>
      <c r="C1" s="102" t="s">
        <v>897</v>
      </c>
      <c r="D1" s="257" t="s">
        <v>898</v>
      </c>
      <c r="E1" s="257" t="s">
        <v>899</v>
      </c>
      <c r="F1" s="257" t="s">
        <v>900</v>
      </c>
      <c r="G1" s="257" t="s">
        <v>1039</v>
      </c>
      <c r="H1" s="348" t="s">
        <v>902</v>
      </c>
      <c r="I1" s="90" t="s">
        <v>903</v>
      </c>
      <c r="J1" s="92" t="s">
        <v>904</v>
      </c>
      <c r="K1" s="93" t="s">
        <v>905</v>
      </c>
    </row>
    <row r="2" spans="1:11" x14ac:dyDescent="0.2">
      <c r="A2" s="353" t="s">
        <v>1895</v>
      </c>
      <c r="B2" s="353" t="s">
        <v>1896</v>
      </c>
      <c r="C2" s="101">
        <v>4</v>
      </c>
      <c r="D2" s="237"/>
      <c r="E2" s="237"/>
      <c r="F2" s="237">
        <f>SUM(C2:E2)</f>
        <v>4</v>
      </c>
      <c r="G2" s="237">
        <v>4</v>
      </c>
      <c r="H2" s="97">
        <f t="shared" ref="H2:H33" si="0">100/G2*C2</f>
        <v>100</v>
      </c>
      <c r="I2" s="97">
        <f t="shared" ref="I2:I33" si="1">100/G2*D2</f>
        <v>0</v>
      </c>
      <c r="J2" s="334">
        <f t="shared" ref="J2:J33" si="2">100/G2*E2</f>
        <v>0</v>
      </c>
      <c r="K2" s="100">
        <f>100/G2*F2</f>
        <v>100</v>
      </c>
    </row>
    <row r="3" spans="1:11" x14ac:dyDescent="0.2">
      <c r="A3" s="353" t="s">
        <v>2502</v>
      </c>
      <c r="B3" s="354" t="s">
        <v>69</v>
      </c>
      <c r="C3" s="101">
        <v>3</v>
      </c>
      <c r="D3" s="237"/>
      <c r="E3" s="237"/>
      <c r="F3" s="237">
        <f t="shared" ref="F3:F66" si="3">SUM(C3:E3)</f>
        <v>3</v>
      </c>
      <c r="G3" s="237">
        <v>3</v>
      </c>
      <c r="H3" s="97">
        <f t="shared" si="0"/>
        <v>100</v>
      </c>
      <c r="I3" s="97">
        <f t="shared" si="1"/>
        <v>0</v>
      </c>
      <c r="J3" s="99">
        <f t="shared" si="2"/>
        <v>0</v>
      </c>
      <c r="K3" s="100">
        <f>100/G3*F3</f>
        <v>100</v>
      </c>
    </row>
    <row r="4" spans="1:11" x14ac:dyDescent="0.2">
      <c r="A4" s="353" t="s">
        <v>1918</v>
      </c>
      <c r="B4" s="353" t="s">
        <v>1919</v>
      </c>
      <c r="C4" s="101">
        <v>3</v>
      </c>
      <c r="D4" s="237"/>
      <c r="E4" s="237"/>
      <c r="F4" s="237">
        <f t="shared" si="3"/>
        <v>3</v>
      </c>
      <c r="G4" s="237">
        <v>4</v>
      </c>
      <c r="H4" s="97">
        <f t="shared" si="0"/>
        <v>75</v>
      </c>
      <c r="I4" s="97">
        <f t="shared" si="1"/>
        <v>0</v>
      </c>
      <c r="J4" s="334">
        <f t="shared" si="2"/>
        <v>0</v>
      </c>
      <c r="K4" s="100">
        <f t="shared" ref="K4:K67" si="4">100/G4*F4</f>
        <v>75</v>
      </c>
    </row>
    <row r="5" spans="1:11" x14ac:dyDescent="0.2">
      <c r="A5" s="353" t="s">
        <v>844</v>
      </c>
      <c r="B5" s="354" t="s">
        <v>910</v>
      </c>
      <c r="C5" s="101">
        <v>7</v>
      </c>
      <c r="D5" s="237"/>
      <c r="E5" s="237"/>
      <c r="F5" s="237">
        <f t="shared" si="3"/>
        <v>7</v>
      </c>
      <c r="G5" s="237">
        <v>10</v>
      </c>
      <c r="H5" s="97">
        <f t="shared" si="0"/>
        <v>70</v>
      </c>
      <c r="I5" s="97">
        <f t="shared" si="1"/>
        <v>0</v>
      </c>
      <c r="J5" s="99">
        <f t="shared" si="2"/>
        <v>0</v>
      </c>
      <c r="K5" s="100">
        <f t="shared" si="4"/>
        <v>70</v>
      </c>
    </row>
    <row r="6" spans="1:11" x14ac:dyDescent="0.2">
      <c r="A6" s="353" t="s">
        <v>394</v>
      </c>
      <c r="B6" s="354" t="s">
        <v>907</v>
      </c>
      <c r="C6" s="101">
        <v>7</v>
      </c>
      <c r="D6" s="237"/>
      <c r="E6" s="237"/>
      <c r="F6" s="237">
        <f t="shared" si="3"/>
        <v>7</v>
      </c>
      <c r="G6" s="237">
        <v>10</v>
      </c>
      <c r="H6" s="97">
        <f t="shared" si="0"/>
        <v>70</v>
      </c>
      <c r="I6" s="97">
        <f t="shared" si="1"/>
        <v>0</v>
      </c>
      <c r="J6" s="99">
        <f t="shared" si="2"/>
        <v>0</v>
      </c>
      <c r="K6" s="100">
        <f t="shared" si="4"/>
        <v>70</v>
      </c>
    </row>
    <row r="7" spans="1:11" x14ac:dyDescent="0.2">
      <c r="A7" s="353" t="s">
        <v>451</v>
      </c>
      <c r="B7" s="354" t="s">
        <v>451</v>
      </c>
      <c r="C7" s="101">
        <v>7</v>
      </c>
      <c r="D7" s="237"/>
      <c r="E7" s="237"/>
      <c r="F7" s="237">
        <f t="shared" si="3"/>
        <v>7</v>
      </c>
      <c r="G7" s="237">
        <v>10</v>
      </c>
      <c r="H7" s="97">
        <f t="shared" si="0"/>
        <v>70</v>
      </c>
      <c r="I7" s="97">
        <f t="shared" si="1"/>
        <v>0</v>
      </c>
      <c r="J7" s="99">
        <f t="shared" si="2"/>
        <v>0</v>
      </c>
      <c r="K7" s="100">
        <f t="shared" si="4"/>
        <v>70</v>
      </c>
    </row>
    <row r="8" spans="1:11" x14ac:dyDescent="0.2">
      <c r="A8" s="353" t="s">
        <v>2504</v>
      </c>
      <c r="B8" s="354" t="s">
        <v>73</v>
      </c>
      <c r="C8" s="101">
        <v>2</v>
      </c>
      <c r="D8" s="237">
        <v>1</v>
      </c>
      <c r="E8" s="237"/>
      <c r="F8" s="237">
        <f t="shared" si="3"/>
        <v>3</v>
      </c>
      <c r="G8" s="237">
        <v>3</v>
      </c>
      <c r="H8" s="97">
        <f t="shared" si="0"/>
        <v>66.666666666666671</v>
      </c>
      <c r="I8" s="97">
        <f t="shared" si="1"/>
        <v>33.333333333333336</v>
      </c>
      <c r="J8" s="99">
        <f t="shared" si="2"/>
        <v>0</v>
      </c>
      <c r="K8" s="100">
        <f t="shared" si="4"/>
        <v>100</v>
      </c>
    </row>
    <row r="9" spans="1:11" x14ac:dyDescent="0.2">
      <c r="A9" s="353" t="s">
        <v>2503</v>
      </c>
      <c r="B9" s="354" t="s">
        <v>9</v>
      </c>
      <c r="C9" s="101">
        <v>2</v>
      </c>
      <c r="D9" s="237"/>
      <c r="E9" s="237">
        <v>1</v>
      </c>
      <c r="F9" s="237">
        <f t="shared" si="3"/>
        <v>3</v>
      </c>
      <c r="G9" s="237">
        <v>3</v>
      </c>
      <c r="H9" s="97">
        <f t="shared" si="0"/>
        <v>66.666666666666671</v>
      </c>
      <c r="I9" s="97">
        <f t="shared" si="1"/>
        <v>0</v>
      </c>
      <c r="J9" s="99">
        <f t="shared" si="2"/>
        <v>33.333333333333336</v>
      </c>
      <c r="K9" s="100">
        <f t="shared" si="4"/>
        <v>100</v>
      </c>
    </row>
    <row r="10" spans="1:11" x14ac:dyDescent="0.2">
      <c r="A10" s="353" t="s">
        <v>1451</v>
      </c>
      <c r="B10" s="354" t="s">
        <v>13</v>
      </c>
      <c r="C10" s="101">
        <v>2</v>
      </c>
      <c r="D10" s="237"/>
      <c r="E10" s="237"/>
      <c r="F10" s="237">
        <f t="shared" si="3"/>
        <v>2</v>
      </c>
      <c r="G10" s="237">
        <v>3</v>
      </c>
      <c r="H10" s="97">
        <f t="shared" si="0"/>
        <v>66.666666666666671</v>
      </c>
      <c r="I10" s="97">
        <f t="shared" si="1"/>
        <v>0</v>
      </c>
      <c r="J10" s="99">
        <f t="shared" si="2"/>
        <v>0</v>
      </c>
      <c r="K10" s="100">
        <f t="shared" si="4"/>
        <v>66.666666666666671</v>
      </c>
    </row>
    <row r="11" spans="1:11" x14ac:dyDescent="0.2">
      <c r="A11" s="355" t="s">
        <v>1053</v>
      </c>
      <c r="B11" s="354" t="s">
        <v>2269</v>
      </c>
      <c r="C11" s="232">
        <v>4</v>
      </c>
      <c r="D11" s="231">
        <v>0</v>
      </c>
      <c r="E11" s="227">
        <v>0</v>
      </c>
      <c r="F11" s="237">
        <f t="shared" si="3"/>
        <v>4</v>
      </c>
      <c r="G11" s="227">
        <v>6</v>
      </c>
      <c r="H11" s="97">
        <f t="shared" si="0"/>
        <v>66.666666666666671</v>
      </c>
      <c r="I11" s="97">
        <f t="shared" si="1"/>
        <v>0</v>
      </c>
      <c r="J11" s="99">
        <f t="shared" si="2"/>
        <v>0</v>
      </c>
      <c r="K11" s="100">
        <f t="shared" si="4"/>
        <v>66.666666666666671</v>
      </c>
    </row>
    <row r="12" spans="1:11" x14ac:dyDescent="0.2">
      <c r="A12" s="353" t="s">
        <v>1121</v>
      </c>
      <c r="B12" s="354" t="s">
        <v>24</v>
      </c>
      <c r="C12" s="101">
        <v>2</v>
      </c>
      <c r="D12" s="237"/>
      <c r="E12" s="237"/>
      <c r="F12" s="237">
        <f t="shared" si="3"/>
        <v>2</v>
      </c>
      <c r="G12" s="237">
        <v>3</v>
      </c>
      <c r="H12" s="97">
        <f t="shared" si="0"/>
        <v>66.666666666666671</v>
      </c>
      <c r="I12" s="97">
        <f t="shared" si="1"/>
        <v>0</v>
      </c>
      <c r="J12" s="99">
        <f t="shared" si="2"/>
        <v>0</v>
      </c>
      <c r="K12" s="100">
        <f t="shared" si="4"/>
        <v>66.666666666666671</v>
      </c>
    </row>
    <row r="13" spans="1:11" x14ac:dyDescent="0.2">
      <c r="A13" s="356" t="s">
        <v>1686</v>
      </c>
      <c r="B13" s="354" t="s">
        <v>2506</v>
      </c>
      <c r="C13" s="232">
        <v>4</v>
      </c>
      <c r="D13" s="231"/>
      <c r="E13" s="227"/>
      <c r="F13" s="237">
        <f t="shared" si="3"/>
        <v>4</v>
      </c>
      <c r="G13" s="227">
        <v>6</v>
      </c>
      <c r="H13" s="97">
        <f t="shared" si="0"/>
        <v>66.666666666666671</v>
      </c>
      <c r="I13" s="97">
        <f t="shared" si="1"/>
        <v>0</v>
      </c>
      <c r="J13" s="99">
        <f t="shared" si="2"/>
        <v>0</v>
      </c>
      <c r="K13" s="100">
        <f t="shared" si="4"/>
        <v>66.666666666666671</v>
      </c>
    </row>
    <row r="14" spans="1:11" x14ac:dyDescent="0.2">
      <c r="A14" s="356" t="s">
        <v>1704</v>
      </c>
      <c r="B14" s="354" t="s">
        <v>1705</v>
      </c>
      <c r="C14" s="232">
        <v>4</v>
      </c>
      <c r="D14" s="231"/>
      <c r="E14" s="227"/>
      <c r="F14" s="237">
        <f t="shared" si="3"/>
        <v>4</v>
      </c>
      <c r="G14" s="227">
        <v>6</v>
      </c>
      <c r="H14" s="97">
        <f t="shared" si="0"/>
        <v>66.666666666666671</v>
      </c>
      <c r="I14" s="97">
        <f t="shared" si="1"/>
        <v>0</v>
      </c>
      <c r="J14" s="99">
        <f t="shared" si="2"/>
        <v>0</v>
      </c>
      <c r="K14" s="100">
        <f t="shared" si="4"/>
        <v>66.666666666666671</v>
      </c>
    </row>
    <row r="15" spans="1:11" x14ac:dyDescent="0.2">
      <c r="A15" s="356" t="s">
        <v>1679</v>
      </c>
      <c r="B15" s="354" t="s">
        <v>1681</v>
      </c>
      <c r="C15" s="232">
        <v>4</v>
      </c>
      <c r="D15" s="231"/>
      <c r="E15" s="227"/>
      <c r="F15" s="237">
        <f t="shared" si="3"/>
        <v>4</v>
      </c>
      <c r="G15" s="227">
        <v>6</v>
      </c>
      <c r="H15" s="97">
        <f t="shared" si="0"/>
        <v>66.666666666666671</v>
      </c>
      <c r="I15" s="97">
        <f t="shared" si="1"/>
        <v>0</v>
      </c>
      <c r="J15" s="99">
        <f t="shared" si="2"/>
        <v>0</v>
      </c>
      <c r="K15" s="100">
        <f t="shared" si="4"/>
        <v>66.666666666666671</v>
      </c>
    </row>
    <row r="16" spans="1:11" x14ac:dyDescent="0.2">
      <c r="A16" s="356" t="s">
        <v>2585</v>
      </c>
      <c r="B16" s="354" t="s">
        <v>1698</v>
      </c>
      <c r="C16" s="232">
        <v>4</v>
      </c>
      <c r="D16" s="231"/>
      <c r="E16" s="227"/>
      <c r="F16" s="237">
        <f t="shared" si="3"/>
        <v>4</v>
      </c>
      <c r="G16" s="227">
        <v>6</v>
      </c>
      <c r="H16" s="97">
        <f t="shared" si="0"/>
        <v>66.666666666666671</v>
      </c>
      <c r="I16" s="97">
        <f t="shared" si="1"/>
        <v>0</v>
      </c>
      <c r="J16" s="99">
        <f t="shared" si="2"/>
        <v>0</v>
      </c>
      <c r="K16" s="100">
        <f t="shared" si="4"/>
        <v>66.666666666666671</v>
      </c>
    </row>
    <row r="17" spans="1:11" x14ac:dyDescent="0.2">
      <c r="A17" s="356" t="s">
        <v>2586</v>
      </c>
      <c r="B17" s="354" t="s">
        <v>1702</v>
      </c>
      <c r="C17" s="232">
        <v>4</v>
      </c>
      <c r="D17" s="231"/>
      <c r="E17" s="227"/>
      <c r="F17" s="237">
        <f t="shared" si="3"/>
        <v>4</v>
      </c>
      <c r="G17" s="227">
        <v>6</v>
      </c>
      <c r="H17" s="97">
        <f t="shared" si="0"/>
        <v>66.666666666666671</v>
      </c>
      <c r="I17" s="97">
        <f t="shared" si="1"/>
        <v>0</v>
      </c>
      <c r="J17" s="99">
        <f t="shared" si="2"/>
        <v>0</v>
      </c>
      <c r="K17" s="100">
        <f t="shared" si="4"/>
        <v>66.666666666666671</v>
      </c>
    </row>
    <row r="18" spans="1:11" x14ac:dyDescent="0.2">
      <c r="A18" s="356" t="s">
        <v>1716</v>
      </c>
      <c r="B18" s="354" t="s">
        <v>1717</v>
      </c>
      <c r="C18" s="232">
        <v>4</v>
      </c>
      <c r="D18" s="231"/>
      <c r="E18" s="227"/>
      <c r="F18" s="237">
        <f t="shared" si="3"/>
        <v>4</v>
      </c>
      <c r="G18" s="227">
        <v>6</v>
      </c>
      <c r="H18" s="97">
        <f t="shared" si="0"/>
        <v>66.666666666666671</v>
      </c>
      <c r="I18" s="97">
        <f t="shared" si="1"/>
        <v>0</v>
      </c>
      <c r="J18" s="99">
        <f t="shared" si="2"/>
        <v>0</v>
      </c>
      <c r="K18" s="100">
        <f t="shared" si="4"/>
        <v>66.666666666666671</v>
      </c>
    </row>
    <row r="19" spans="1:11" x14ac:dyDescent="0.2">
      <c r="A19" s="353" t="s">
        <v>442</v>
      </c>
      <c r="B19" s="354" t="s">
        <v>916</v>
      </c>
      <c r="C19" s="101">
        <v>6</v>
      </c>
      <c r="D19" s="237"/>
      <c r="E19" s="237"/>
      <c r="F19" s="237">
        <f t="shared" si="3"/>
        <v>6</v>
      </c>
      <c r="G19" s="237">
        <v>10</v>
      </c>
      <c r="H19" s="97">
        <f t="shared" si="0"/>
        <v>60</v>
      </c>
      <c r="I19" s="97">
        <f t="shared" si="1"/>
        <v>0</v>
      </c>
      <c r="J19" s="99">
        <f t="shared" si="2"/>
        <v>0</v>
      </c>
      <c r="K19" s="100">
        <f t="shared" si="4"/>
        <v>60</v>
      </c>
    </row>
    <row r="20" spans="1:11" x14ac:dyDescent="0.2">
      <c r="A20" s="353" t="s">
        <v>2576</v>
      </c>
      <c r="B20" s="354" t="s">
        <v>914</v>
      </c>
      <c r="C20" s="101">
        <v>6</v>
      </c>
      <c r="D20" s="237"/>
      <c r="E20" s="237"/>
      <c r="F20" s="237">
        <f t="shared" si="3"/>
        <v>6</v>
      </c>
      <c r="G20" s="237">
        <v>10</v>
      </c>
      <c r="H20" s="97">
        <f t="shared" si="0"/>
        <v>60</v>
      </c>
      <c r="I20" s="97">
        <f t="shared" si="1"/>
        <v>0</v>
      </c>
      <c r="J20" s="99">
        <f t="shared" si="2"/>
        <v>0</v>
      </c>
      <c r="K20" s="100">
        <f t="shared" si="4"/>
        <v>60</v>
      </c>
    </row>
    <row r="21" spans="1:11" x14ac:dyDescent="0.2">
      <c r="A21" s="353" t="s">
        <v>283</v>
      </c>
      <c r="B21" s="354" t="s">
        <v>920</v>
      </c>
      <c r="C21" s="101">
        <v>7</v>
      </c>
      <c r="D21" s="237"/>
      <c r="E21" s="237">
        <v>2</v>
      </c>
      <c r="F21" s="237">
        <f t="shared" si="3"/>
        <v>9</v>
      </c>
      <c r="G21" s="237">
        <v>12</v>
      </c>
      <c r="H21" s="97">
        <f t="shared" si="0"/>
        <v>58.333333333333336</v>
      </c>
      <c r="I21" s="97">
        <f t="shared" si="1"/>
        <v>0</v>
      </c>
      <c r="J21" s="99">
        <f t="shared" si="2"/>
        <v>16.666666666666668</v>
      </c>
      <c r="K21" s="100">
        <f t="shared" si="4"/>
        <v>75</v>
      </c>
    </row>
    <row r="22" spans="1:11" x14ac:dyDescent="0.2">
      <c r="A22" s="353" t="s">
        <v>340</v>
      </c>
      <c r="B22" s="354" t="s">
        <v>918</v>
      </c>
      <c r="C22" s="101">
        <v>7</v>
      </c>
      <c r="D22" s="237"/>
      <c r="E22" s="237"/>
      <c r="F22" s="237">
        <f t="shared" si="3"/>
        <v>7</v>
      </c>
      <c r="G22" s="237">
        <v>12</v>
      </c>
      <c r="H22" s="97">
        <f t="shared" si="0"/>
        <v>58.333333333333336</v>
      </c>
      <c r="I22" s="97">
        <f t="shared" si="1"/>
        <v>0</v>
      </c>
      <c r="J22" s="99">
        <f t="shared" si="2"/>
        <v>0</v>
      </c>
      <c r="K22" s="100">
        <f t="shared" si="4"/>
        <v>58.333333333333336</v>
      </c>
    </row>
    <row r="23" spans="1:11" x14ac:dyDescent="0.2">
      <c r="A23" s="355" t="s">
        <v>1064</v>
      </c>
      <c r="B23" s="354" t="s">
        <v>17</v>
      </c>
      <c r="C23" s="232">
        <v>5</v>
      </c>
      <c r="D23" s="231">
        <v>0</v>
      </c>
      <c r="E23" s="227">
        <v>0</v>
      </c>
      <c r="F23" s="237">
        <f t="shared" si="3"/>
        <v>5</v>
      </c>
      <c r="G23" s="227">
        <v>9</v>
      </c>
      <c r="H23" s="97">
        <f t="shared" si="0"/>
        <v>55.555555555555557</v>
      </c>
      <c r="I23" s="97">
        <f t="shared" si="1"/>
        <v>0</v>
      </c>
      <c r="J23" s="99">
        <f t="shared" si="2"/>
        <v>0</v>
      </c>
      <c r="K23" s="100">
        <f t="shared" si="4"/>
        <v>55.555555555555557</v>
      </c>
    </row>
    <row r="24" spans="1:11" x14ac:dyDescent="0.2">
      <c r="A24" s="356" t="s">
        <v>1719</v>
      </c>
      <c r="B24" s="354" t="s">
        <v>1719</v>
      </c>
      <c r="C24" s="232">
        <v>3</v>
      </c>
      <c r="D24" s="231">
        <v>1</v>
      </c>
      <c r="E24" s="227"/>
      <c r="F24" s="237">
        <f t="shared" si="3"/>
        <v>4</v>
      </c>
      <c r="G24" s="227">
        <v>6</v>
      </c>
      <c r="H24" s="97">
        <f t="shared" si="0"/>
        <v>50</v>
      </c>
      <c r="I24" s="97">
        <f t="shared" si="1"/>
        <v>16.666666666666668</v>
      </c>
      <c r="J24" s="99">
        <f t="shared" si="2"/>
        <v>0</v>
      </c>
      <c r="K24" s="100">
        <f t="shared" si="4"/>
        <v>66.666666666666671</v>
      </c>
    </row>
    <row r="25" spans="1:11" x14ac:dyDescent="0.2">
      <c r="A25" s="355" t="s">
        <v>1209</v>
      </c>
      <c r="B25" s="354" t="s">
        <v>2565</v>
      </c>
      <c r="C25" s="232">
        <v>3</v>
      </c>
      <c r="D25" s="231">
        <v>1</v>
      </c>
      <c r="E25" s="227">
        <v>0</v>
      </c>
      <c r="F25" s="237">
        <f t="shared" si="3"/>
        <v>4</v>
      </c>
      <c r="G25" s="227">
        <v>6</v>
      </c>
      <c r="H25" s="97">
        <f t="shared" si="0"/>
        <v>50</v>
      </c>
      <c r="I25" s="97">
        <f t="shared" si="1"/>
        <v>16.666666666666668</v>
      </c>
      <c r="J25" s="99">
        <f t="shared" si="2"/>
        <v>0</v>
      </c>
      <c r="K25" s="100">
        <f t="shared" si="4"/>
        <v>66.666666666666671</v>
      </c>
    </row>
    <row r="26" spans="1:11" x14ac:dyDescent="0.2">
      <c r="A26" s="356" t="s">
        <v>1675</v>
      </c>
      <c r="B26" s="354" t="s">
        <v>1861</v>
      </c>
      <c r="C26" s="232">
        <v>6</v>
      </c>
      <c r="D26" s="231">
        <v>1</v>
      </c>
      <c r="E26" s="227">
        <v>1</v>
      </c>
      <c r="F26" s="237">
        <f t="shared" si="3"/>
        <v>8</v>
      </c>
      <c r="G26" s="227">
        <v>12</v>
      </c>
      <c r="H26" s="97">
        <f t="shared" si="0"/>
        <v>50</v>
      </c>
      <c r="I26" s="97">
        <f t="shared" si="1"/>
        <v>8.3333333333333339</v>
      </c>
      <c r="J26" s="99">
        <f t="shared" si="2"/>
        <v>8.3333333333333339</v>
      </c>
      <c r="K26" s="100">
        <f t="shared" si="4"/>
        <v>66.666666666666671</v>
      </c>
    </row>
    <row r="27" spans="1:11" x14ac:dyDescent="0.2">
      <c r="A27" s="353" t="s">
        <v>133</v>
      </c>
      <c r="B27" s="354" t="s">
        <v>912</v>
      </c>
      <c r="C27" s="101">
        <v>8</v>
      </c>
      <c r="D27" s="237">
        <v>1</v>
      </c>
      <c r="E27" s="237"/>
      <c r="F27" s="237">
        <f t="shared" si="3"/>
        <v>9</v>
      </c>
      <c r="G27" s="237">
        <v>16</v>
      </c>
      <c r="H27" s="97">
        <f t="shared" si="0"/>
        <v>50</v>
      </c>
      <c r="I27" s="97">
        <f t="shared" si="1"/>
        <v>6.25</v>
      </c>
      <c r="J27" s="99">
        <f t="shared" si="2"/>
        <v>0</v>
      </c>
      <c r="K27" s="100">
        <f t="shared" si="4"/>
        <v>56.25</v>
      </c>
    </row>
    <row r="28" spans="1:11" x14ac:dyDescent="0.2">
      <c r="A28" s="355" t="s">
        <v>1135</v>
      </c>
      <c r="B28" s="354" t="s">
        <v>2548</v>
      </c>
      <c r="C28" s="232">
        <v>3</v>
      </c>
      <c r="D28" s="231">
        <v>0</v>
      </c>
      <c r="E28" s="227">
        <v>1</v>
      </c>
      <c r="F28" s="237">
        <f t="shared" si="3"/>
        <v>4</v>
      </c>
      <c r="G28" s="227">
        <v>6</v>
      </c>
      <c r="H28" s="97">
        <f t="shared" si="0"/>
        <v>50</v>
      </c>
      <c r="I28" s="97">
        <f t="shared" si="1"/>
        <v>0</v>
      </c>
      <c r="J28" s="99">
        <f t="shared" si="2"/>
        <v>16.666666666666668</v>
      </c>
      <c r="K28" s="100">
        <f t="shared" si="4"/>
        <v>66.666666666666671</v>
      </c>
    </row>
    <row r="29" spans="1:11" x14ac:dyDescent="0.2">
      <c r="A29" s="355" t="s">
        <v>145</v>
      </c>
      <c r="B29" s="354" t="s">
        <v>2330</v>
      </c>
      <c r="C29" s="232">
        <v>3</v>
      </c>
      <c r="D29" s="231">
        <v>0</v>
      </c>
      <c r="E29" s="227">
        <v>1</v>
      </c>
      <c r="F29" s="237">
        <f t="shared" si="3"/>
        <v>4</v>
      </c>
      <c r="G29" s="227">
        <v>6</v>
      </c>
      <c r="H29" s="97">
        <f t="shared" si="0"/>
        <v>50</v>
      </c>
      <c r="I29" s="97">
        <f t="shared" si="1"/>
        <v>0</v>
      </c>
      <c r="J29" s="99">
        <f t="shared" si="2"/>
        <v>16.666666666666668</v>
      </c>
      <c r="K29" s="100">
        <f t="shared" si="4"/>
        <v>66.666666666666671</v>
      </c>
    </row>
    <row r="30" spans="1:11" x14ac:dyDescent="0.2">
      <c r="A30" s="355" t="s">
        <v>1225</v>
      </c>
      <c r="B30" s="354" t="s">
        <v>2313</v>
      </c>
      <c r="C30" s="232">
        <v>3</v>
      </c>
      <c r="D30" s="231">
        <v>0</v>
      </c>
      <c r="E30" s="227">
        <v>1</v>
      </c>
      <c r="F30" s="237">
        <f t="shared" si="3"/>
        <v>4</v>
      </c>
      <c r="G30" s="227">
        <v>6</v>
      </c>
      <c r="H30" s="97">
        <f t="shared" si="0"/>
        <v>50</v>
      </c>
      <c r="I30" s="97">
        <f t="shared" si="1"/>
        <v>0</v>
      </c>
      <c r="J30" s="99">
        <f t="shared" si="2"/>
        <v>16.666666666666668</v>
      </c>
      <c r="K30" s="100">
        <f t="shared" si="4"/>
        <v>66.666666666666671</v>
      </c>
    </row>
    <row r="31" spans="1:11" x14ac:dyDescent="0.2">
      <c r="A31" s="353" t="s">
        <v>221</v>
      </c>
      <c r="B31" s="354" t="s">
        <v>926</v>
      </c>
      <c r="C31" s="101">
        <v>14</v>
      </c>
      <c r="D31" s="237"/>
      <c r="E31" s="237">
        <v>2</v>
      </c>
      <c r="F31" s="237">
        <f t="shared" si="3"/>
        <v>16</v>
      </c>
      <c r="G31" s="237">
        <v>28</v>
      </c>
      <c r="H31" s="97">
        <f t="shared" si="0"/>
        <v>50</v>
      </c>
      <c r="I31" s="97">
        <f t="shared" si="1"/>
        <v>0</v>
      </c>
      <c r="J31" s="99">
        <f t="shared" si="2"/>
        <v>7.1428571428571432</v>
      </c>
      <c r="K31" s="100">
        <f t="shared" si="4"/>
        <v>57.142857142857146</v>
      </c>
    </row>
    <row r="32" spans="1:11" x14ac:dyDescent="0.2">
      <c r="A32" s="356" t="s">
        <v>82</v>
      </c>
      <c r="B32" s="354" t="s">
        <v>2291</v>
      </c>
      <c r="C32" s="232">
        <v>3</v>
      </c>
      <c r="D32" s="231"/>
      <c r="E32" s="227"/>
      <c r="F32" s="237">
        <f t="shared" si="3"/>
        <v>3</v>
      </c>
      <c r="G32" s="227">
        <v>6</v>
      </c>
      <c r="H32" s="97">
        <f t="shared" si="0"/>
        <v>50</v>
      </c>
      <c r="I32" s="97">
        <f t="shared" si="1"/>
        <v>0</v>
      </c>
      <c r="J32" s="99">
        <f t="shared" si="2"/>
        <v>0</v>
      </c>
      <c r="K32" s="100">
        <f t="shared" si="4"/>
        <v>50</v>
      </c>
    </row>
    <row r="33" spans="1:11" x14ac:dyDescent="0.2">
      <c r="A33" s="356" t="s">
        <v>1763</v>
      </c>
      <c r="B33" s="354" t="s">
        <v>2515</v>
      </c>
      <c r="C33" s="232">
        <v>3</v>
      </c>
      <c r="D33" s="231"/>
      <c r="E33" s="227"/>
      <c r="F33" s="237">
        <f t="shared" si="3"/>
        <v>3</v>
      </c>
      <c r="G33" s="227">
        <v>6</v>
      </c>
      <c r="H33" s="97">
        <f t="shared" si="0"/>
        <v>50</v>
      </c>
      <c r="I33" s="97">
        <f t="shared" si="1"/>
        <v>0</v>
      </c>
      <c r="J33" s="99">
        <f t="shared" si="2"/>
        <v>0</v>
      </c>
      <c r="K33" s="100">
        <f t="shared" si="4"/>
        <v>50</v>
      </c>
    </row>
    <row r="34" spans="1:11" x14ac:dyDescent="0.2">
      <c r="A34" s="355" t="s">
        <v>1368</v>
      </c>
      <c r="B34" s="354" t="s">
        <v>2550</v>
      </c>
      <c r="C34" s="232">
        <v>3</v>
      </c>
      <c r="D34" s="231">
        <v>0</v>
      </c>
      <c r="E34" s="227">
        <v>0</v>
      </c>
      <c r="F34" s="237">
        <f t="shared" si="3"/>
        <v>3</v>
      </c>
      <c r="G34" s="227">
        <v>6</v>
      </c>
      <c r="H34" s="97">
        <f t="shared" ref="H34:H65" si="5">100/G34*C34</f>
        <v>50</v>
      </c>
      <c r="I34" s="97">
        <f t="shared" ref="I34:I65" si="6">100/G34*D34</f>
        <v>0</v>
      </c>
      <c r="J34" s="99">
        <f t="shared" ref="J34:J65" si="7">100/G34*E34</f>
        <v>0</v>
      </c>
      <c r="K34" s="100">
        <f t="shared" si="4"/>
        <v>50</v>
      </c>
    </row>
    <row r="35" spans="1:11" x14ac:dyDescent="0.2">
      <c r="A35" s="355" t="s">
        <v>1625</v>
      </c>
      <c r="B35" s="354" t="s">
        <v>2553</v>
      </c>
      <c r="C35" s="232">
        <v>3</v>
      </c>
      <c r="D35" s="231">
        <v>0</v>
      </c>
      <c r="E35" s="227">
        <v>0</v>
      </c>
      <c r="F35" s="237">
        <f t="shared" si="3"/>
        <v>3</v>
      </c>
      <c r="G35" s="227">
        <v>6</v>
      </c>
      <c r="H35" s="97">
        <f t="shared" si="5"/>
        <v>50</v>
      </c>
      <c r="I35" s="97">
        <f t="shared" si="6"/>
        <v>0</v>
      </c>
      <c r="J35" s="99">
        <f t="shared" si="7"/>
        <v>0</v>
      </c>
      <c r="K35" s="100">
        <f t="shared" si="4"/>
        <v>50</v>
      </c>
    </row>
    <row r="36" spans="1:11" x14ac:dyDescent="0.2">
      <c r="A36" s="355" t="s">
        <v>1369</v>
      </c>
      <c r="B36" s="354" t="s">
        <v>2551</v>
      </c>
      <c r="C36" s="232">
        <v>3</v>
      </c>
      <c r="D36" s="231">
        <v>0</v>
      </c>
      <c r="E36" s="227">
        <v>0</v>
      </c>
      <c r="F36" s="237">
        <f t="shared" si="3"/>
        <v>3</v>
      </c>
      <c r="G36" s="227">
        <v>6</v>
      </c>
      <c r="H36" s="97">
        <f t="shared" si="5"/>
        <v>50</v>
      </c>
      <c r="I36" s="97">
        <f t="shared" si="6"/>
        <v>0</v>
      </c>
      <c r="J36" s="99">
        <f t="shared" si="7"/>
        <v>0</v>
      </c>
      <c r="K36" s="100">
        <f t="shared" si="4"/>
        <v>50</v>
      </c>
    </row>
    <row r="37" spans="1:11" x14ac:dyDescent="0.2">
      <c r="A37" s="355" t="s">
        <v>1054</v>
      </c>
      <c r="B37" s="354" t="s">
        <v>2547</v>
      </c>
      <c r="C37" s="232">
        <v>3</v>
      </c>
      <c r="D37" s="231">
        <v>0</v>
      </c>
      <c r="E37" s="227">
        <v>0</v>
      </c>
      <c r="F37" s="237">
        <f t="shared" si="3"/>
        <v>3</v>
      </c>
      <c r="G37" s="227">
        <v>6</v>
      </c>
      <c r="H37" s="97">
        <f t="shared" si="5"/>
        <v>50</v>
      </c>
      <c r="I37" s="97">
        <f t="shared" si="6"/>
        <v>0</v>
      </c>
      <c r="J37" s="99">
        <f t="shared" si="7"/>
        <v>0</v>
      </c>
      <c r="K37" s="100">
        <f t="shared" si="4"/>
        <v>50</v>
      </c>
    </row>
    <row r="38" spans="1:11" x14ac:dyDescent="0.2">
      <c r="A38" s="355" t="s">
        <v>1134</v>
      </c>
      <c r="B38" s="354" t="s">
        <v>2282</v>
      </c>
      <c r="C38" s="232">
        <v>3</v>
      </c>
      <c r="D38" s="231">
        <v>0</v>
      </c>
      <c r="E38" s="227">
        <v>0</v>
      </c>
      <c r="F38" s="237">
        <f t="shared" si="3"/>
        <v>3</v>
      </c>
      <c r="G38" s="227">
        <v>6</v>
      </c>
      <c r="H38" s="97">
        <f t="shared" si="5"/>
        <v>50</v>
      </c>
      <c r="I38" s="97">
        <f t="shared" si="6"/>
        <v>0</v>
      </c>
      <c r="J38" s="99">
        <f t="shared" si="7"/>
        <v>0</v>
      </c>
      <c r="K38" s="100">
        <f t="shared" si="4"/>
        <v>50</v>
      </c>
    </row>
    <row r="39" spans="1:11" x14ac:dyDescent="0.2">
      <c r="A39" s="355" t="s">
        <v>1128</v>
      </c>
      <c r="B39" s="354" t="s">
        <v>2278</v>
      </c>
      <c r="C39" s="232">
        <v>3</v>
      </c>
      <c r="D39" s="231">
        <v>0</v>
      </c>
      <c r="E39" s="227">
        <v>0</v>
      </c>
      <c r="F39" s="237">
        <f t="shared" si="3"/>
        <v>3</v>
      </c>
      <c r="G39" s="227">
        <v>6</v>
      </c>
      <c r="H39" s="97">
        <f t="shared" si="5"/>
        <v>50</v>
      </c>
      <c r="I39" s="97">
        <f t="shared" si="6"/>
        <v>0</v>
      </c>
      <c r="J39" s="99">
        <f t="shared" si="7"/>
        <v>0</v>
      </c>
      <c r="K39" s="100">
        <f t="shared" si="4"/>
        <v>50</v>
      </c>
    </row>
    <row r="40" spans="1:11" x14ac:dyDescent="0.2">
      <c r="A40" s="355" t="s">
        <v>1044</v>
      </c>
      <c r="B40" s="354" t="s">
        <v>2546</v>
      </c>
      <c r="C40" s="232">
        <v>3</v>
      </c>
      <c r="D40" s="231">
        <v>0</v>
      </c>
      <c r="E40" s="227">
        <v>0</v>
      </c>
      <c r="F40" s="237">
        <f t="shared" si="3"/>
        <v>3</v>
      </c>
      <c r="G40" s="227">
        <v>6</v>
      </c>
      <c r="H40" s="97">
        <f t="shared" si="5"/>
        <v>50</v>
      </c>
      <c r="I40" s="97">
        <f t="shared" si="6"/>
        <v>0</v>
      </c>
      <c r="J40" s="99">
        <f t="shared" si="7"/>
        <v>0</v>
      </c>
      <c r="K40" s="100">
        <f t="shared" si="4"/>
        <v>50</v>
      </c>
    </row>
    <row r="41" spans="1:11" x14ac:dyDescent="0.2">
      <c r="A41" s="356" t="s">
        <v>2524</v>
      </c>
      <c r="B41" s="354" t="s">
        <v>2518</v>
      </c>
      <c r="C41" s="232">
        <v>3</v>
      </c>
      <c r="D41" s="231"/>
      <c r="E41" s="227"/>
      <c r="F41" s="237">
        <f t="shared" si="3"/>
        <v>3</v>
      </c>
      <c r="G41" s="227">
        <v>6</v>
      </c>
      <c r="H41" s="97">
        <f t="shared" si="5"/>
        <v>50</v>
      </c>
      <c r="I41" s="97">
        <f t="shared" si="6"/>
        <v>0</v>
      </c>
      <c r="J41" s="99">
        <f t="shared" si="7"/>
        <v>0</v>
      </c>
      <c r="K41" s="100">
        <f t="shared" si="4"/>
        <v>50</v>
      </c>
    </row>
    <row r="42" spans="1:11" x14ac:dyDescent="0.2">
      <c r="A42" s="356" t="s">
        <v>2525</v>
      </c>
      <c r="B42" s="354" t="s">
        <v>2519</v>
      </c>
      <c r="C42" s="232">
        <v>3</v>
      </c>
      <c r="D42" s="231"/>
      <c r="E42" s="227"/>
      <c r="F42" s="237">
        <f t="shared" si="3"/>
        <v>3</v>
      </c>
      <c r="G42" s="227">
        <v>6</v>
      </c>
      <c r="H42" s="97">
        <f t="shared" si="5"/>
        <v>50</v>
      </c>
      <c r="I42" s="97">
        <f t="shared" si="6"/>
        <v>0</v>
      </c>
      <c r="J42" s="99">
        <f t="shared" si="7"/>
        <v>0</v>
      </c>
      <c r="K42" s="100">
        <f t="shared" si="4"/>
        <v>50</v>
      </c>
    </row>
    <row r="43" spans="1:11" x14ac:dyDescent="0.2">
      <c r="A43" s="355" t="s">
        <v>1618</v>
      </c>
      <c r="B43" s="354" t="s">
        <v>2552</v>
      </c>
      <c r="C43" s="232">
        <v>3</v>
      </c>
      <c r="D43" s="231">
        <v>0</v>
      </c>
      <c r="E43" s="227">
        <v>0</v>
      </c>
      <c r="F43" s="237">
        <f t="shared" si="3"/>
        <v>3</v>
      </c>
      <c r="G43" s="227">
        <v>6</v>
      </c>
      <c r="H43" s="97">
        <f t="shared" si="5"/>
        <v>50</v>
      </c>
      <c r="I43" s="97">
        <f t="shared" si="6"/>
        <v>0</v>
      </c>
      <c r="J43" s="99">
        <f t="shared" si="7"/>
        <v>0</v>
      </c>
      <c r="K43" s="100">
        <f t="shared" si="4"/>
        <v>50</v>
      </c>
    </row>
    <row r="44" spans="1:11" x14ac:dyDescent="0.2">
      <c r="A44" s="356" t="s">
        <v>1754</v>
      </c>
      <c r="B44" s="354" t="s">
        <v>2513</v>
      </c>
      <c r="C44" s="232">
        <v>3</v>
      </c>
      <c r="D44" s="231"/>
      <c r="E44" s="227"/>
      <c r="F44" s="237">
        <f t="shared" si="3"/>
        <v>3</v>
      </c>
      <c r="G44" s="227">
        <v>6</v>
      </c>
      <c r="H44" s="97">
        <f t="shared" si="5"/>
        <v>50</v>
      </c>
      <c r="I44" s="97">
        <f t="shared" si="6"/>
        <v>0</v>
      </c>
      <c r="J44" s="99">
        <f t="shared" si="7"/>
        <v>0</v>
      </c>
      <c r="K44" s="100">
        <f t="shared" si="4"/>
        <v>50</v>
      </c>
    </row>
    <row r="45" spans="1:11" x14ac:dyDescent="0.2">
      <c r="A45" s="355" t="s">
        <v>1300</v>
      </c>
      <c r="B45" s="354" t="s">
        <v>2549</v>
      </c>
      <c r="C45" s="232">
        <v>3</v>
      </c>
      <c r="D45" s="231">
        <v>0</v>
      </c>
      <c r="E45" s="227">
        <v>0</v>
      </c>
      <c r="F45" s="237">
        <f t="shared" si="3"/>
        <v>3</v>
      </c>
      <c r="G45" s="227">
        <v>6</v>
      </c>
      <c r="H45" s="97">
        <f t="shared" si="5"/>
        <v>50</v>
      </c>
      <c r="I45" s="97">
        <f t="shared" si="6"/>
        <v>0</v>
      </c>
      <c r="J45" s="99">
        <f t="shared" si="7"/>
        <v>0</v>
      </c>
      <c r="K45" s="100">
        <f t="shared" si="4"/>
        <v>50</v>
      </c>
    </row>
    <row r="46" spans="1:11" x14ac:dyDescent="0.2">
      <c r="A46" s="356" t="s">
        <v>1745</v>
      </c>
      <c r="B46" s="354" t="s">
        <v>1746</v>
      </c>
      <c r="C46" s="232">
        <v>3</v>
      </c>
      <c r="D46" s="231"/>
      <c r="E46" s="227"/>
      <c r="F46" s="237">
        <f t="shared" si="3"/>
        <v>3</v>
      </c>
      <c r="G46" s="227">
        <v>6</v>
      </c>
      <c r="H46" s="97">
        <f t="shared" si="5"/>
        <v>50</v>
      </c>
      <c r="I46" s="97">
        <f t="shared" si="6"/>
        <v>0</v>
      </c>
      <c r="J46" s="99">
        <f t="shared" si="7"/>
        <v>0</v>
      </c>
      <c r="K46" s="100">
        <f t="shared" si="4"/>
        <v>50</v>
      </c>
    </row>
    <row r="47" spans="1:11" x14ac:dyDescent="0.2">
      <c r="A47" s="356" t="s">
        <v>1732</v>
      </c>
      <c r="B47" s="354" t="s">
        <v>2509</v>
      </c>
      <c r="C47" s="232">
        <v>3</v>
      </c>
      <c r="D47" s="231"/>
      <c r="E47" s="227"/>
      <c r="F47" s="237">
        <f t="shared" si="3"/>
        <v>3</v>
      </c>
      <c r="G47" s="227">
        <v>6</v>
      </c>
      <c r="H47" s="97">
        <f t="shared" si="5"/>
        <v>50</v>
      </c>
      <c r="I47" s="97">
        <f t="shared" si="6"/>
        <v>0</v>
      </c>
      <c r="J47" s="99">
        <f t="shared" si="7"/>
        <v>0</v>
      </c>
      <c r="K47" s="100">
        <f t="shared" si="4"/>
        <v>50</v>
      </c>
    </row>
    <row r="48" spans="1:11" x14ac:dyDescent="0.2">
      <c r="A48" s="356" t="s">
        <v>2522</v>
      </c>
      <c r="B48" s="354" t="s">
        <v>2516</v>
      </c>
      <c r="C48" s="232">
        <v>3</v>
      </c>
      <c r="D48" s="231"/>
      <c r="E48" s="227"/>
      <c r="F48" s="237">
        <f t="shared" si="3"/>
        <v>3</v>
      </c>
      <c r="G48" s="227">
        <v>6</v>
      </c>
      <c r="H48" s="97">
        <f t="shared" si="5"/>
        <v>50</v>
      </c>
      <c r="I48" s="97">
        <f t="shared" si="6"/>
        <v>0</v>
      </c>
      <c r="J48" s="99">
        <f t="shared" si="7"/>
        <v>0</v>
      </c>
      <c r="K48" s="100">
        <f t="shared" si="4"/>
        <v>50</v>
      </c>
    </row>
    <row r="49" spans="1:11" x14ac:dyDescent="0.2">
      <c r="A49" s="356" t="s">
        <v>1726</v>
      </c>
      <c r="B49" s="354" t="s">
        <v>2508</v>
      </c>
      <c r="C49" s="232">
        <v>3</v>
      </c>
      <c r="D49" s="231"/>
      <c r="E49" s="227"/>
      <c r="F49" s="237">
        <f t="shared" si="3"/>
        <v>3</v>
      </c>
      <c r="G49" s="227">
        <v>6</v>
      </c>
      <c r="H49" s="97">
        <f t="shared" si="5"/>
        <v>50</v>
      </c>
      <c r="I49" s="97">
        <f t="shared" si="6"/>
        <v>0</v>
      </c>
      <c r="J49" s="99">
        <f t="shared" si="7"/>
        <v>0</v>
      </c>
      <c r="K49" s="100">
        <f t="shared" si="4"/>
        <v>50</v>
      </c>
    </row>
    <row r="50" spans="1:11" x14ac:dyDescent="0.2">
      <c r="A50" s="356" t="s">
        <v>205</v>
      </c>
      <c r="B50" s="354" t="s">
        <v>2510</v>
      </c>
      <c r="C50" s="232">
        <v>3</v>
      </c>
      <c r="D50" s="231"/>
      <c r="E50" s="227"/>
      <c r="F50" s="237">
        <f t="shared" si="3"/>
        <v>3</v>
      </c>
      <c r="G50" s="227">
        <v>6</v>
      </c>
      <c r="H50" s="97">
        <f t="shared" si="5"/>
        <v>50</v>
      </c>
      <c r="I50" s="97">
        <f t="shared" si="6"/>
        <v>0</v>
      </c>
      <c r="J50" s="99">
        <f t="shared" si="7"/>
        <v>0</v>
      </c>
      <c r="K50" s="100">
        <f t="shared" si="4"/>
        <v>50</v>
      </c>
    </row>
    <row r="51" spans="1:11" x14ac:dyDescent="0.2">
      <c r="A51" s="353" t="s">
        <v>121</v>
      </c>
      <c r="B51" s="354" t="s">
        <v>924</v>
      </c>
      <c r="C51" s="101">
        <v>5</v>
      </c>
      <c r="D51" s="237"/>
      <c r="E51" s="237"/>
      <c r="F51" s="237">
        <f t="shared" si="3"/>
        <v>5</v>
      </c>
      <c r="G51" s="237">
        <v>10</v>
      </c>
      <c r="H51" s="97">
        <f t="shared" si="5"/>
        <v>50</v>
      </c>
      <c r="I51" s="97">
        <f t="shared" si="6"/>
        <v>0</v>
      </c>
      <c r="J51" s="99">
        <f t="shared" si="7"/>
        <v>0</v>
      </c>
      <c r="K51" s="100">
        <f t="shared" si="4"/>
        <v>50</v>
      </c>
    </row>
    <row r="52" spans="1:11" x14ac:dyDescent="0.2">
      <c r="A52" s="356" t="s">
        <v>1777</v>
      </c>
      <c r="B52" s="354" t="s">
        <v>2527</v>
      </c>
      <c r="C52" s="232">
        <v>3</v>
      </c>
      <c r="D52" s="231"/>
      <c r="E52" s="227"/>
      <c r="F52" s="237">
        <f t="shared" si="3"/>
        <v>3</v>
      </c>
      <c r="G52" s="227">
        <v>6</v>
      </c>
      <c r="H52" s="97">
        <f t="shared" si="5"/>
        <v>50</v>
      </c>
      <c r="I52" s="97">
        <f t="shared" si="6"/>
        <v>0</v>
      </c>
      <c r="J52" s="99">
        <f t="shared" si="7"/>
        <v>0</v>
      </c>
      <c r="K52" s="100">
        <f t="shared" si="4"/>
        <v>50</v>
      </c>
    </row>
    <row r="53" spans="1:11" x14ac:dyDescent="0.2">
      <c r="A53" s="356" t="s">
        <v>2588</v>
      </c>
      <c r="B53" s="354" t="s">
        <v>2530</v>
      </c>
      <c r="C53" s="232">
        <v>3</v>
      </c>
      <c r="D53" s="231"/>
      <c r="E53" s="227"/>
      <c r="F53" s="237">
        <f t="shared" si="3"/>
        <v>3</v>
      </c>
      <c r="G53" s="227">
        <v>6</v>
      </c>
      <c r="H53" s="97">
        <f t="shared" si="5"/>
        <v>50</v>
      </c>
      <c r="I53" s="97">
        <f t="shared" si="6"/>
        <v>0</v>
      </c>
      <c r="J53" s="99">
        <f t="shared" si="7"/>
        <v>0</v>
      </c>
      <c r="K53" s="100">
        <f t="shared" si="4"/>
        <v>50</v>
      </c>
    </row>
    <row r="54" spans="1:11" x14ac:dyDescent="0.2">
      <c r="A54" s="356" t="s">
        <v>1755</v>
      </c>
      <c r="B54" s="354" t="s">
        <v>2514</v>
      </c>
      <c r="C54" s="232">
        <v>3</v>
      </c>
      <c r="D54" s="231"/>
      <c r="E54" s="227"/>
      <c r="F54" s="237">
        <f t="shared" si="3"/>
        <v>3</v>
      </c>
      <c r="G54" s="227">
        <v>6</v>
      </c>
      <c r="H54" s="97">
        <f t="shared" si="5"/>
        <v>50</v>
      </c>
      <c r="I54" s="97">
        <f t="shared" si="6"/>
        <v>0</v>
      </c>
      <c r="J54" s="99">
        <f t="shared" si="7"/>
        <v>0</v>
      </c>
      <c r="K54" s="100">
        <f t="shared" si="4"/>
        <v>50</v>
      </c>
    </row>
    <row r="55" spans="1:11" x14ac:dyDescent="0.2">
      <c r="A55" s="356" t="s">
        <v>1696</v>
      </c>
      <c r="B55" s="354" t="s">
        <v>2507</v>
      </c>
      <c r="C55" s="232">
        <v>3</v>
      </c>
      <c r="D55" s="231"/>
      <c r="E55" s="227"/>
      <c r="F55" s="237">
        <f t="shared" si="3"/>
        <v>3</v>
      </c>
      <c r="G55" s="227">
        <v>6</v>
      </c>
      <c r="H55" s="97">
        <f t="shared" si="5"/>
        <v>50</v>
      </c>
      <c r="I55" s="97">
        <f t="shared" si="6"/>
        <v>0</v>
      </c>
      <c r="J55" s="99">
        <f t="shared" si="7"/>
        <v>0</v>
      </c>
      <c r="K55" s="100">
        <f t="shared" si="4"/>
        <v>50</v>
      </c>
    </row>
    <row r="56" spans="1:11" x14ac:dyDescent="0.2">
      <c r="A56" s="356" t="s">
        <v>2589</v>
      </c>
      <c r="B56" s="354" t="s">
        <v>2531</v>
      </c>
      <c r="C56" s="232">
        <v>3</v>
      </c>
      <c r="D56" s="231"/>
      <c r="E56" s="227"/>
      <c r="F56" s="237">
        <f t="shared" si="3"/>
        <v>3</v>
      </c>
      <c r="G56" s="227">
        <v>6</v>
      </c>
      <c r="H56" s="97">
        <f t="shared" si="5"/>
        <v>50</v>
      </c>
      <c r="I56" s="97">
        <f t="shared" si="6"/>
        <v>0</v>
      </c>
      <c r="J56" s="99">
        <f t="shared" si="7"/>
        <v>0</v>
      </c>
      <c r="K56" s="100">
        <f t="shared" si="4"/>
        <v>50</v>
      </c>
    </row>
    <row r="57" spans="1:11" x14ac:dyDescent="0.2">
      <c r="A57" s="356" t="s">
        <v>1744</v>
      </c>
      <c r="B57" s="354" t="s">
        <v>2511</v>
      </c>
      <c r="C57" s="232">
        <v>3</v>
      </c>
      <c r="D57" s="231"/>
      <c r="E57" s="227"/>
      <c r="F57" s="237">
        <f t="shared" si="3"/>
        <v>3</v>
      </c>
      <c r="G57" s="227">
        <v>6</v>
      </c>
      <c r="H57" s="97">
        <f t="shared" si="5"/>
        <v>50</v>
      </c>
      <c r="I57" s="97">
        <f t="shared" si="6"/>
        <v>0</v>
      </c>
      <c r="J57" s="99">
        <f t="shared" si="7"/>
        <v>0</v>
      </c>
      <c r="K57" s="100">
        <f t="shared" si="4"/>
        <v>50</v>
      </c>
    </row>
    <row r="58" spans="1:11" x14ac:dyDescent="0.2">
      <c r="A58" s="356" t="s">
        <v>1778</v>
      </c>
      <c r="B58" s="354" t="s">
        <v>2528</v>
      </c>
      <c r="C58" s="232">
        <v>3</v>
      </c>
      <c r="D58" s="231"/>
      <c r="E58" s="227"/>
      <c r="F58" s="237">
        <f t="shared" si="3"/>
        <v>3</v>
      </c>
      <c r="G58" s="227">
        <v>6</v>
      </c>
      <c r="H58" s="97">
        <f t="shared" si="5"/>
        <v>50</v>
      </c>
      <c r="I58" s="97">
        <f t="shared" si="6"/>
        <v>0</v>
      </c>
      <c r="J58" s="99">
        <f t="shared" si="7"/>
        <v>0</v>
      </c>
      <c r="K58" s="100">
        <f t="shared" si="4"/>
        <v>50</v>
      </c>
    </row>
    <row r="59" spans="1:11" x14ac:dyDescent="0.2">
      <c r="A59" s="356" t="s">
        <v>2526</v>
      </c>
      <c r="B59" s="354" t="s">
        <v>2520</v>
      </c>
      <c r="C59" s="232">
        <v>3</v>
      </c>
      <c r="D59" s="231"/>
      <c r="E59" s="227"/>
      <c r="F59" s="237">
        <f t="shared" si="3"/>
        <v>3</v>
      </c>
      <c r="G59" s="227">
        <v>6</v>
      </c>
      <c r="H59" s="97">
        <f t="shared" si="5"/>
        <v>50</v>
      </c>
      <c r="I59" s="97">
        <f t="shared" si="6"/>
        <v>0</v>
      </c>
      <c r="J59" s="99">
        <f t="shared" si="7"/>
        <v>0</v>
      </c>
      <c r="K59" s="100">
        <f t="shared" si="4"/>
        <v>50</v>
      </c>
    </row>
    <row r="60" spans="1:11" x14ac:dyDescent="0.2">
      <c r="A60" s="356" t="s">
        <v>1748</v>
      </c>
      <c r="B60" s="354" t="s">
        <v>2512</v>
      </c>
      <c r="C60" s="232">
        <v>3</v>
      </c>
      <c r="D60" s="231"/>
      <c r="E60" s="227"/>
      <c r="F60" s="237">
        <f t="shared" si="3"/>
        <v>3</v>
      </c>
      <c r="G60" s="227">
        <v>6</v>
      </c>
      <c r="H60" s="97">
        <f t="shared" si="5"/>
        <v>50</v>
      </c>
      <c r="I60" s="97">
        <f t="shared" si="6"/>
        <v>0</v>
      </c>
      <c r="J60" s="99">
        <f t="shared" si="7"/>
        <v>0</v>
      </c>
      <c r="K60" s="100">
        <f t="shared" si="4"/>
        <v>50</v>
      </c>
    </row>
    <row r="61" spans="1:11" x14ac:dyDescent="0.2">
      <c r="A61" s="356" t="s">
        <v>2523</v>
      </c>
      <c r="B61" s="354" t="s">
        <v>2517</v>
      </c>
      <c r="C61" s="232">
        <v>3</v>
      </c>
      <c r="D61" s="231"/>
      <c r="E61" s="227"/>
      <c r="F61" s="237">
        <f t="shared" si="3"/>
        <v>3</v>
      </c>
      <c r="G61" s="227">
        <v>6</v>
      </c>
      <c r="H61" s="97">
        <f t="shared" si="5"/>
        <v>50</v>
      </c>
      <c r="I61" s="97">
        <f t="shared" si="6"/>
        <v>0</v>
      </c>
      <c r="J61" s="99">
        <f t="shared" si="7"/>
        <v>0</v>
      </c>
      <c r="K61" s="100">
        <f t="shared" si="4"/>
        <v>50</v>
      </c>
    </row>
    <row r="62" spans="1:11" x14ac:dyDescent="0.2">
      <c r="A62" s="356" t="s">
        <v>2587</v>
      </c>
      <c r="B62" s="354" t="s">
        <v>2529</v>
      </c>
      <c r="C62" s="232">
        <v>3</v>
      </c>
      <c r="D62" s="231"/>
      <c r="E62" s="227"/>
      <c r="F62" s="237">
        <f t="shared" si="3"/>
        <v>3</v>
      </c>
      <c r="G62" s="227">
        <v>6</v>
      </c>
      <c r="H62" s="97">
        <f t="shared" si="5"/>
        <v>50</v>
      </c>
      <c r="I62" s="97">
        <f t="shared" si="6"/>
        <v>0</v>
      </c>
      <c r="J62" s="99">
        <f t="shared" si="7"/>
        <v>0</v>
      </c>
      <c r="K62" s="100">
        <f t="shared" si="4"/>
        <v>50</v>
      </c>
    </row>
    <row r="63" spans="1:11" x14ac:dyDescent="0.2">
      <c r="A63" s="353" t="s">
        <v>504</v>
      </c>
      <c r="B63" s="354" t="s">
        <v>922</v>
      </c>
      <c r="C63" s="101">
        <v>6</v>
      </c>
      <c r="D63" s="237"/>
      <c r="E63" s="237"/>
      <c r="F63" s="237">
        <f t="shared" si="3"/>
        <v>6</v>
      </c>
      <c r="G63" s="237">
        <v>12</v>
      </c>
      <c r="H63" s="97">
        <f t="shared" si="5"/>
        <v>50</v>
      </c>
      <c r="I63" s="97">
        <f t="shared" si="6"/>
        <v>0</v>
      </c>
      <c r="J63" s="99">
        <f t="shared" si="7"/>
        <v>0</v>
      </c>
      <c r="K63" s="100">
        <f t="shared" si="4"/>
        <v>50</v>
      </c>
    </row>
    <row r="64" spans="1:11" x14ac:dyDescent="0.2">
      <c r="A64" s="353" t="s">
        <v>35</v>
      </c>
      <c r="B64" s="354" t="s">
        <v>71</v>
      </c>
      <c r="D64" s="237">
        <v>3</v>
      </c>
      <c r="E64" s="237"/>
      <c r="F64" s="237">
        <f t="shared" si="3"/>
        <v>3</v>
      </c>
      <c r="G64" s="237">
        <v>3</v>
      </c>
      <c r="H64" s="97">
        <f t="shared" si="5"/>
        <v>0</v>
      </c>
      <c r="I64" s="97">
        <f t="shared" si="6"/>
        <v>100</v>
      </c>
      <c r="J64" s="99">
        <f t="shared" si="7"/>
        <v>0</v>
      </c>
      <c r="K64" s="100">
        <f t="shared" si="4"/>
        <v>100</v>
      </c>
    </row>
    <row r="65" spans="1:11" x14ac:dyDescent="0.2">
      <c r="A65" s="353" t="s">
        <v>545</v>
      </c>
      <c r="B65" s="354" t="s">
        <v>928</v>
      </c>
      <c r="D65" s="237">
        <v>9</v>
      </c>
      <c r="E65" s="237"/>
      <c r="F65" s="237">
        <f t="shared" si="3"/>
        <v>9</v>
      </c>
      <c r="G65" s="237">
        <v>12</v>
      </c>
      <c r="H65" s="97">
        <f t="shared" si="5"/>
        <v>0</v>
      </c>
      <c r="I65" s="97">
        <f t="shared" si="6"/>
        <v>75</v>
      </c>
      <c r="J65" s="99">
        <f t="shared" si="7"/>
        <v>0</v>
      </c>
      <c r="K65" s="100">
        <f t="shared" si="4"/>
        <v>75</v>
      </c>
    </row>
    <row r="66" spans="1:11" x14ac:dyDescent="0.2">
      <c r="A66" s="353" t="s">
        <v>41</v>
      </c>
      <c r="B66" s="353" t="s">
        <v>41</v>
      </c>
      <c r="D66" s="237">
        <v>3</v>
      </c>
      <c r="E66" s="237"/>
      <c r="F66" s="237">
        <f t="shared" si="3"/>
        <v>3</v>
      </c>
      <c r="G66" s="237">
        <v>4</v>
      </c>
      <c r="H66" s="97">
        <f t="shared" ref="H66:H97" si="8">100/G66*C66</f>
        <v>0</v>
      </c>
      <c r="I66" s="97">
        <f t="shared" ref="I66:I97" si="9">100/G66*D66</f>
        <v>75</v>
      </c>
      <c r="J66" s="334">
        <f t="shared" ref="J66:J97" si="10">100/G66*E66</f>
        <v>0</v>
      </c>
      <c r="K66" s="100">
        <f t="shared" si="4"/>
        <v>75</v>
      </c>
    </row>
    <row r="67" spans="1:11" x14ac:dyDescent="0.2">
      <c r="A67" s="353" t="s">
        <v>48</v>
      </c>
      <c r="B67" s="354" t="s">
        <v>22</v>
      </c>
      <c r="D67" s="237">
        <v>2</v>
      </c>
      <c r="E67" s="237">
        <v>1</v>
      </c>
      <c r="F67" s="237">
        <f t="shared" ref="F67:F104" si="11">SUM(C67:E67)</f>
        <v>3</v>
      </c>
      <c r="G67" s="237">
        <v>3</v>
      </c>
      <c r="H67" s="97">
        <f t="shared" si="8"/>
        <v>0</v>
      </c>
      <c r="I67" s="97">
        <f t="shared" si="9"/>
        <v>66.666666666666671</v>
      </c>
      <c r="J67" s="99">
        <f t="shared" si="10"/>
        <v>33.333333333333336</v>
      </c>
      <c r="K67" s="100">
        <f t="shared" si="4"/>
        <v>100</v>
      </c>
    </row>
    <row r="68" spans="1:11" x14ac:dyDescent="0.2">
      <c r="A68" s="353" t="s">
        <v>52</v>
      </c>
      <c r="B68" s="354" t="s">
        <v>25</v>
      </c>
      <c r="D68" s="237">
        <v>2</v>
      </c>
      <c r="E68" s="237"/>
      <c r="F68" s="237">
        <f t="shared" si="11"/>
        <v>2</v>
      </c>
      <c r="G68" s="237">
        <v>3</v>
      </c>
      <c r="H68" s="97">
        <f t="shared" si="8"/>
        <v>0</v>
      </c>
      <c r="I68" s="97">
        <f t="shared" si="9"/>
        <v>66.666666666666671</v>
      </c>
      <c r="J68" s="99">
        <f t="shared" si="10"/>
        <v>0</v>
      </c>
      <c r="K68" s="100">
        <f t="shared" ref="K68:K104" si="12">100/G68*F68</f>
        <v>66.666666666666671</v>
      </c>
    </row>
    <row r="69" spans="1:11" x14ac:dyDescent="0.2">
      <c r="A69" s="353" t="s">
        <v>62</v>
      </c>
      <c r="B69" s="354" t="s">
        <v>31</v>
      </c>
      <c r="D69" s="237">
        <v>2</v>
      </c>
      <c r="E69" s="237"/>
      <c r="F69" s="237">
        <f t="shared" si="11"/>
        <v>2</v>
      </c>
      <c r="G69" s="237">
        <v>3</v>
      </c>
      <c r="H69" s="97">
        <f t="shared" si="8"/>
        <v>0</v>
      </c>
      <c r="I69" s="97">
        <f t="shared" si="9"/>
        <v>66.666666666666671</v>
      </c>
      <c r="J69" s="99">
        <f t="shared" si="10"/>
        <v>0</v>
      </c>
      <c r="K69" s="100">
        <f t="shared" si="12"/>
        <v>66.666666666666671</v>
      </c>
    </row>
    <row r="70" spans="1:11" x14ac:dyDescent="0.2">
      <c r="A70" s="353" t="s">
        <v>2505</v>
      </c>
      <c r="B70" s="354" t="s">
        <v>29</v>
      </c>
      <c r="D70" s="237">
        <v>2</v>
      </c>
      <c r="E70" s="237"/>
      <c r="F70" s="237">
        <f t="shared" si="11"/>
        <v>2</v>
      </c>
      <c r="G70" s="237">
        <v>3</v>
      </c>
      <c r="H70" s="97">
        <f t="shared" si="8"/>
        <v>0</v>
      </c>
      <c r="I70" s="97">
        <f t="shared" si="9"/>
        <v>66.666666666666671</v>
      </c>
      <c r="J70" s="99">
        <f t="shared" si="10"/>
        <v>0</v>
      </c>
      <c r="K70" s="100">
        <f t="shared" si="12"/>
        <v>66.666666666666671</v>
      </c>
    </row>
    <row r="71" spans="1:11" x14ac:dyDescent="0.2">
      <c r="A71" s="353" t="s">
        <v>42</v>
      </c>
      <c r="B71" s="354" t="s">
        <v>14</v>
      </c>
      <c r="D71" s="237">
        <v>2</v>
      </c>
      <c r="E71" s="237"/>
      <c r="F71" s="237">
        <f t="shared" si="11"/>
        <v>2</v>
      </c>
      <c r="G71" s="237">
        <v>3</v>
      </c>
      <c r="H71" s="97">
        <f t="shared" si="8"/>
        <v>0</v>
      </c>
      <c r="I71" s="97">
        <f t="shared" si="9"/>
        <v>66.666666666666671</v>
      </c>
      <c r="J71" s="99">
        <f t="shared" si="10"/>
        <v>0</v>
      </c>
      <c r="K71" s="100">
        <f t="shared" si="12"/>
        <v>66.666666666666671</v>
      </c>
    </row>
    <row r="72" spans="1:11" x14ac:dyDescent="0.2">
      <c r="A72" s="353" t="s">
        <v>45</v>
      </c>
      <c r="B72" s="354" t="s">
        <v>18</v>
      </c>
      <c r="D72" s="237">
        <v>2</v>
      </c>
      <c r="E72" s="237"/>
      <c r="F72" s="237">
        <f t="shared" si="11"/>
        <v>2</v>
      </c>
      <c r="G72" s="237">
        <v>3</v>
      </c>
      <c r="H72" s="97">
        <f t="shared" si="8"/>
        <v>0</v>
      </c>
      <c r="I72" s="97">
        <f t="shared" si="9"/>
        <v>66.666666666666671</v>
      </c>
      <c r="J72" s="99">
        <f t="shared" si="10"/>
        <v>0</v>
      </c>
      <c r="K72" s="100">
        <f t="shared" si="12"/>
        <v>66.666666666666671</v>
      </c>
    </row>
    <row r="73" spans="1:11" x14ac:dyDescent="0.2">
      <c r="A73" s="353" t="s">
        <v>39</v>
      </c>
      <c r="B73" s="354" t="s">
        <v>2597</v>
      </c>
      <c r="D73" s="237">
        <v>2</v>
      </c>
      <c r="E73" s="237"/>
      <c r="F73" s="237">
        <f t="shared" si="11"/>
        <v>2</v>
      </c>
      <c r="G73" s="237">
        <v>3</v>
      </c>
      <c r="H73" s="97">
        <f t="shared" si="8"/>
        <v>0</v>
      </c>
      <c r="I73" s="97">
        <f t="shared" si="9"/>
        <v>66.666666666666671</v>
      </c>
      <c r="J73" s="99">
        <f t="shared" si="10"/>
        <v>0</v>
      </c>
      <c r="K73" s="100">
        <f t="shared" si="12"/>
        <v>66.666666666666671</v>
      </c>
    </row>
    <row r="74" spans="1:11" x14ac:dyDescent="0.2">
      <c r="A74" s="353" t="s">
        <v>718</v>
      </c>
      <c r="B74" s="354" t="s">
        <v>718</v>
      </c>
      <c r="D74" s="237">
        <v>6</v>
      </c>
      <c r="E74" s="237"/>
      <c r="F74" s="237">
        <f t="shared" si="11"/>
        <v>6</v>
      </c>
      <c r="G74" s="237">
        <v>10</v>
      </c>
      <c r="H74" s="97">
        <f t="shared" si="8"/>
        <v>0</v>
      </c>
      <c r="I74" s="97">
        <f t="shared" si="9"/>
        <v>60</v>
      </c>
      <c r="J74" s="99">
        <f t="shared" si="10"/>
        <v>0</v>
      </c>
      <c r="K74" s="100">
        <f t="shared" si="12"/>
        <v>60</v>
      </c>
    </row>
    <row r="75" spans="1:11" x14ac:dyDescent="0.2">
      <c r="A75" s="353" t="s">
        <v>719</v>
      </c>
      <c r="B75" s="354" t="s">
        <v>933</v>
      </c>
      <c r="D75" s="237">
        <v>6</v>
      </c>
      <c r="E75" s="237"/>
      <c r="F75" s="237">
        <f t="shared" si="11"/>
        <v>6</v>
      </c>
      <c r="G75" s="237">
        <v>10</v>
      </c>
      <c r="H75" s="97">
        <f t="shared" si="8"/>
        <v>0</v>
      </c>
      <c r="I75" s="97">
        <f t="shared" si="9"/>
        <v>60</v>
      </c>
      <c r="J75" s="99">
        <f t="shared" si="10"/>
        <v>0</v>
      </c>
      <c r="K75" s="100">
        <f t="shared" si="12"/>
        <v>60</v>
      </c>
    </row>
    <row r="76" spans="1:11" x14ac:dyDescent="0.2">
      <c r="A76" s="353" t="s">
        <v>404</v>
      </c>
      <c r="B76" s="354" t="s">
        <v>930</v>
      </c>
      <c r="D76" s="237">
        <v>6</v>
      </c>
      <c r="E76" s="237"/>
      <c r="F76" s="237">
        <f t="shared" si="11"/>
        <v>6</v>
      </c>
      <c r="G76" s="237">
        <v>10</v>
      </c>
      <c r="H76" s="97">
        <f t="shared" si="8"/>
        <v>0</v>
      </c>
      <c r="I76" s="97">
        <f t="shared" si="9"/>
        <v>60</v>
      </c>
      <c r="J76" s="99">
        <f t="shared" si="10"/>
        <v>0</v>
      </c>
      <c r="K76" s="100">
        <f t="shared" si="12"/>
        <v>60</v>
      </c>
    </row>
    <row r="77" spans="1:11" x14ac:dyDescent="0.2">
      <c r="A77" s="353" t="s">
        <v>524</v>
      </c>
      <c r="B77" s="354" t="s">
        <v>935</v>
      </c>
      <c r="C77" s="101">
        <v>1</v>
      </c>
      <c r="D77" s="237">
        <v>7</v>
      </c>
      <c r="E77" s="237"/>
      <c r="F77" s="237">
        <f t="shared" si="11"/>
        <v>8</v>
      </c>
      <c r="G77" s="237">
        <v>12</v>
      </c>
      <c r="H77" s="97">
        <f t="shared" si="8"/>
        <v>8.3333333333333339</v>
      </c>
      <c r="I77" s="97">
        <f t="shared" si="9"/>
        <v>58.333333333333336</v>
      </c>
      <c r="J77" s="99">
        <f t="shared" si="10"/>
        <v>0</v>
      </c>
      <c r="K77" s="100">
        <f t="shared" si="12"/>
        <v>66.666666666666671</v>
      </c>
    </row>
    <row r="78" spans="1:11" x14ac:dyDescent="0.2">
      <c r="A78" s="353" t="s">
        <v>347</v>
      </c>
      <c r="B78" s="354" t="s">
        <v>937</v>
      </c>
      <c r="D78" s="237">
        <v>7</v>
      </c>
      <c r="E78" s="237"/>
      <c r="F78" s="237">
        <f t="shared" si="11"/>
        <v>7</v>
      </c>
      <c r="G78" s="237">
        <v>12</v>
      </c>
      <c r="H78" s="97">
        <f t="shared" si="8"/>
        <v>0</v>
      </c>
      <c r="I78" s="97">
        <f t="shared" si="9"/>
        <v>58.333333333333336</v>
      </c>
      <c r="J78" s="99">
        <f t="shared" si="10"/>
        <v>0</v>
      </c>
      <c r="K78" s="100">
        <f t="shared" si="12"/>
        <v>58.333333333333336</v>
      </c>
    </row>
    <row r="79" spans="1:11" x14ac:dyDescent="0.2">
      <c r="A79" s="357" t="s">
        <v>1055</v>
      </c>
      <c r="B79" s="354" t="s">
        <v>2556</v>
      </c>
      <c r="C79" s="233">
        <v>1</v>
      </c>
      <c r="D79" s="231">
        <v>3</v>
      </c>
      <c r="E79" s="227">
        <v>1</v>
      </c>
      <c r="F79" s="237">
        <f t="shared" si="11"/>
        <v>5</v>
      </c>
      <c r="G79" s="227">
        <v>6</v>
      </c>
      <c r="H79" s="97">
        <f t="shared" si="8"/>
        <v>16.666666666666668</v>
      </c>
      <c r="I79" s="97">
        <f t="shared" si="9"/>
        <v>50</v>
      </c>
      <c r="J79" s="99">
        <f t="shared" si="10"/>
        <v>16.666666666666668</v>
      </c>
      <c r="K79" s="100">
        <f t="shared" si="12"/>
        <v>83.333333333333343</v>
      </c>
    </row>
    <row r="80" spans="1:11" x14ac:dyDescent="0.2">
      <c r="A80" s="353" t="s">
        <v>272</v>
      </c>
      <c r="B80" s="354" t="s">
        <v>939</v>
      </c>
      <c r="C80" s="101">
        <v>1</v>
      </c>
      <c r="D80" s="237">
        <v>5</v>
      </c>
      <c r="E80" s="237"/>
      <c r="F80" s="237">
        <f t="shared" si="11"/>
        <v>6</v>
      </c>
      <c r="G80" s="237">
        <v>10</v>
      </c>
      <c r="H80" s="97">
        <f t="shared" si="8"/>
        <v>10</v>
      </c>
      <c r="I80" s="97">
        <f t="shared" si="9"/>
        <v>50</v>
      </c>
      <c r="J80" s="99">
        <f t="shared" si="10"/>
        <v>0</v>
      </c>
      <c r="K80" s="100">
        <f t="shared" si="12"/>
        <v>60</v>
      </c>
    </row>
    <row r="81" spans="1:11" x14ac:dyDescent="0.2">
      <c r="A81" s="353" t="s">
        <v>600</v>
      </c>
      <c r="B81" s="354" t="s">
        <v>947</v>
      </c>
      <c r="C81" s="101">
        <v>1</v>
      </c>
      <c r="D81" s="237">
        <v>6</v>
      </c>
      <c r="E81" s="237">
        <v>2</v>
      </c>
      <c r="F81" s="237">
        <f t="shared" si="11"/>
        <v>9</v>
      </c>
      <c r="G81" s="237">
        <v>12</v>
      </c>
      <c r="H81" s="97">
        <f t="shared" si="8"/>
        <v>8.3333333333333339</v>
      </c>
      <c r="I81" s="97">
        <f t="shared" si="9"/>
        <v>50</v>
      </c>
      <c r="J81" s="99">
        <f t="shared" si="10"/>
        <v>16.666666666666668</v>
      </c>
      <c r="K81" s="100">
        <f t="shared" si="12"/>
        <v>75</v>
      </c>
    </row>
    <row r="82" spans="1:11" x14ac:dyDescent="0.2">
      <c r="A82" s="353" t="s">
        <v>523</v>
      </c>
      <c r="B82" s="354" t="s">
        <v>943</v>
      </c>
      <c r="C82" s="101">
        <v>1</v>
      </c>
      <c r="D82" s="237">
        <v>6</v>
      </c>
      <c r="E82" s="237">
        <v>1</v>
      </c>
      <c r="F82" s="237">
        <f t="shared" si="11"/>
        <v>8</v>
      </c>
      <c r="G82" s="237">
        <v>12</v>
      </c>
      <c r="H82" s="97">
        <f t="shared" si="8"/>
        <v>8.3333333333333339</v>
      </c>
      <c r="I82" s="97">
        <f t="shared" si="9"/>
        <v>50</v>
      </c>
      <c r="J82" s="99">
        <f t="shared" si="10"/>
        <v>8.3333333333333339</v>
      </c>
      <c r="K82" s="100">
        <f t="shared" si="12"/>
        <v>66.666666666666671</v>
      </c>
    </row>
    <row r="83" spans="1:11" x14ac:dyDescent="0.2">
      <c r="A83" s="353" t="s">
        <v>513</v>
      </c>
      <c r="B83" s="354" t="s">
        <v>941</v>
      </c>
      <c r="C83" s="101">
        <v>1</v>
      </c>
      <c r="D83" s="237">
        <v>6</v>
      </c>
      <c r="E83" s="237">
        <v>1</v>
      </c>
      <c r="F83" s="237">
        <f t="shared" si="11"/>
        <v>8</v>
      </c>
      <c r="G83" s="237">
        <v>12</v>
      </c>
      <c r="H83" s="97">
        <f t="shared" si="8"/>
        <v>8.3333333333333339</v>
      </c>
      <c r="I83" s="97">
        <f t="shared" si="9"/>
        <v>50</v>
      </c>
      <c r="J83" s="99">
        <f t="shared" si="10"/>
        <v>8.3333333333333339</v>
      </c>
      <c r="K83" s="100">
        <f t="shared" si="12"/>
        <v>66.666666666666671</v>
      </c>
    </row>
    <row r="84" spans="1:11" x14ac:dyDescent="0.2">
      <c r="A84" s="353" t="s">
        <v>534</v>
      </c>
      <c r="B84" s="354" t="s">
        <v>945</v>
      </c>
      <c r="C84" s="101">
        <v>1</v>
      </c>
      <c r="D84" s="237">
        <v>6</v>
      </c>
      <c r="E84" s="237">
        <v>1</v>
      </c>
      <c r="F84" s="237">
        <f t="shared" si="11"/>
        <v>8</v>
      </c>
      <c r="G84" s="237">
        <v>12</v>
      </c>
      <c r="H84" s="97">
        <f t="shared" si="8"/>
        <v>8.3333333333333339</v>
      </c>
      <c r="I84" s="97">
        <f t="shared" si="9"/>
        <v>50</v>
      </c>
      <c r="J84" s="99">
        <f t="shared" si="10"/>
        <v>8.3333333333333339</v>
      </c>
      <c r="K84" s="100">
        <f t="shared" si="12"/>
        <v>66.666666666666671</v>
      </c>
    </row>
    <row r="85" spans="1:11" x14ac:dyDescent="0.2">
      <c r="A85" s="353" t="s">
        <v>514</v>
      </c>
      <c r="B85" s="354" t="s">
        <v>952</v>
      </c>
      <c r="D85" s="237">
        <v>6</v>
      </c>
      <c r="E85" s="237">
        <v>1</v>
      </c>
      <c r="F85" s="237">
        <f t="shared" si="11"/>
        <v>7</v>
      </c>
      <c r="G85" s="237">
        <v>12</v>
      </c>
      <c r="H85" s="97">
        <f t="shared" si="8"/>
        <v>0</v>
      </c>
      <c r="I85" s="97">
        <f t="shared" si="9"/>
        <v>50</v>
      </c>
      <c r="J85" s="99">
        <f t="shared" si="10"/>
        <v>8.3333333333333339</v>
      </c>
      <c r="K85" s="100">
        <f t="shared" si="12"/>
        <v>58.333333333333336</v>
      </c>
    </row>
    <row r="86" spans="1:11" x14ac:dyDescent="0.2">
      <c r="A86" s="353" t="s">
        <v>796</v>
      </c>
      <c r="B86" s="354" t="s">
        <v>954</v>
      </c>
      <c r="D86" s="237">
        <v>6</v>
      </c>
      <c r="E86" s="237">
        <v>1</v>
      </c>
      <c r="F86" s="237">
        <f t="shared" si="11"/>
        <v>7</v>
      </c>
      <c r="G86" s="237">
        <v>12</v>
      </c>
      <c r="H86" s="97">
        <f t="shared" si="8"/>
        <v>0</v>
      </c>
      <c r="I86" s="97">
        <f t="shared" si="9"/>
        <v>50</v>
      </c>
      <c r="J86" s="99">
        <f t="shared" si="10"/>
        <v>8.3333333333333339</v>
      </c>
      <c r="K86" s="100">
        <f t="shared" si="12"/>
        <v>58.333333333333336</v>
      </c>
    </row>
    <row r="87" spans="1:11" x14ac:dyDescent="0.2">
      <c r="A87" s="355" t="s">
        <v>1052</v>
      </c>
      <c r="B87" s="354" t="s">
        <v>2554</v>
      </c>
      <c r="C87" s="232">
        <v>0</v>
      </c>
      <c r="D87" s="231">
        <v>3</v>
      </c>
      <c r="E87" s="227">
        <v>0</v>
      </c>
      <c r="F87" s="237">
        <f t="shared" si="11"/>
        <v>3</v>
      </c>
      <c r="G87" s="227">
        <v>6</v>
      </c>
      <c r="H87" s="97">
        <f t="shared" si="8"/>
        <v>0</v>
      </c>
      <c r="I87" s="97">
        <f t="shared" si="9"/>
        <v>50</v>
      </c>
      <c r="J87" s="99">
        <f t="shared" si="10"/>
        <v>0</v>
      </c>
      <c r="K87" s="100">
        <f t="shared" si="12"/>
        <v>50</v>
      </c>
    </row>
    <row r="88" spans="1:11" x14ac:dyDescent="0.2">
      <c r="A88" s="355" t="s">
        <v>1065</v>
      </c>
      <c r="B88" s="354" t="s">
        <v>2555</v>
      </c>
      <c r="C88" s="232">
        <v>0</v>
      </c>
      <c r="D88" s="231">
        <v>3</v>
      </c>
      <c r="E88" s="227">
        <v>0</v>
      </c>
      <c r="F88" s="237">
        <f t="shared" si="11"/>
        <v>3</v>
      </c>
      <c r="G88" s="227">
        <v>6</v>
      </c>
      <c r="H88" s="97">
        <f t="shared" si="8"/>
        <v>0</v>
      </c>
      <c r="I88" s="97">
        <f t="shared" si="9"/>
        <v>50</v>
      </c>
      <c r="J88" s="99">
        <f t="shared" si="10"/>
        <v>0</v>
      </c>
      <c r="K88" s="100">
        <f t="shared" si="12"/>
        <v>50</v>
      </c>
    </row>
    <row r="89" spans="1:11" x14ac:dyDescent="0.2">
      <c r="A89" s="353" t="s">
        <v>711</v>
      </c>
      <c r="B89" s="354" t="s">
        <v>950</v>
      </c>
      <c r="D89" s="237">
        <v>5</v>
      </c>
      <c r="E89" s="237"/>
      <c r="F89" s="237">
        <f t="shared" si="11"/>
        <v>5</v>
      </c>
      <c r="G89" s="237">
        <v>10</v>
      </c>
      <c r="H89" s="97">
        <f t="shared" si="8"/>
        <v>0</v>
      </c>
      <c r="I89" s="97">
        <f t="shared" si="9"/>
        <v>50</v>
      </c>
      <c r="J89" s="99">
        <f t="shared" si="10"/>
        <v>0</v>
      </c>
      <c r="K89" s="100">
        <f t="shared" si="12"/>
        <v>50</v>
      </c>
    </row>
    <row r="90" spans="1:11" x14ac:dyDescent="0.2">
      <c r="A90" s="353" t="s">
        <v>206</v>
      </c>
      <c r="B90" s="354" t="s">
        <v>3166</v>
      </c>
      <c r="D90" s="237">
        <v>5</v>
      </c>
      <c r="E90" s="237"/>
      <c r="F90" s="237">
        <f t="shared" si="11"/>
        <v>5</v>
      </c>
      <c r="G90" s="237">
        <v>10</v>
      </c>
      <c r="H90" s="97">
        <f t="shared" si="8"/>
        <v>0</v>
      </c>
      <c r="I90" s="97">
        <f t="shared" si="9"/>
        <v>50</v>
      </c>
      <c r="J90" s="99">
        <f t="shared" si="10"/>
        <v>0</v>
      </c>
      <c r="K90" s="100">
        <f t="shared" si="12"/>
        <v>50</v>
      </c>
    </row>
    <row r="91" spans="1:11" x14ac:dyDescent="0.2">
      <c r="A91" s="353" t="s">
        <v>2033</v>
      </c>
      <c r="B91" s="358" t="s">
        <v>1885</v>
      </c>
      <c r="C91" s="232">
        <v>1</v>
      </c>
      <c r="D91" s="231"/>
      <c r="E91" s="227">
        <v>17</v>
      </c>
      <c r="F91" s="237">
        <f t="shared" si="11"/>
        <v>18</v>
      </c>
      <c r="G91" s="227">
        <v>33</v>
      </c>
      <c r="H91" s="97">
        <f t="shared" si="8"/>
        <v>3.0303030303030303</v>
      </c>
      <c r="I91" s="97">
        <f t="shared" si="9"/>
        <v>0</v>
      </c>
      <c r="J91" s="99">
        <f t="shared" si="10"/>
        <v>51.515151515151516</v>
      </c>
      <c r="K91" s="100">
        <f t="shared" si="12"/>
        <v>54.545454545454547</v>
      </c>
    </row>
    <row r="92" spans="1:11" x14ac:dyDescent="0.2">
      <c r="A92" s="353" t="s">
        <v>801</v>
      </c>
      <c r="B92" s="354" t="s">
        <v>1034</v>
      </c>
      <c r="C92" s="101">
        <v>1</v>
      </c>
      <c r="D92" s="237"/>
      <c r="E92" s="237">
        <v>5</v>
      </c>
      <c r="F92" s="237">
        <f t="shared" si="11"/>
        <v>6</v>
      </c>
      <c r="G92" s="237">
        <v>12</v>
      </c>
      <c r="H92" s="97">
        <f t="shared" si="8"/>
        <v>8.3333333333333339</v>
      </c>
      <c r="I92" s="97">
        <f t="shared" si="9"/>
        <v>0</v>
      </c>
      <c r="J92" s="99">
        <f t="shared" si="10"/>
        <v>41.666666666666671</v>
      </c>
      <c r="K92" s="100">
        <f t="shared" si="12"/>
        <v>50</v>
      </c>
    </row>
    <row r="93" spans="1:11" x14ac:dyDescent="0.2">
      <c r="A93" s="356" t="s">
        <v>1674</v>
      </c>
      <c r="B93" s="354" t="s">
        <v>1792</v>
      </c>
      <c r="C93" s="232">
        <v>2</v>
      </c>
      <c r="D93" s="231"/>
      <c r="E93" s="227">
        <v>2</v>
      </c>
      <c r="F93" s="237">
        <f t="shared" si="11"/>
        <v>4</v>
      </c>
      <c r="G93" s="227">
        <v>6</v>
      </c>
      <c r="H93" s="97">
        <f t="shared" si="8"/>
        <v>33.333333333333336</v>
      </c>
      <c r="I93" s="97">
        <f t="shared" si="9"/>
        <v>0</v>
      </c>
      <c r="J93" s="99">
        <f t="shared" si="10"/>
        <v>33.333333333333336</v>
      </c>
      <c r="K93" s="100">
        <f t="shared" si="12"/>
        <v>66.666666666666671</v>
      </c>
    </row>
    <row r="94" spans="1:11" x14ac:dyDescent="0.2">
      <c r="A94" s="355" t="s">
        <v>1280</v>
      </c>
      <c r="B94" s="354" t="s">
        <v>2573</v>
      </c>
      <c r="C94" s="232">
        <v>2</v>
      </c>
      <c r="D94" s="231">
        <v>0</v>
      </c>
      <c r="E94" s="227">
        <v>2</v>
      </c>
      <c r="F94" s="237">
        <f t="shared" si="11"/>
        <v>4</v>
      </c>
      <c r="G94" s="227">
        <v>6</v>
      </c>
      <c r="H94" s="97">
        <f t="shared" si="8"/>
        <v>33.333333333333336</v>
      </c>
      <c r="I94" s="97">
        <f t="shared" si="9"/>
        <v>0</v>
      </c>
      <c r="J94" s="99">
        <f t="shared" si="10"/>
        <v>33.333333333333336</v>
      </c>
      <c r="K94" s="100">
        <f t="shared" si="12"/>
        <v>66.666666666666671</v>
      </c>
    </row>
    <row r="95" spans="1:11" x14ac:dyDescent="0.2">
      <c r="A95" s="356" t="s">
        <v>185</v>
      </c>
      <c r="B95" s="354" t="s">
        <v>1883</v>
      </c>
      <c r="C95" s="232"/>
      <c r="D95" s="231">
        <v>1</v>
      </c>
      <c r="E95" s="227">
        <v>2</v>
      </c>
      <c r="F95" s="237">
        <f t="shared" si="11"/>
        <v>3</v>
      </c>
      <c r="G95" s="227">
        <v>6</v>
      </c>
      <c r="H95" s="97">
        <f t="shared" si="8"/>
        <v>0</v>
      </c>
      <c r="I95" s="97">
        <f t="shared" si="9"/>
        <v>16.666666666666668</v>
      </c>
      <c r="J95" s="99">
        <f t="shared" si="10"/>
        <v>33.333333333333336</v>
      </c>
      <c r="K95" s="100">
        <f t="shared" si="12"/>
        <v>50</v>
      </c>
    </row>
    <row r="96" spans="1:11" x14ac:dyDescent="0.2">
      <c r="A96" s="353" t="s">
        <v>856</v>
      </c>
      <c r="B96" s="354" t="s">
        <v>856</v>
      </c>
      <c r="C96" s="101">
        <v>2</v>
      </c>
      <c r="D96" s="237">
        <v>2</v>
      </c>
      <c r="E96" s="237">
        <v>3</v>
      </c>
      <c r="F96" s="237">
        <f t="shared" si="11"/>
        <v>7</v>
      </c>
      <c r="G96" s="237">
        <v>10</v>
      </c>
      <c r="H96" s="97">
        <f t="shared" si="8"/>
        <v>20</v>
      </c>
      <c r="I96" s="97">
        <f t="shared" si="9"/>
        <v>20</v>
      </c>
      <c r="J96" s="99">
        <f t="shared" si="10"/>
        <v>30</v>
      </c>
      <c r="K96" s="100">
        <f t="shared" si="12"/>
        <v>70</v>
      </c>
    </row>
    <row r="97" spans="1:11" x14ac:dyDescent="0.2">
      <c r="A97" s="353" t="s">
        <v>836</v>
      </c>
      <c r="B97" s="354" t="s">
        <v>1030</v>
      </c>
      <c r="C97" s="101">
        <v>1</v>
      </c>
      <c r="D97" s="237">
        <v>1</v>
      </c>
      <c r="E97" s="237">
        <v>3</v>
      </c>
      <c r="F97" s="237">
        <f t="shared" si="11"/>
        <v>5</v>
      </c>
      <c r="G97" s="237">
        <v>10</v>
      </c>
      <c r="H97" s="97">
        <f t="shared" si="8"/>
        <v>10</v>
      </c>
      <c r="I97" s="97">
        <f t="shared" si="9"/>
        <v>10</v>
      </c>
      <c r="J97" s="99">
        <f t="shared" si="10"/>
        <v>30</v>
      </c>
      <c r="K97" s="100">
        <f t="shared" si="12"/>
        <v>50</v>
      </c>
    </row>
    <row r="98" spans="1:11" x14ac:dyDescent="0.2">
      <c r="A98" s="353" t="s">
        <v>803</v>
      </c>
      <c r="B98" s="354" t="s">
        <v>803</v>
      </c>
      <c r="C98" s="101">
        <v>3</v>
      </c>
      <c r="D98" s="237">
        <v>3</v>
      </c>
      <c r="E98" s="237">
        <v>3</v>
      </c>
      <c r="F98" s="237">
        <f t="shared" si="11"/>
        <v>9</v>
      </c>
      <c r="G98" s="237">
        <v>12</v>
      </c>
      <c r="H98" s="97">
        <f t="shared" ref="H98:H129" si="13">100/G98*C98</f>
        <v>25</v>
      </c>
      <c r="I98" s="97">
        <f t="shared" ref="I98:I129" si="14">100/G98*D98</f>
        <v>25</v>
      </c>
      <c r="J98" s="99">
        <f t="shared" ref="J98:J129" si="15">100/G98*E98</f>
        <v>25</v>
      </c>
      <c r="K98" s="100">
        <f t="shared" si="12"/>
        <v>75</v>
      </c>
    </row>
    <row r="99" spans="1:11" x14ac:dyDescent="0.2">
      <c r="A99" s="356" t="s">
        <v>151</v>
      </c>
      <c r="B99" s="354" t="s">
        <v>2538</v>
      </c>
      <c r="C99" s="232">
        <v>2</v>
      </c>
      <c r="D99" s="231">
        <v>1</v>
      </c>
      <c r="E99" s="227">
        <v>3</v>
      </c>
      <c r="F99" s="237">
        <f t="shared" si="11"/>
        <v>6</v>
      </c>
      <c r="G99" s="227">
        <v>12</v>
      </c>
      <c r="H99" s="97">
        <f t="shared" si="13"/>
        <v>16.666666666666668</v>
      </c>
      <c r="I99" s="97">
        <f t="shared" si="14"/>
        <v>8.3333333333333339</v>
      </c>
      <c r="J99" s="99">
        <f t="shared" si="15"/>
        <v>25</v>
      </c>
      <c r="K99" s="100">
        <f t="shared" si="12"/>
        <v>50</v>
      </c>
    </row>
    <row r="100" spans="1:11" x14ac:dyDescent="0.2">
      <c r="A100" s="353" t="s">
        <v>55</v>
      </c>
      <c r="B100" s="354" t="s">
        <v>27</v>
      </c>
      <c r="D100" s="237">
        <v>3</v>
      </c>
      <c r="E100" s="237">
        <v>2</v>
      </c>
      <c r="F100" s="237">
        <f t="shared" si="11"/>
        <v>5</v>
      </c>
      <c r="G100" s="237">
        <v>9</v>
      </c>
      <c r="H100" s="97">
        <f t="shared" si="13"/>
        <v>0</v>
      </c>
      <c r="I100" s="97">
        <f t="shared" si="14"/>
        <v>33.333333333333329</v>
      </c>
      <c r="J100" s="99">
        <f t="shared" si="15"/>
        <v>22.222222222222221</v>
      </c>
      <c r="K100" s="100">
        <f t="shared" si="12"/>
        <v>55.555555555555557</v>
      </c>
    </row>
    <row r="101" spans="1:11" x14ac:dyDescent="0.2">
      <c r="A101" s="353" t="s">
        <v>845</v>
      </c>
      <c r="B101" s="354" t="s">
        <v>1017</v>
      </c>
      <c r="C101" s="101">
        <v>4</v>
      </c>
      <c r="D101" s="237"/>
      <c r="E101" s="237">
        <v>2</v>
      </c>
      <c r="F101" s="237">
        <f t="shared" si="11"/>
        <v>6</v>
      </c>
      <c r="G101" s="237">
        <v>10</v>
      </c>
      <c r="H101" s="97">
        <f t="shared" si="13"/>
        <v>40</v>
      </c>
      <c r="I101" s="97">
        <f t="shared" si="14"/>
        <v>0</v>
      </c>
      <c r="J101" s="99">
        <f t="shared" si="15"/>
        <v>20</v>
      </c>
      <c r="K101" s="100">
        <f t="shared" si="12"/>
        <v>60</v>
      </c>
    </row>
    <row r="102" spans="1:11" x14ac:dyDescent="0.2">
      <c r="A102" s="353" t="s">
        <v>833</v>
      </c>
      <c r="B102" s="354" t="s">
        <v>1023</v>
      </c>
      <c r="C102" s="101">
        <v>3</v>
      </c>
      <c r="D102" s="237"/>
      <c r="E102" s="237">
        <v>2</v>
      </c>
      <c r="F102" s="237">
        <f t="shared" si="11"/>
        <v>5</v>
      </c>
      <c r="G102" s="237">
        <v>10</v>
      </c>
      <c r="H102" s="97">
        <f t="shared" si="13"/>
        <v>30</v>
      </c>
      <c r="I102" s="97">
        <f t="shared" si="14"/>
        <v>0</v>
      </c>
      <c r="J102" s="99">
        <f t="shared" si="15"/>
        <v>20</v>
      </c>
      <c r="K102" s="100">
        <f t="shared" si="12"/>
        <v>50</v>
      </c>
    </row>
    <row r="103" spans="1:11" x14ac:dyDescent="0.2">
      <c r="A103" s="353" t="s">
        <v>535</v>
      </c>
      <c r="B103" s="354" t="s">
        <v>969</v>
      </c>
      <c r="C103" s="101">
        <v>2</v>
      </c>
      <c r="D103" s="237">
        <v>5</v>
      </c>
      <c r="E103" s="237">
        <v>2</v>
      </c>
      <c r="F103" s="237">
        <f t="shared" si="11"/>
        <v>9</v>
      </c>
      <c r="G103" s="237">
        <v>12</v>
      </c>
      <c r="H103" s="97">
        <f t="shared" si="13"/>
        <v>16.666666666666668</v>
      </c>
      <c r="I103" s="97">
        <f t="shared" si="14"/>
        <v>41.666666666666671</v>
      </c>
      <c r="J103" s="99">
        <f t="shared" si="15"/>
        <v>16.666666666666668</v>
      </c>
      <c r="K103" s="100">
        <f t="shared" si="12"/>
        <v>75</v>
      </c>
    </row>
    <row r="104" spans="1:11" x14ac:dyDescent="0.2">
      <c r="A104" s="353" t="s">
        <v>582</v>
      </c>
      <c r="B104" s="354" t="s">
        <v>1009</v>
      </c>
      <c r="C104" s="101">
        <v>5</v>
      </c>
      <c r="D104" s="237">
        <v>1</v>
      </c>
      <c r="E104" s="237">
        <v>2</v>
      </c>
      <c r="F104" s="237">
        <f t="shared" si="11"/>
        <v>8</v>
      </c>
      <c r="G104" s="237">
        <v>12</v>
      </c>
      <c r="H104" s="97">
        <f t="shared" si="13"/>
        <v>41.666666666666671</v>
      </c>
      <c r="I104" s="97">
        <f t="shared" si="14"/>
        <v>8.3333333333333339</v>
      </c>
      <c r="J104" s="99">
        <f t="shared" si="15"/>
        <v>16.666666666666668</v>
      </c>
      <c r="K104" s="100">
        <f t="shared" si="12"/>
        <v>66.666666666666671</v>
      </c>
    </row>
    <row r="105" spans="1:11" x14ac:dyDescent="0.2">
      <c r="A105" s="353" t="s">
        <v>538</v>
      </c>
      <c r="B105" s="354" t="s">
        <v>956</v>
      </c>
      <c r="C105" s="101">
        <v>4</v>
      </c>
      <c r="D105" s="237">
        <v>5</v>
      </c>
      <c r="E105" s="237">
        <v>1</v>
      </c>
      <c r="F105" s="237">
        <f t="shared" ref="F105:F136" si="16">SUM(C105:E105)</f>
        <v>10</v>
      </c>
      <c r="G105" s="237">
        <v>12</v>
      </c>
      <c r="H105" s="97">
        <f t="shared" si="13"/>
        <v>33.333333333333336</v>
      </c>
      <c r="I105" s="97">
        <f t="shared" si="14"/>
        <v>41.666666666666671</v>
      </c>
      <c r="J105" s="99">
        <f t="shared" si="15"/>
        <v>8.3333333333333339</v>
      </c>
      <c r="K105" s="100">
        <f t="shared" ref="K105:K136" si="17">100/G105*F105</f>
        <v>83.333333333333343</v>
      </c>
    </row>
    <row r="106" spans="1:11" x14ac:dyDescent="0.2">
      <c r="A106" s="353" t="s">
        <v>802</v>
      </c>
      <c r="B106" s="354" t="s">
        <v>802</v>
      </c>
      <c r="C106" s="101">
        <v>5</v>
      </c>
      <c r="D106" s="237">
        <v>3</v>
      </c>
      <c r="E106" s="237">
        <v>1</v>
      </c>
      <c r="F106" s="237">
        <f t="shared" si="16"/>
        <v>9</v>
      </c>
      <c r="G106" s="237">
        <v>12</v>
      </c>
      <c r="H106" s="97">
        <f t="shared" si="13"/>
        <v>41.666666666666671</v>
      </c>
      <c r="I106" s="97">
        <f t="shared" si="14"/>
        <v>25</v>
      </c>
      <c r="J106" s="99">
        <f t="shared" si="15"/>
        <v>8.3333333333333339</v>
      </c>
      <c r="K106" s="100">
        <f t="shared" si="17"/>
        <v>75</v>
      </c>
    </row>
    <row r="107" spans="1:11" x14ac:dyDescent="0.2">
      <c r="A107" s="353" t="s">
        <v>406</v>
      </c>
      <c r="B107" s="354" t="s">
        <v>958</v>
      </c>
      <c r="C107" s="101">
        <v>3</v>
      </c>
      <c r="D107" s="237">
        <v>4</v>
      </c>
      <c r="E107" s="237"/>
      <c r="F107" s="237">
        <f t="shared" si="16"/>
        <v>7</v>
      </c>
      <c r="G107" s="237">
        <v>10</v>
      </c>
      <c r="H107" s="97">
        <f t="shared" si="13"/>
        <v>30</v>
      </c>
      <c r="I107" s="97">
        <f t="shared" si="14"/>
        <v>40</v>
      </c>
      <c r="J107" s="99">
        <f t="shared" si="15"/>
        <v>0</v>
      </c>
      <c r="K107" s="100">
        <f t="shared" si="17"/>
        <v>70</v>
      </c>
    </row>
    <row r="108" spans="1:11" x14ac:dyDescent="0.2">
      <c r="A108" s="353" t="s">
        <v>158</v>
      </c>
      <c r="B108" s="354" t="s">
        <v>963</v>
      </c>
      <c r="C108" s="101">
        <v>6</v>
      </c>
      <c r="D108" s="237">
        <v>4</v>
      </c>
      <c r="E108" s="237">
        <v>1</v>
      </c>
      <c r="F108" s="237">
        <f t="shared" si="16"/>
        <v>11</v>
      </c>
      <c r="G108" s="237">
        <v>16</v>
      </c>
      <c r="H108" s="97">
        <f t="shared" si="13"/>
        <v>37.5</v>
      </c>
      <c r="I108" s="97">
        <f t="shared" si="14"/>
        <v>25</v>
      </c>
      <c r="J108" s="99">
        <f t="shared" si="15"/>
        <v>6.25</v>
      </c>
      <c r="K108" s="100">
        <f t="shared" si="17"/>
        <v>68.75</v>
      </c>
    </row>
    <row r="109" spans="1:11" x14ac:dyDescent="0.2">
      <c r="A109" s="353" t="s">
        <v>1589</v>
      </c>
      <c r="B109" s="354" t="s">
        <v>15</v>
      </c>
      <c r="C109" s="101">
        <v>1</v>
      </c>
      <c r="D109" s="237">
        <v>1</v>
      </c>
      <c r="E109" s="237"/>
      <c r="F109" s="237">
        <f t="shared" si="16"/>
        <v>2</v>
      </c>
      <c r="G109" s="237">
        <v>3</v>
      </c>
      <c r="H109" s="97">
        <f t="shared" si="13"/>
        <v>33.333333333333336</v>
      </c>
      <c r="I109" s="97">
        <f t="shared" si="14"/>
        <v>33.333333333333336</v>
      </c>
      <c r="J109" s="99">
        <f t="shared" si="15"/>
        <v>0</v>
      </c>
      <c r="K109" s="100">
        <f t="shared" si="17"/>
        <v>66.666666666666671</v>
      </c>
    </row>
    <row r="110" spans="1:11" x14ac:dyDescent="0.2">
      <c r="A110" s="355" t="s">
        <v>1159</v>
      </c>
      <c r="B110" s="354" t="s">
        <v>2558</v>
      </c>
      <c r="C110" s="232">
        <v>2</v>
      </c>
      <c r="D110" s="231">
        <v>2</v>
      </c>
      <c r="E110" s="227">
        <v>0</v>
      </c>
      <c r="F110" s="237">
        <f t="shared" si="16"/>
        <v>4</v>
      </c>
      <c r="G110" s="227">
        <v>6</v>
      </c>
      <c r="H110" s="97">
        <f t="shared" si="13"/>
        <v>33.333333333333336</v>
      </c>
      <c r="I110" s="97">
        <f t="shared" si="14"/>
        <v>33.333333333333336</v>
      </c>
      <c r="J110" s="99">
        <f t="shared" si="15"/>
        <v>0</v>
      </c>
      <c r="K110" s="100">
        <f t="shared" si="17"/>
        <v>66.666666666666671</v>
      </c>
    </row>
    <row r="111" spans="1:11" x14ac:dyDescent="0.2">
      <c r="A111" s="355" t="s">
        <v>1371</v>
      </c>
      <c r="B111" s="354" t="s">
        <v>2560</v>
      </c>
      <c r="C111" s="232">
        <v>2</v>
      </c>
      <c r="D111" s="231">
        <v>2</v>
      </c>
      <c r="E111" s="227">
        <v>0</v>
      </c>
      <c r="F111" s="237">
        <f t="shared" si="16"/>
        <v>4</v>
      </c>
      <c r="G111" s="227">
        <v>6</v>
      </c>
      <c r="H111" s="97">
        <f t="shared" si="13"/>
        <v>33.333333333333336</v>
      </c>
      <c r="I111" s="97">
        <f t="shared" si="14"/>
        <v>33.333333333333336</v>
      </c>
      <c r="J111" s="99">
        <f t="shared" si="15"/>
        <v>0</v>
      </c>
      <c r="K111" s="100">
        <f t="shared" si="17"/>
        <v>66.666666666666671</v>
      </c>
    </row>
    <row r="112" spans="1:11" x14ac:dyDescent="0.2">
      <c r="A112" s="353" t="s">
        <v>1244</v>
      </c>
      <c r="B112" s="354" t="s">
        <v>19</v>
      </c>
      <c r="C112" s="101">
        <v>1</v>
      </c>
      <c r="D112" s="237">
        <v>1</v>
      </c>
      <c r="E112" s="237"/>
      <c r="F112" s="237">
        <f t="shared" si="16"/>
        <v>2</v>
      </c>
      <c r="G112" s="237">
        <v>3</v>
      </c>
      <c r="H112" s="97">
        <f t="shared" si="13"/>
        <v>33.333333333333336</v>
      </c>
      <c r="I112" s="97">
        <f t="shared" si="14"/>
        <v>33.333333333333336</v>
      </c>
      <c r="J112" s="99">
        <f t="shared" si="15"/>
        <v>0</v>
      </c>
      <c r="K112" s="100">
        <f t="shared" si="17"/>
        <v>66.666666666666671</v>
      </c>
    </row>
    <row r="113" spans="1:11" x14ac:dyDescent="0.2">
      <c r="A113" s="356" t="s">
        <v>1858</v>
      </c>
      <c r="B113" s="354" t="s">
        <v>1859</v>
      </c>
      <c r="C113" s="232">
        <v>2</v>
      </c>
      <c r="D113" s="231">
        <v>2</v>
      </c>
      <c r="E113" s="227"/>
      <c r="F113" s="237">
        <f t="shared" si="16"/>
        <v>4</v>
      </c>
      <c r="G113" s="227">
        <v>6</v>
      </c>
      <c r="H113" s="97">
        <f t="shared" si="13"/>
        <v>33.333333333333336</v>
      </c>
      <c r="I113" s="97">
        <f t="shared" si="14"/>
        <v>33.333333333333336</v>
      </c>
      <c r="J113" s="99">
        <f t="shared" si="15"/>
        <v>0</v>
      </c>
      <c r="K113" s="100">
        <f t="shared" si="17"/>
        <v>66.666666666666671</v>
      </c>
    </row>
    <row r="114" spans="1:11" x14ac:dyDescent="0.2">
      <c r="A114" s="356" t="s">
        <v>1855</v>
      </c>
      <c r="B114" s="354" t="s">
        <v>1856</v>
      </c>
      <c r="C114" s="232">
        <v>2</v>
      </c>
      <c r="D114" s="231">
        <v>2</v>
      </c>
      <c r="E114" s="227"/>
      <c r="F114" s="237">
        <f t="shared" si="16"/>
        <v>4</v>
      </c>
      <c r="G114" s="227">
        <v>6</v>
      </c>
      <c r="H114" s="97">
        <f t="shared" si="13"/>
        <v>33.333333333333336</v>
      </c>
      <c r="I114" s="97">
        <f t="shared" si="14"/>
        <v>33.333333333333336</v>
      </c>
      <c r="J114" s="99">
        <f t="shared" si="15"/>
        <v>0</v>
      </c>
      <c r="K114" s="100">
        <f t="shared" si="17"/>
        <v>66.666666666666671</v>
      </c>
    </row>
    <row r="115" spans="1:11" x14ac:dyDescent="0.2">
      <c r="A115" s="359" t="s">
        <v>1290</v>
      </c>
      <c r="B115" s="354" t="s">
        <v>7</v>
      </c>
      <c r="C115" s="232">
        <v>3</v>
      </c>
      <c r="D115" s="231">
        <v>3</v>
      </c>
      <c r="E115" s="227">
        <v>0</v>
      </c>
      <c r="F115" s="237">
        <f t="shared" si="16"/>
        <v>6</v>
      </c>
      <c r="G115" s="227">
        <v>9</v>
      </c>
      <c r="H115" s="97">
        <f t="shared" si="13"/>
        <v>33.333333333333329</v>
      </c>
      <c r="I115" s="97">
        <f t="shared" si="14"/>
        <v>33.333333333333329</v>
      </c>
      <c r="J115" s="99">
        <f t="shared" si="15"/>
        <v>0</v>
      </c>
      <c r="K115" s="100">
        <f t="shared" si="17"/>
        <v>66.666666666666657</v>
      </c>
    </row>
    <row r="116" spans="1:11" x14ac:dyDescent="0.2">
      <c r="A116" s="353" t="s">
        <v>219</v>
      </c>
      <c r="B116" s="354" t="s">
        <v>1001</v>
      </c>
      <c r="C116" s="101">
        <v>7</v>
      </c>
      <c r="D116" s="237">
        <v>1</v>
      </c>
      <c r="E116" s="237">
        <v>2</v>
      </c>
      <c r="F116" s="237">
        <f t="shared" si="16"/>
        <v>10</v>
      </c>
      <c r="G116" s="237">
        <v>16</v>
      </c>
      <c r="H116" s="97">
        <f t="shared" si="13"/>
        <v>43.75</v>
      </c>
      <c r="I116" s="97">
        <f t="shared" si="14"/>
        <v>6.25</v>
      </c>
      <c r="J116" s="99">
        <f t="shared" si="15"/>
        <v>12.5</v>
      </c>
      <c r="K116" s="100">
        <f t="shared" si="17"/>
        <v>62.5</v>
      </c>
    </row>
    <row r="117" spans="1:11" x14ac:dyDescent="0.2">
      <c r="A117" s="353" t="s">
        <v>427</v>
      </c>
      <c r="B117" s="354" t="s">
        <v>427</v>
      </c>
      <c r="C117" s="101">
        <v>4</v>
      </c>
      <c r="D117" s="237">
        <v>2</v>
      </c>
      <c r="E117" s="237"/>
      <c r="F117" s="237">
        <f t="shared" si="16"/>
        <v>6</v>
      </c>
      <c r="G117" s="237">
        <v>10</v>
      </c>
      <c r="H117" s="97">
        <f t="shared" si="13"/>
        <v>40</v>
      </c>
      <c r="I117" s="97">
        <f t="shared" si="14"/>
        <v>20</v>
      </c>
      <c r="J117" s="99">
        <f t="shared" si="15"/>
        <v>0</v>
      </c>
      <c r="K117" s="100">
        <f t="shared" si="17"/>
        <v>60</v>
      </c>
    </row>
    <row r="118" spans="1:11" x14ac:dyDescent="0.2">
      <c r="A118" s="353" t="s">
        <v>842</v>
      </c>
      <c r="B118" s="354" t="s">
        <v>999</v>
      </c>
      <c r="C118" s="101">
        <v>4</v>
      </c>
      <c r="D118" s="237">
        <v>1</v>
      </c>
      <c r="E118" s="237">
        <v>1</v>
      </c>
      <c r="F118" s="237">
        <f t="shared" si="16"/>
        <v>6</v>
      </c>
      <c r="G118" s="237">
        <v>10</v>
      </c>
      <c r="H118" s="97">
        <f t="shared" si="13"/>
        <v>40</v>
      </c>
      <c r="I118" s="97">
        <f t="shared" si="14"/>
        <v>10</v>
      </c>
      <c r="J118" s="99">
        <f t="shared" si="15"/>
        <v>10</v>
      </c>
      <c r="K118" s="100">
        <f t="shared" si="17"/>
        <v>60</v>
      </c>
    </row>
    <row r="119" spans="1:11" x14ac:dyDescent="0.2">
      <c r="A119" s="353" t="s">
        <v>372</v>
      </c>
      <c r="B119" s="354" t="s">
        <v>965</v>
      </c>
      <c r="C119" s="101">
        <v>3</v>
      </c>
      <c r="D119" s="237">
        <v>3</v>
      </c>
      <c r="E119" s="237"/>
      <c r="F119" s="237">
        <f t="shared" si="16"/>
        <v>6</v>
      </c>
      <c r="G119" s="237">
        <v>10</v>
      </c>
      <c r="H119" s="97">
        <f t="shared" si="13"/>
        <v>30</v>
      </c>
      <c r="I119" s="97">
        <f t="shared" si="14"/>
        <v>30</v>
      </c>
      <c r="J119" s="99">
        <f t="shared" si="15"/>
        <v>0</v>
      </c>
      <c r="K119" s="100">
        <f t="shared" si="17"/>
        <v>60</v>
      </c>
    </row>
    <row r="120" spans="1:11" x14ac:dyDescent="0.2">
      <c r="A120" s="353" t="s">
        <v>681</v>
      </c>
      <c r="B120" s="354" t="s">
        <v>986</v>
      </c>
      <c r="C120" s="101">
        <v>3</v>
      </c>
      <c r="D120" s="237">
        <v>2</v>
      </c>
      <c r="E120" s="237">
        <v>1</v>
      </c>
      <c r="F120" s="237">
        <f t="shared" si="16"/>
        <v>6</v>
      </c>
      <c r="G120" s="237">
        <v>10</v>
      </c>
      <c r="H120" s="97">
        <f t="shared" si="13"/>
        <v>30</v>
      </c>
      <c r="I120" s="97">
        <f t="shared" si="14"/>
        <v>20</v>
      </c>
      <c r="J120" s="99">
        <f t="shared" si="15"/>
        <v>10</v>
      </c>
      <c r="K120" s="100">
        <f t="shared" si="17"/>
        <v>60</v>
      </c>
    </row>
    <row r="121" spans="1:11" x14ac:dyDescent="0.2">
      <c r="A121" s="353" t="s">
        <v>426</v>
      </c>
      <c r="B121" s="354" t="s">
        <v>961</v>
      </c>
      <c r="C121" s="101">
        <v>2</v>
      </c>
      <c r="D121" s="237">
        <v>4</v>
      </c>
      <c r="E121" s="237"/>
      <c r="F121" s="237">
        <f t="shared" si="16"/>
        <v>6</v>
      </c>
      <c r="G121" s="237">
        <v>10</v>
      </c>
      <c r="H121" s="97">
        <f t="shared" si="13"/>
        <v>20</v>
      </c>
      <c r="I121" s="97">
        <f t="shared" si="14"/>
        <v>40</v>
      </c>
      <c r="J121" s="99">
        <f t="shared" si="15"/>
        <v>0</v>
      </c>
      <c r="K121" s="100">
        <f t="shared" si="17"/>
        <v>60</v>
      </c>
    </row>
    <row r="122" spans="1:11" x14ac:dyDescent="0.2">
      <c r="A122" s="353" t="s">
        <v>872</v>
      </c>
      <c r="B122" s="354" t="s">
        <v>980</v>
      </c>
      <c r="C122" s="101">
        <v>2</v>
      </c>
      <c r="D122" s="237">
        <v>3</v>
      </c>
      <c r="E122" s="237">
        <v>1</v>
      </c>
      <c r="F122" s="237">
        <f t="shared" si="16"/>
        <v>6</v>
      </c>
      <c r="G122" s="237">
        <v>10</v>
      </c>
      <c r="H122" s="97">
        <f t="shared" si="13"/>
        <v>20</v>
      </c>
      <c r="I122" s="97">
        <f t="shared" si="14"/>
        <v>30</v>
      </c>
      <c r="J122" s="99">
        <f t="shared" si="15"/>
        <v>10</v>
      </c>
      <c r="K122" s="100">
        <f t="shared" si="17"/>
        <v>60</v>
      </c>
    </row>
    <row r="123" spans="1:11" x14ac:dyDescent="0.2">
      <c r="A123" s="353" t="s">
        <v>590</v>
      </c>
      <c r="B123" s="354" t="s">
        <v>971</v>
      </c>
      <c r="C123" s="101">
        <v>5</v>
      </c>
      <c r="D123" s="237">
        <v>2</v>
      </c>
      <c r="E123" s="237"/>
      <c r="F123" s="237">
        <f t="shared" si="16"/>
        <v>7</v>
      </c>
      <c r="G123" s="237">
        <v>12</v>
      </c>
      <c r="H123" s="97">
        <f t="shared" si="13"/>
        <v>41.666666666666671</v>
      </c>
      <c r="I123" s="97">
        <f t="shared" si="14"/>
        <v>16.666666666666668</v>
      </c>
      <c r="J123" s="99">
        <f t="shared" si="15"/>
        <v>0</v>
      </c>
      <c r="K123" s="100">
        <f t="shared" si="17"/>
        <v>58.333333333333336</v>
      </c>
    </row>
    <row r="124" spans="1:11" x14ac:dyDescent="0.2">
      <c r="A124" s="353" t="s">
        <v>475</v>
      </c>
      <c r="B124" s="354" t="s">
        <v>982</v>
      </c>
      <c r="C124" s="101">
        <v>3</v>
      </c>
      <c r="D124" s="237">
        <v>3</v>
      </c>
      <c r="E124" s="237">
        <v>1</v>
      </c>
      <c r="F124" s="237">
        <f t="shared" si="16"/>
        <v>7</v>
      </c>
      <c r="G124" s="237">
        <v>12</v>
      </c>
      <c r="H124" s="97">
        <f t="shared" si="13"/>
        <v>25</v>
      </c>
      <c r="I124" s="97">
        <f t="shared" si="14"/>
        <v>25</v>
      </c>
      <c r="J124" s="99">
        <f t="shared" si="15"/>
        <v>8.3333333333333339</v>
      </c>
      <c r="K124" s="100">
        <f t="shared" si="17"/>
        <v>58.333333333333336</v>
      </c>
    </row>
    <row r="125" spans="1:11" x14ac:dyDescent="0.2">
      <c r="A125" s="353" t="s">
        <v>749</v>
      </c>
      <c r="B125" s="354" t="s">
        <v>974</v>
      </c>
      <c r="C125" s="101">
        <v>1</v>
      </c>
      <c r="D125" s="237">
        <v>5</v>
      </c>
      <c r="E125" s="237">
        <v>1</v>
      </c>
      <c r="F125" s="237">
        <f t="shared" si="16"/>
        <v>7</v>
      </c>
      <c r="G125" s="237">
        <v>12</v>
      </c>
      <c r="H125" s="97">
        <f t="shared" si="13"/>
        <v>8.3333333333333339</v>
      </c>
      <c r="I125" s="97">
        <f t="shared" si="14"/>
        <v>41.666666666666671</v>
      </c>
      <c r="J125" s="99">
        <f t="shared" si="15"/>
        <v>8.3333333333333339</v>
      </c>
      <c r="K125" s="100">
        <f t="shared" si="17"/>
        <v>58.333333333333336</v>
      </c>
    </row>
    <row r="126" spans="1:11" x14ac:dyDescent="0.2">
      <c r="A126" s="358" t="s">
        <v>1160</v>
      </c>
      <c r="B126" s="354" t="s">
        <v>21</v>
      </c>
      <c r="C126" s="232">
        <v>4</v>
      </c>
      <c r="D126" s="231">
        <v>1</v>
      </c>
      <c r="E126" s="227">
        <v>0</v>
      </c>
      <c r="F126" s="237">
        <f t="shared" si="16"/>
        <v>5</v>
      </c>
      <c r="G126" s="227">
        <v>9</v>
      </c>
      <c r="H126" s="97">
        <f t="shared" si="13"/>
        <v>44.444444444444443</v>
      </c>
      <c r="I126" s="97">
        <f t="shared" si="14"/>
        <v>11.111111111111111</v>
      </c>
      <c r="J126" s="99">
        <f t="shared" si="15"/>
        <v>0</v>
      </c>
      <c r="K126" s="100">
        <f t="shared" si="17"/>
        <v>55.555555555555557</v>
      </c>
    </row>
    <row r="127" spans="1:11" x14ac:dyDescent="0.2">
      <c r="A127" s="353" t="s">
        <v>562</v>
      </c>
      <c r="B127" s="354" t="s">
        <v>1005</v>
      </c>
      <c r="C127" s="101">
        <v>5</v>
      </c>
      <c r="D127" s="237">
        <v>1</v>
      </c>
      <c r="E127" s="237"/>
      <c r="F127" s="237">
        <f t="shared" si="16"/>
        <v>6</v>
      </c>
      <c r="G127" s="237">
        <v>12</v>
      </c>
      <c r="H127" s="97">
        <f t="shared" si="13"/>
        <v>41.666666666666671</v>
      </c>
      <c r="I127" s="97">
        <f t="shared" si="14"/>
        <v>8.3333333333333339</v>
      </c>
      <c r="J127" s="99">
        <f t="shared" si="15"/>
        <v>0</v>
      </c>
      <c r="K127" s="100">
        <f t="shared" si="17"/>
        <v>50</v>
      </c>
    </row>
    <row r="128" spans="1:11" x14ac:dyDescent="0.2">
      <c r="A128" s="353" t="s">
        <v>559</v>
      </c>
      <c r="B128" s="354" t="s">
        <v>1003</v>
      </c>
      <c r="C128" s="101">
        <v>5</v>
      </c>
      <c r="D128" s="237">
        <v>1</v>
      </c>
      <c r="E128" s="237"/>
      <c r="F128" s="237">
        <f t="shared" si="16"/>
        <v>6</v>
      </c>
      <c r="G128" s="237">
        <v>12</v>
      </c>
      <c r="H128" s="97">
        <f t="shared" si="13"/>
        <v>41.666666666666671</v>
      </c>
      <c r="I128" s="97">
        <f t="shared" si="14"/>
        <v>8.3333333333333339</v>
      </c>
      <c r="J128" s="99">
        <f t="shared" si="15"/>
        <v>0</v>
      </c>
      <c r="K128" s="100">
        <f t="shared" si="17"/>
        <v>50</v>
      </c>
    </row>
    <row r="129" spans="1:11" x14ac:dyDescent="0.2">
      <c r="A129" s="353" t="s">
        <v>563</v>
      </c>
      <c r="B129" s="354" t="s">
        <v>1007</v>
      </c>
      <c r="C129" s="101">
        <v>5</v>
      </c>
      <c r="D129" s="237">
        <v>1</v>
      </c>
      <c r="E129" s="237"/>
      <c r="F129" s="237">
        <f t="shared" si="16"/>
        <v>6</v>
      </c>
      <c r="G129" s="237">
        <v>12</v>
      </c>
      <c r="H129" s="97">
        <f t="shared" si="13"/>
        <v>41.666666666666671</v>
      </c>
      <c r="I129" s="97">
        <f t="shared" si="14"/>
        <v>8.3333333333333339</v>
      </c>
      <c r="J129" s="99">
        <f t="shared" si="15"/>
        <v>0</v>
      </c>
      <c r="K129" s="100">
        <f t="shared" si="17"/>
        <v>50</v>
      </c>
    </row>
    <row r="130" spans="1:11" x14ac:dyDescent="0.2">
      <c r="A130" s="353" t="s">
        <v>835</v>
      </c>
      <c r="B130" s="354" t="s">
        <v>995</v>
      </c>
      <c r="C130" s="101">
        <v>4</v>
      </c>
      <c r="D130" s="237">
        <v>1</v>
      </c>
      <c r="E130" s="237"/>
      <c r="F130" s="237">
        <f t="shared" si="16"/>
        <v>5</v>
      </c>
      <c r="G130" s="237">
        <v>10</v>
      </c>
      <c r="H130" s="97">
        <f t="shared" ref="H130:H161" si="18">100/G130*C130</f>
        <v>40</v>
      </c>
      <c r="I130" s="97">
        <f t="shared" ref="I130:I161" si="19">100/G130*D130</f>
        <v>10</v>
      </c>
      <c r="J130" s="99">
        <f t="shared" ref="J130:J161" si="20">100/G130*E130</f>
        <v>0</v>
      </c>
      <c r="K130" s="100">
        <f t="shared" si="17"/>
        <v>50</v>
      </c>
    </row>
    <row r="131" spans="1:11" x14ac:dyDescent="0.2">
      <c r="A131" s="353" t="s">
        <v>867</v>
      </c>
      <c r="B131" s="354" t="s">
        <v>997</v>
      </c>
      <c r="C131" s="101">
        <v>4</v>
      </c>
      <c r="D131" s="237">
        <v>1</v>
      </c>
      <c r="E131" s="237"/>
      <c r="F131" s="237">
        <f t="shared" si="16"/>
        <v>5</v>
      </c>
      <c r="G131" s="237">
        <v>10</v>
      </c>
      <c r="H131" s="97">
        <f t="shared" si="18"/>
        <v>40</v>
      </c>
      <c r="I131" s="97">
        <f t="shared" si="19"/>
        <v>10</v>
      </c>
      <c r="J131" s="99">
        <f t="shared" si="20"/>
        <v>0</v>
      </c>
      <c r="K131" s="100">
        <f t="shared" si="17"/>
        <v>50</v>
      </c>
    </row>
    <row r="132" spans="1:11" x14ac:dyDescent="0.2">
      <c r="A132" s="353" t="s">
        <v>831</v>
      </c>
      <c r="B132" s="354" t="s">
        <v>1015</v>
      </c>
      <c r="C132" s="101">
        <v>4</v>
      </c>
      <c r="D132" s="237"/>
      <c r="E132" s="237">
        <v>1</v>
      </c>
      <c r="F132" s="237">
        <f t="shared" si="16"/>
        <v>5</v>
      </c>
      <c r="G132" s="237">
        <v>10</v>
      </c>
      <c r="H132" s="97">
        <f t="shared" si="18"/>
        <v>40</v>
      </c>
      <c r="I132" s="97">
        <f t="shared" si="19"/>
        <v>0</v>
      </c>
      <c r="J132" s="99">
        <f t="shared" si="20"/>
        <v>10</v>
      </c>
      <c r="K132" s="100">
        <f t="shared" si="17"/>
        <v>50</v>
      </c>
    </row>
    <row r="133" spans="1:11" x14ac:dyDescent="0.2">
      <c r="A133" s="356" t="s">
        <v>2521</v>
      </c>
      <c r="B133" s="354" t="s">
        <v>993</v>
      </c>
      <c r="C133" s="101">
        <v>7</v>
      </c>
      <c r="D133" s="237">
        <v>2</v>
      </c>
      <c r="E133" s="237"/>
      <c r="F133" s="237">
        <f t="shared" si="16"/>
        <v>9</v>
      </c>
      <c r="G133" s="237">
        <v>18</v>
      </c>
      <c r="H133" s="97">
        <f t="shared" si="18"/>
        <v>38.888888888888886</v>
      </c>
      <c r="I133" s="97">
        <f t="shared" si="19"/>
        <v>11.111111111111111</v>
      </c>
      <c r="J133" s="99">
        <f t="shared" si="20"/>
        <v>0</v>
      </c>
      <c r="K133" s="100">
        <f t="shared" si="17"/>
        <v>50</v>
      </c>
    </row>
    <row r="134" spans="1:11" x14ac:dyDescent="0.2">
      <c r="A134" s="353" t="s">
        <v>486</v>
      </c>
      <c r="B134" s="354" t="s">
        <v>988</v>
      </c>
      <c r="C134" s="101">
        <v>4</v>
      </c>
      <c r="D134" s="237">
        <v>2</v>
      </c>
      <c r="E134" s="237"/>
      <c r="F134" s="237">
        <f t="shared" si="16"/>
        <v>6</v>
      </c>
      <c r="G134" s="237">
        <v>12</v>
      </c>
      <c r="H134" s="97">
        <f t="shared" si="18"/>
        <v>33.333333333333336</v>
      </c>
      <c r="I134" s="97">
        <f t="shared" si="19"/>
        <v>16.666666666666668</v>
      </c>
      <c r="J134" s="99">
        <f t="shared" si="20"/>
        <v>0</v>
      </c>
      <c r="K134" s="100">
        <f t="shared" si="17"/>
        <v>50</v>
      </c>
    </row>
    <row r="135" spans="1:11" x14ac:dyDescent="0.2">
      <c r="A135" s="353" t="s">
        <v>586</v>
      </c>
      <c r="B135" s="354" t="s">
        <v>586</v>
      </c>
      <c r="C135" s="101">
        <v>4</v>
      </c>
      <c r="D135" s="237">
        <v>2</v>
      </c>
      <c r="E135" s="237"/>
      <c r="F135" s="237">
        <f t="shared" si="16"/>
        <v>6</v>
      </c>
      <c r="G135" s="237">
        <v>12</v>
      </c>
      <c r="H135" s="97">
        <f t="shared" si="18"/>
        <v>33.333333333333336</v>
      </c>
      <c r="I135" s="97">
        <f t="shared" si="19"/>
        <v>16.666666666666668</v>
      </c>
      <c r="J135" s="99">
        <f t="shared" si="20"/>
        <v>0</v>
      </c>
      <c r="K135" s="100">
        <f t="shared" si="17"/>
        <v>50</v>
      </c>
    </row>
    <row r="136" spans="1:11" x14ac:dyDescent="0.2">
      <c r="A136" s="355" t="s">
        <v>1534</v>
      </c>
      <c r="B136" s="354" t="s">
        <v>2567</v>
      </c>
      <c r="C136" s="232">
        <v>2</v>
      </c>
      <c r="D136" s="231">
        <v>1</v>
      </c>
      <c r="E136" s="227">
        <v>0</v>
      </c>
      <c r="F136" s="237">
        <f t="shared" si="16"/>
        <v>3</v>
      </c>
      <c r="G136" s="227">
        <v>6</v>
      </c>
      <c r="H136" s="97">
        <f t="shared" si="18"/>
        <v>33.333333333333336</v>
      </c>
      <c r="I136" s="97">
        <f t="shared" si="19"/>
        <v>16.666666666666668</v>
      </c>
      <c r="J136" s="99">
        <f t="shared" si="20"/>
        <v>0</v>
      </c>
      <c r="K136" s="100">
        <f t="shared" si="17"/>
        <v>50</v>
      </c>
    </row>
    <row r="137" spans="1:11" x14ac:dyDescent="0.2">
      <c r="A137" s="355" t="s">
        <v>1386</v>
      </c>
      <c r="B137" s="354" t="s">
        <v>2566</v>
      </c>
      <c r="C137" s="232">
        <v>2</v>
      </c>
      <c r="D137" s="231">
        <v>1</v>
      </c>
      <c r="E137" s="227">
        <v>0</v>
      </c>
      <c r="F137" s="237">
        <f t="shared" ref="F137:F168" si="21">SUM(C137:E137)</f>
        <v>3</v>
      </c>
      <c r="G137" s="227">
        <v>6</v>
      </c>
      <c r="H137" s="97">
        <f t="shared" si="18"/>
        <v>33.333333333333336</v>
      </c>
      <c r="I137" s="97">
        <f t="shared" si="19"/>
        <v>16.666666666666668</v>
      </c>
      <c r="J137" s="99">
        <f t="shared" si="20"/>
        <v>0</v>
      </c>
      <c r="K137" s="100">
        <f t="shared" ref="K137:K168" si="22">100/G137*F137</f>
        <v>50</v>
      </c>
    </row>
    <row r="138" spans="1:11" x14ac:dyDescent="0.2">
      <c r="A138" s="355" t="s">
        <v>1237</v>
      </c>
      <c r="B138" s="354" t="s">
        <v>2319</v>
      </c>
      <c r="C138" s="232">
        <v>2</v>
      </c>
      <c r="D138" s="231">
        <v>1</v>
      </c>
      <c r="E138" s="227">
        <v>0</v>
      </c>
      <c r="F138" s="237">
        <f t="shared" si="21"/>
        <v>3</v>
      </c>
      <c r="G138" s="227">
        <v>6</v>
      </c>
      <c r="H138" s="97">
        <f t="shared" si="18"/>
        <v>33.333333333333336</v>
      </c>
      <c r="I138" s="97">
        <f t="shared" si="19"/>
        <v>16.666666666666668</v>
      </c>
      <c r="J138" s="99">
        <f t="shared" si="20"/>
        <v>0</v>
      </c>
      <c r="K138" s="100">
        <f t="shared" si="22"/>
        <v>50</v>
      </c>
    </row>
    <row r="139" spans="1:11" x14ac:dyDescent="0.2">
      <c r="A139" s="356" t="s">
        <v>1789</v>
      </c>
      <c r="B139" s="354" t="s">
        <v>2535</v>
      </c>
      <c r="C139" s="232">
        <v>2</v>
      </c>
      <c r="D139" s="231">
        <v>1</v>
      </c>
      <c r="E139" s="227"/>
      <c r="F139" s="237">
        <f t="shared" si="21"/>
        <v>3</v>
      </c>
      <c r="G139" s="227">
        <v>6</v>
      </c>
      <c r="H139" s="97">
        <f t="shared" si="18"/>
        <v>33.333333333333336</v>
      </c>
      <c r="I139" s="97">
        <f t="shared" si="19"/>
        <v>16.666666666666668</v>
      </c>
      <c r="J139" s="99">
        <f t="shared" si="20"/>
        <v>0</v>
      </c>
      <c r="K139" s="100">
        <f t="shared" si="22"/>
        <v>50</v>
      </c>
    </row>
    <row r="140" spans="1:11" x14ac:dyDescent="0.2">
      <c r="A140" s="356" t="s">
        <v>2593</v>
      </c>
      <c r="B140" s="354" t="s">
        <v>2542</v>
      </c>
      <c r="C140" s="232">
        <v>2</v>
      </c>
      <c r="D140" s="231">
        <v>1</v>
      </c>
      <c r="E140" s="227"/>
      <c r="F140" s="237">
        <f t="shared" si="21"/>
        <v>3</v>
      </c>
      <c r="G140" s="227">
        <v>6</v>
      </c>
      <c r="H140" s="97">
        <f t="shared" si="18"/>
        <v>33.333333333333336</v>
      </c>
      <c r="I140" s="97">
        <f t="shared" si="19"/>
        <v>16.666666666666668</v>
      </c>
      <c r="J140" s="99">
        <f t="shared" si="20"/>
        <v>0</v>
      </c>
      <c r="K140" s="100">
        <f t="shared" si="22"/>
        <v>50</v>
      </c>
    </row>
    <row r="141" spans="1:11" x14ac:dyDescent="0.2">
      <c r="A141" s="356" t="s">
        <v>2594</v>
      </c>
      <c r="B141" s="354" t="s">
        <v>2543</v>
      </c>
      <c r="C141" s="232">
        <v>2</v>
      </c>
      <c r="D141" s="231">
        <v>1</v>
      </c>
      <c r="E141" s="227"/>
      <c r="F141" s="237">
        <f t="shared" si="21"/>
        <v>3</v>
      </c>
      <c r="G141" s="227">
        <v>6</v>
      </c>
      <c r="H141" s="97">
        <f t="shared" si="18"/>
        <v>33.333333333333336</v>
      </c>
      <c r="I141" s="97">
        <f t="shared" si="19"/>
        <v>16.666666666666668</v>
      </c>
      <c r="J141" s="99">
        <f t="shared" si="20"/>
        <v>0</v>
      </c>
      <c r="K141" s="100">
        <f t="shared" si="22"/>
        <v>50</v>
      </c>
    </row>
    <row r="142" spans="1:11" x14ac:dyDescent="0.2">
      <c r="A142" s="356" t="s">
        <v>1833</v>
      </c>
      <c r="B142" s="354" t="s">
        <v>2539</v>
      </c>
      <c r="C142" s="232">
        <v>2</v>
      </c>
      <c r="D142" s="231">
        <v>1</v>
      </c>
      <c r="E142" s="227"/>
      <c r="F142" s="237">
        <f t="shared" si="21"/>
        <v>3</v>
      </c>
      <c r="G142" s="227">
        <v>6</v>
      </c>
      <c r="H142" s="97">
        <f t="shared" si="18"/>
        <v>33.333333333333336</v>
      </c>
      <c r="I142" s="97">
        <f t="shared" si="19"/>
        <v>16.666666666666668</v>
      </c>
      <c r="J142" s="99">
        <f t="shared" si="20"/>
        <v>0</v>
      </c>
      <c r="K142" s="100">
        <f t="shared" si="22"/>
        <v>50</v>
      </c>
    </row>
    <row r="143" spans="1:11" x14ac:dyDescent="0.2">
      <c r="A143" s="356" t="s">
        <v>1824</v>
      </c>
      <c r="B143" s="354" t="s">
        <v>2537</v>
      </c>
      <c r="C143" s="232">
        <v>2</v>
      </c>
      <c r="D143" s="231">
        <v>1</v>
      </c>
      <c r="E143" s="227"/>
      <c r="F143" s="237">
        <f t="shared" si="21"/>
        <v>3</v>
      </c>
      <c r="G143" s="227">
        <v>6</v>
      </c>
      <c r="H143" s="97">
        <f t="shared" si="18"/>
        <v>33.333333333333336</v>
      </c>
      <c r="I143" s="97">
        <f t="shared" si="19"/>
        <v>16.666666666666668</v>
      </c>
      <c r="J143" s="99">
        <f t="shared" si="20"/>
        <v>0</v>
      </c>
      <c r="K143" s="100">
        <f t="shared" si="22"/>
        <v>50</v>
      </c>
    </row>
    <row r="144" spans="1:11" x14ac:dyDescent="0.2">
      <c r="A144" s="356" t="s">
        <v>2591</v>
      </c>
      <c r="B144" s="354" t="s">
        <v>2540</v>
      </c>
      <c r="C144" s="232">
        <v>2</v>
      </c>
      <c r="D144" s="231">
        <v>1</v>
      </c>
      <c r="E144" s="227"/>
      <c r="F144" s="237">
        <f t="shared" si="21"/>
        <v>3</v>
      </c>
      <c r="G144" s="227">
        <v>6</v>
      </c>
      <c r="H144" s="97">
        <f t="shared" si="18"/>
        <v>33.333333333333336</v>
      </c>
      <c r="I144" s="97">
        <f t="shared" si="19"/>
        <v>16.666666666666668</v>
      </c>
      <c r="J144" s="99">
        <f t="shared" si="20"/>
        <v>0</v>
      </c>
      <c r="K144" s="100">
        <f t="shared" si="22"/>
        <v>50</v>
      </c>
    </row>
    <row r="145" spans="1:11" x14ac:dyDescent="0.2">
      <c r="A145" s="356" t="s">
        <v>1799</v>
      </c>
      <c r="B145" s="354" t="s">
        <v>2536</v>
      </c>
      <c r="C145" s="232">
        <v>2</v>
      </c>
      <c r="D145" s="231">
        <v>1</v>
      </c>
      <c r="E145" s="227"/>
      <c r="F145" s="237">
        <f t="shared" si="21"/>
        <v>3</v>
      </c>
      <c r="G145" s="227">
        <v>6</v>
      </c>
      <c r="H145" s="97">
        <f t="shared" si="18"/>
        <v>33.333333333333336</v>
      </c>
      <c r="I145" s="97">
        <f t="shared" si="19"/>
        <v>16.666666666666668</v>
      </c>
      <c r="J145" s="99">
        <f t="shared" si="20"/>
        <v>0</v>
      </c>
      <c r="K145" s="100">
        <f t="shared" si="22"/>
        <v>50</v>
      </c>
    </row>
    <row r="146" spans="1:11" x14ac:dyDescent="0.2">
      <c r="A146" s="356" t="s">
        <v>118</v>
      </c>
      <c r="B146" s="354" t="s">
        <v>2534</v>
      </c>
      <c r="C146" s="232">
        <v>2</v>
      </c>
      <c r="D146" s="231">
        <v>1</v>
      </c>
      <c r="E146" s="227"/>
      <c r="F146" s="237">
        <f t="shared" si="21"/>
        <v>3</v>
      </c>
      <c r="G146" s="227">
        <v>6</v>
      </c>
      <c r="H146" s="97">
        <f t="shared" si="18"/>
        <v>33.333333333333336</v>
      </c>
      <c r="I146" s="97">
        <f t="shared" si="19"/>
        <v>16.666666666666668</v>
      </c>
      <c r="J146" s="99">
        <f t="shared" si="20"/>
        <v>0</v>
      </c>
      <c r="K146" s="100">
        <f t="shared" si="22"/>
        <v>50</v>
      </c>
    </row>
    <row r="147" spans="1:11" x14ac:dyDescent="0.2">
      <c r="A147" s="356" t="s">
        <v>2590</v>
      </c>
      <c r="B147" s="354" t="s">
        <v>1834</v>
      </c>
      <c r="C147" s="232">
        <v>2</v>
      </c>
      <c r="D147" s="231">
        <v>1</v>
      </c>
      <c r="E147" s="227"/>
      <c r="F147" s="237">
        <f t="shared" si="21"/>
        <v>3</v>
      </c>
      <c r="G147" s="227">
        <v>6</v>
      </c>
      <c r="H147" s="97">
        <f t="shared" si="18"/>
        <v>33.333333333333336</v>
      </c>
      <c r="I147" s="97">
        <f t="shared" si="19"/>
        <v>16.666666666666668</v>
      </c>
      <c r="J147" s="99">
        <f t="shared" si="20"/>
        <v>0</v>
      </c>
      <c r="K147" s="100">
        <f t="shared" si="22"/>
        <v>50</v>
      </c>
    </row>
    <row r="148" spans="1:11" x14ac:dyDescent="0.2">
      <c r="A148" s="356" t="s">
        <v>2592</v>
      </c>
      <c r="B148" s="354" t="s">
        <v>2541</v>
      </c>
      <c r="C148" s="232">
        <v>2</v>
      </c>
      <c r="D148" s="231">
        <v>1</v>
      </c>
      <c r="E148" s="227"/>
      <c r="F148" s="237">
        <f t="shared" si="21"/>
        <v>3</v>
      </c>
      <c r="G148" s="227">
        <v>6</v>
      </c>
      <c r="H148" s="97">
        <f t="shared" si="18"/>
        <v>33.333333333333336</v>
      </c>
      <c r="I148" s="97">
        <f t="shared" si="19"/>
        <v>16.666666666666668</v>
      </c>
      <c r="J148" s="99">
        <f t="shared" si="20"/>
        <v>0</v>
      </c>
      <c r="K148" s="100">
        <f t="shared" si="22"/>
        <v>50</v>
      </c>
    </row>
    <row r="149" spans="1:11" x14ac:dyDescent="0.2">
      <c r="A149" s="353" t="s">
        <v>566</v>
      </c>
      <c r="B149" s="354" t="s">
        <v>990</v>
      </c>
      <c r="C149" s="101">
        <v>4</v>
      </c>
      <c r="D149" s="237">
        <v>2</v>
      </c>
      <c r="E149" s="237"/>
      <c r="F149" s="237">
        <f t="shared" si="21"/>
        <v>6</v>
      </c>
      <c r="G149" s="237">
        <v>12</v>
      </c>
      <c r="H149" s="97">
        <f t="shared" si="18"/>
        <v>33.333333333333336</v>
      </c>
      <c r="I149" s="97">
        <f t="shared" si="19"/>
        <v>16.666666666666668</v>
      </c>
      <c r="J149" s="99">
        <f t="shared" si="20"/>
        <v>0</v>
      </c>
      <c r="K149" s="100">
        <f t="shared" si="22"/>
        <v>50</v>
      </c>
    </row>
    <row r="150" spans="1:11" x14ac:dyDescent="0.2">
      <c r="A150" s="355" t="s">
        <v>1626</v>
      </c>
      <c r="B150" s="354" t="s">
        <v>2571</v>
      </c>
      <c r="C150" s="232">
        <v>2</v>
      </c>
      <c r="D150" s="231">
        <v>0</v>
      </c>
      <c r="E150" s="227">
        <v>1</v>
      </c>
      <c r="F150" s="237">
        <f t="shared" si="21"/>
        <v>3</v>
      </c>
      <c r="G150" s="227">
        <v>6</v>
      </c>
      <c r="H150" s="97">
        <f t="shared" si="18"/>
        <v>33.333333333333336</v>
      </c>
      <c r="I150" s="97">
        <f t="shared" si="19"/>
        <v>0</v>
      </c>
      <c r="J150" s="99">
        <f t="shared" si="20"/>
        <v>16.666666666666668</v>
      </c>
      <c r="K150" s="100">
        <f t="shared" si="22"/>
        <v>50</v>
      </c>
    </row>
    <row r="151" spans="1:11" x14ac:dyDescent="0.2">
      <c r="A151" s="355" t="s">
        <v>1384</v>
      </c>
      <c r="B151" s="354" t="s">
        <v>2569</v>
      </c>
      <c r="C151" s="232">
        <v>2</v>
      </c>
      <c r="D151" s="231">
        <v>0</v>
      </c>
      <c r="E151" s="227">
        <v>1</v>
      </c>
      <c r="F151" s="237">
        <f t="shared" si="21"/>
        <v>3</v>
      </c>
      <c r="G151" s="227">
        <v>6</v>
      </c>
      <c r="H151" s="97">
        <f t="shared" si="18"/>
        <v>33.333333333333336</v>
      </c>
      <c r="I151" s="97">
        <f t="shared" si="19"/>
        <v>0</v>
      </c>
      <c r="J151" s="99">
        <f t="shared" si="20"/>
        <v>16.666666666666668</v>
      </c>
      <c r="K151" s="100">
        <f t="shared" si="22"/>
        <v>50</v>
      </c>
    </row>
    <row r="152" spans="1:11" x14ac:dyDescent="0.2">
      <c r="A152" s="359" t="s">
        <v>1375</v>
      </c>
      <c r="B152" s="354" t="s">
        <v>2568</v>
      </c>
      <c r="C152" s="232">
        <v>2</v>
      </c>
      <c r="D152" s="231">
        <v>0</v>
      </c>
      <c r="E152" s="227">
        <v>1</v>
      </c>
      <c r="F152" s="237">
        <f t="shared" si="21"/>
        <v>3</v>
      </c>
      <c r="G152" s="227">
        <v>6</v>
      </c>
      <c r="H152" s="97">
        <f t="shared" si="18"/>
        <v>33.333333333333336</v>
      </c>
      <c r="I152" s="97">
        <f t="shared" si="19"/>
        <v>0</v>
      </c>
      <c r="J152" s="99">
        <f t="shared" si="20"/>
        <v>16.666666666666668</v>
      </c>
      <c r="K152" s="100">
        <f t="shared" si="22"/>
        <v>50</v>
      </c>
    </row>
    <row r="153" spans="1:11" x14ac:dyDescent="0.2">
      <c r="A153" s="356" t="s">
        <v>1804</v>
      </c>
      <c r="B153" s="354" t="s">
        <v>2545</v>
      </c>
      <c r="C153" s="232">
        <v>2</v>
      </c>
      <c r="D153" s="231"/>
      <c r="E153" s="227">
        <v>1</v>
      </c>
      <c r="F153" s="237">
        <f t="shared" si="21"/>
        <v>3</v>
      </c>
      <c r="G153" s="227">
        <v>6</v>
      </c>
      <c r="H153" s="97">
        <f t="shared" si="18"/>
        <v>33.333333333333336</v>
      </c>
      <c r="I153" s="97">
        <f t="shared" si="19"/>
        <v>0</v>
      </c>
      <c r="J153" s="99">
        <f t="shared" si="20"/>
        <v>16.666666666666668</v>
      </c>
      <c r="K153" s="100">
        <f t="shared" si="22"/>
        <v>50</v>
      </c>
    </row>
    <row r="154" spans="1:11" x14ac:dyDescent="0.2">
      <c r="A154" s="356" t="s">
        <v>1762</v>
      </c>
      <c r="B154" s="354" t="s">
        <v>1801</v>
      </c>
      <c r="C154" s="232">
        <v>2</v>
      </c>
      <c r="D154" s="231"/>
      <c r="E154" s="227">
        <v>1</v>
      </c>
      <c r="F154" s="237">
        <f t="shared" si="21"/>
        <v>3</v>
      </c>
      <c r="G154" s="227">
        <v>6</v>
      </c>
      <c r="H154" s="97">
        <f t="shared" si="18"/>
        <v>33.333333333333336</v>
      </c>
      <c r="I154" s="97">
        <f t="shared" si="19"/>
        <v>0</v>
      </c>
      <c r="J154" s="99">
        <f t="shared" si="20"/>
        <v>16.666666666666668</v>
      </c>
      <c r="K154" s="100">
        <f t="shared" si="22"/>
        <v>50</v>
      </c>
    </row>
    <row r="155" spans="1:11" x14ac:dyDescent="0.2">
      <c r="A155" s="356" t="s">
        <v>1803</v>
      </c>
      <c r="B155" s="354" t="s">
        <v>2544</v>
      </c>
      <c r="C155" s="232">
        <v>2</v>
      </c>
      <c r="D155" s="231"/>
      <c r="E155" s="227">
        <v>1</v>
      </c>
      <c r="F155" s="237">
        <f t="shared" si="21"/>
        <v>3</v>
      </c>
      <c r="G155" s="227">
        <v>6</v>
      </c>
      <c r="H155" s="97">
        <f t="shared" si="18"/>
        <v>33.333333333333336</v>
      </c>
      <c r="I155" s="97">
        <f t="shared" si="19"/>
        <v>0</v>
      </c>
      <c r="J155" s="99">
        <f t="shared" si="20"/>
        <v>16.666666666666668</v>
      </c>
      <c r="K155" s="100">
        <f t="shared" si="22"/>
        <v>50</v>
      </c>
    </row>
    <row r="156" spans="1:11" x14ac:dyDescent="0.2">
      <c r="A156" s="355" t="s">
        <v>1528</v>
      </c>
      <c r="B156" s="354" t="s">
        <v>2570</v>
      </c>
      <c r="C156" s="232">
        <v>2</v>
      </c>
      <c r="D156" s="231">
        <v>0</v>
      </c>
      <c r="E156" s="227">
        <v>1</v>
      </c>
      <c r="F156" s="237">
        <f t="shared" si="21"/>
        <v>3</v>
      </c>
      <c r="G156" s="227">
        <v>6</v>
      </c>
      <c r="H156" s="97">
        <f t="shared" si="18"/>
        <v>33.333333333333336</v>
      </c>
      <c r="I156" s="97">
        <f t="shared" si="19"/>
        <v>0</v>
      </c>
      <c r="J156" s="99">
        <f t="shared" si="20"/>
        <v>16.666666666666668</v>
      </c>
      <c r="K156" s="100">
        <f t="shared" si="22"/>
        <v>50</v>
      </c>
    </row>
    <row r="157" spans="1:11" x14ac:dyDescent="0.2">
      <c r="A157" s="353" t="s">
        <v>550</v>
      </c>
      <c r="B157" s="354" t="s">
        <v>1021</v>
      </c>
      <c r="C157" s="101">
        <v>4</v>
      </c>
      <c r="D157" s="237"/>
      <c r="E157" s="237">
        <v>2</v>
      </c>
      <c r="F157" s="237">
        <f t="shared" si="21"/>
        <v>6</v>
      </c>
      <c r="G157" s="237">
        <v>12</v>
      </c>
      <c r="H157" s="97">
        <f t="shared" si="18"/>
        <v>33.333333333333336</v>
      </c>
      <c r="I157" s="97">
        <f t="shared" si="19"/>
        <v>0</v>
      </c>
      <c r="J157" s="99">
        <f t="shared" si="20"/>
        <v>16.666666666666668</v>
      </c>
      <c r="K157" s="100">
        <f t="shared" si="22"/>
        <v>50</v>
      </c>
    </row>
    <row r="158" spans="1:11" x14ac:dyDescent="0.2">
      <c r="A158" s="356" t="s">
        <v>2595</v>
      </c>
      <c r="B158" s="354" t="s">
        <v>1815</v>
      </c>
      <c r="C158" s="232">
        <v>2</v>
      </c>
      <c r="D158" s="231"/>
      <c r="E158" s="227">
        <v>1</v>
      </c>
      <c r="F158" s="237">
        <f t="shared" si="21"/>
        <v>3</v>
      </c>
      <c r="G158" s="227">
        <v>6</v>
      </c>
      <c r="H158" s="97">
        <f t="shared" si="18"/>
        <v>33.333333333333336</v>
      </c>
      <c r="I158" s="97">
        <f t="shared" si="19"/>
        <v>0</v>
      </c>
      <c r="J158" s="99">
        <f t="shared" si="20"/>
        <v>16.666666666666668</v>
      </c>
      <c r="K158" s="100">
        <f t="shared" si="22"/>
        <v>50</v>
      </c>
    </row>
    <row r="159" spans="1:11" x14ac:dyDescent="0.2">
      <c r="A159" s="353" t="s">
        <v>709</v>
      </c>
      <c r="B159" s="354" t="s">
        <v>709</v>
      </c>
      <c r="C159" s="101">
        <v>3</v>
      </c>
      <c r="D159" s="237">
        <v>2</v>
      </c>
      <c r="E159" s="237"/>
      <c r="F159" s="237">
        <f t="shared" si="21"/>
        <v>5</v>
      </c>
      <c r="G159" s="237">
        <v>10</v>
      </c>
      <c r="H159" s="97">
        <f t="shared" si="18"/>
        <v>30</v>
      </c>
      <c r="I159" s="97">
        <f t="shared" si="19"/>
        <v>20</v>
      </c>
      <c r="J159" s="99">
        <f t="shared" si="20"/>
        <v>0</v>
      </c>
      <c r="K159" s="100">
        <f t="shared" si="22"/>
        <v>50</v>
      </c>
    </row>
    <row r="160" spans="1:11" x14ac:dyDescent="0.2">
      <c r="A160" s="353" t="s">
        <v>696</v>
      </c>
      <c r="B160" s="354" t="s">
        <v>696</v>
      </c>
      <c r="C160" s="101">
        <v>2</v>
      </c>
      <c r="D160" s="237">
        <v>3</v>
      </c>
      <c r="E160" s="237"/>
      <c r="F160" s="237">
        <f t="shared" si="21"/>
        <v>5</v>
      </c>
      <c r="G160" s="237">
        <v>10</v>
      </c>
      <c r="H160" s="97">
        <f t="shared" si="18"/>
        <v>20</v>
      </c>
      <c r="I160" s="97">
        <f t="shared" si="19"/>
        <v>30</v>
      </c>
      <c r="J160" s="99">
        <f t="shared" si="20"/>
        <v>0</v>
      </c>
      <c r="K160" s="100">
        <f t="shared" si="22"/>
        <v>50</v>
      </c>
    </row>
    <row r="161" spans="1:11" x14ac:dyDescent="0.2">
      <c r="A161" s="353" t="s">
        <v>710</v>
      </c>
      <c r="B161" s="354" t="s">
        <v>710</v>
      </c>
      <c r="C161" s="101">
        <v>2</v>
      </c>
      <c r="D161" s="237">
        <v>3</v>
      </c>
      <c r="E161" s="237"/>
      <c r="F161" s="237">
        <f t="shared" si="21"/>
        <v>5</v>
      </c>
      <c r="G161" s="237">
        <v>10</v>
      </c>
      <c r="H161" s="97">
        <f t="shared" si="18"/>
        <v>20</v>
      </c>
      <c r="I161" s="97">
        <f t="shared" si="19"/>
        <v>30</v>
      </c>
      <c r="J161" s="99">
        <f t="shared" si="20"/>
        <v>0</v>
      </c>
      <c r="K161" s="100">
        <f t="shared" si="22"/>
        <v>50</v>
      </c>
    </row>
    <row r="162" spans="1:11" x14ac:dyDescent="0.2">
      <c r="A162" s="356" t="s">
        <v>1743</v>
      </c>
      <c r="B162" s="354" t="s">
        <v>2532</v>
      </c>
      <c r="C162" s="232">
        <v>1</v>
      </c>
      <c r="D162" s="231">
        <v>2</v>
      </c>
      <c r="E162" s="227"/>
      <c r="F162" s="237">
        <f t="shared" si="21"/>
        <v>3</v>
      </c>
      <c r="G162" s="227">
        <v>6</v>
      </c>
      <c r="H162" s="97">
        <f t="shared" ref="H162:H177" si="23">100/G162*C162</f>
        <v>16.666666666666668</v>
      </c>
      <c r="I162" s="97">
        <f t="shared" ref="I162:I177" si="24">100/G162*D162</f>
        <v>33.333333333333336</v>
      </c>
      <c r="J162" s="99">
        <f t="shared" ref="J162:J177" si="25">100/G162*E162</f>
        <v>0</v>
      </c>
      <c r="K162" s="100">
        <f t="shared" si="22"/>
        <v>50</v>
      </c>
    </row>
    <row r="163" spans="1:11" x14ac:dyDescent="0.2">
      <c r="A163" s="355" t="s">
        <v>1158</v>
      </c>
      <c r="B163" s="354" t="s">
        <v>2557</v>
      </c>
      <c r="C163" s="232">
        <v>1</v>
      </c>
      <c r="D163" s="231">
        <v>2</v>
      </c>
      <c r="E163" s="227">
        <v>0</v>
      </c>
      <c r="F163" s="237">
        <f t="shared" si="21"/>
        <v>3</v>
      </c>
      <c r="G163" s="227">
        <v>6</v>
      </c>
      <c r="H163" s="97">
        <f t="shared" si="23"/>
        <v>16.666666666666668</v>
      </c>
      <c r="I163" s="97">
        <f t="shared" si="24"/>
        <v>33.333333333333336</v>
      </c>
      <c r="J163" s="99">
        <f t="shared" si="25"/>
        <v>0</v>
      </c>
      <c r="K163" s="100">
        <f t="shared" si="22"/>
        <v>50</v>
      </c>
    </row>
    <row r="164" spans="1:11" x14ac:dyDescent="0.2">
      <c r="A164" s="355" t="s">
        <v>1169</v>
      </c>
      <c r="B164" s="354" t="s">
        <v>2559</v>
      </c>
      <c r="C164" s="232">
        <v>1</v>
      </c>
      <c r="D164" s="231">
        <v>2</v>
      </c>
      <c r="E164" s="227">
        <v>0</v>
      </c>
      <c r="F164" s="237">
        <f t="shared" si="21"/>
        <v>3</v>
      </c>
      <c r="G164" s="227">
        <v>6</v>
      </c>
      <c r="H164" s="97">
        <f t="shared" si="23"/>
        <v>16.666666666666668</v>
      </c>
      <c r="I164" s="97">
        <f t="shared" si="24"/>
        <v>33.333333333333336</v>
      </c>
      <c r="J164" s="99">
        <f t="shared" si="25"/>
        <v>0</v>
      </c>
      <c r="K164" s="100">
        <f t="shared" si="22"/>
        <v>50</v>
      </c>
    </row>
    <row r="165" spans="1:11" x14ac:dyDescent="0.2">
      <c r="A165" s="355" t="s">
        <v>1458</v>
      </c>
      <c r="B165" s="354" t="s">
        <v>1458</v>
      </c>
      <c r="C165" s="232">
        <v>1</v>
      </c>
      <c r="D165" s="231">
        <v>2</v>
      </c>
      <c r="E165" s="227">
        <v>0</v>
      </c>
      <c r="F165" s="237">
        <f t="shared" si="21"/>
        <v>3</v>
      </c>
      <c r="G165" s="227">
        <v>6</v>
      </c>
      <c r="H165" s="97">
        <f t="shared" si="23"/>
        <v>16.666666666666668</v>
      </c>
      <c r="I165" s="97">
        <f t="shared" si="24"/>
        <v>33.333333333333336</v>
      </c>
      <c r="J165" s="99">
        <f t="shared" si="25"/>
        <v>0</v>
      </c>
      <c r="K165" s="100">
        <f t="shared" si="22"/>
        <v>50</v>
      </c>
    </row>
    <row r="166" spans="1:11" x14ac:dyDescent="0.2">
      <c r="A166" s="356" t="s">
        <v>1827</v>
      </c>
      <c r="B166" s="354" t="s">
        <v>2533</v>
      </c>
      <c r="C166" s="232">
        <v>1</v>
      </c>
      <c r="D166" s="231">
        <v>2</v>
      </c>
      <c r="E166" s="227"/>
      <c r="F166" s="237">
        <f t="shared" si="21"/>
        <v>3</v>
      </c>
      <c r="G166" s="227">
        <v>6</v>
      </c>
      <c r="H166" s="97">
        <f t="shared" si="23"/>
        <v>16.666666666666668</v>
      </c>
      <c r="I166" s="97">
        <f t="shared" si="24"/>
        <v>33.333333333333336</v>
      </c>
      <c r="J166" s="99">
        <f t="shared" si="25"/>
        <v>0</v>
      </c>
      <c r="K166" s="100">
        <f t="shared" si="22"/>
        <v>50</v>
      </c>
    </row>
    <row r="167" spans="1:11" x14ac:dyDescent="0.2">
      <c r="A167" s="353" t="s">
        <v>753</v>
      </c>
      <c r="B167" s="354" t="s">
        <v>1019</v>
      </c>
      <c r="C167" s="101">
        <v>2</v>
      </c>
      <c r="D167" s="237">
        <v>2</v>
      </c>
      <c r="E167" s="237">
        <v>2</v>
      </c>
      <c r="F167" s="237">
        <f t="shared" si="21"/>
        <v>6</v>
      </c>
      <c r="G167" s="237">
        <v>12</v>
      </c>
      <c r="H167" s="97">
        <f t="shared" si="23"/>
        <v>16.666666666666668</v>
      </c>
      <c r="I167" s="97">
        <f t="shared" si="24"/>
        <v>16.666666666666668</v>
      </c>
      <c r="J167" s="99">
        <f t="shared" si="25"/>
        <v>16.666666666666668</v>
      </c>
      <c r="K167" s="100">
        <f t="shared" si="22"/>
        <v>50</v>
      </c>
    </row>
    <row r="168" spans="1:11" x14ac:dyDescent="0.2">
      <c r="A168" s="355" t="s">
        <v>1385</v>
      </c>
      <c r="B168" s="354" t="s">
        <v>1385</v>
      </c>
      <c r="C168" s="232">
        <v>1</v>
      </c>
      <c r="D168" s="231">
        <v>1</v>
      </c>
      <c r="E168" s="227">
        <v>1</v>
      </c>
      <c r="F168" s="237">
        <f t="shared" si="21"/>
        <v>3</v>
      </c>
      <c r="G168" s="227">
        <v>6</v>
      </c>
      <c r="H168" s="97">
        <f t="shared" si="23"/>
        <v>16.666666666666668</v>
      </c>
      <c r="I168" s="97">
        <f t="shared" si="24"/>
        <v>16.666666666666668</v>
      </c>
      <c r="J168" s="99">
        <f t="shared" si="25"/>
        <v>16.666666666666668</v>
      </c>
      <c r="K168" s="100">
        <f t="shared" si="22"/>
        <v>50</v>
      </c>
    </row>
    <row r="169" spans="1:11" x14ac:dyDescent="0.2">
      <c r="A169" s="353" t="s">
        <v>677</v>
      </c>
      <c r="B169" s="354" t="s">
        <v>976</v>
      </c>
      <c r="C169" s="101">
        <v>1</v>
      </c>
      <c r="D169" s="237">
        <v>4</v>
      </c>
      <c r="E169" s="237"/>
      <c r="F169" s="237">
        <f t="shared" ref="F169:F177" si="26">SUM(C169:E169)</f>
        <v>5</v>
      </c>
      <c r="G169" s="237">
        <v>10</v>
      </c>
      <c r="H169" s="97">
        <f t="shared" si="23"/>
        <v>10</v>
      </c>
      <c r="I169" s="97">
        <f t="shared" si="24"/>
        <v>40</v>
      </c>
      <c r="J169" s="99">
        <f t="shared" si="25"/>
        <v>0</v>
      </c>
      <c r="K169" s="100">
        <f t="shared" ref="K169:K177" si="27">100/G169*F169</f>
        <v>50</v>
      </c>
    </row>
    <row r="170" spans="1:11" x14ac:dyDescent="0.2">
      <c r="A170" s="353" t="s">
        <v>623</v>
      </c>
      <c r="B170" s="354" t="s">
        <v>623</v>
      </c>
      <c r="C170" s="101">
        <v>1</v>
      </c>
      <c r="D170" s="237">
        <v>5</v>
      </c>
      <c r="E170" s="237"/>
      <c r="F170" s="237">
        <f t="shared" si="26"/>
        <v>6</v>
      </c>
      <c r="G170" s="237">
        <v>12</v>
      </c>
      <c r="H170" s="97">
        <f t="shared" si="23"/>
        <v>8.3333333333333339</v>
      </c>
      <c r="I170" s="97">
        <f t="shared" si="24"/>
        <v>41.666666666666671</v>
      </c>
      <c r="J170" s="99">
        <f t="shared" si="25"/>
        <v>0</v>
      </c>
      <c r="K170" s="100">
        <f t="shared" si="27"/>
        <v>50</v>
      </c>
    </row>
    <row r="171" spans="1:11" x14ac:dyDescent="0.2">
      <c r="A171" s="353" t="s">
        <v>238</v>
      </c>
      <c r="B171" s="354" t="s">
        <v>1012</v>
      </c>
      <c r="D171" s="237">
        <v>4</v>
      </c>
      <c r="E171" s="237">
        <v>1</v>
      </c>
      <c r="F171" s="237">
        <f t="shared" si="26"/>
        <v>5</v>
      </c>
      <c r="G171" s="237">
        <v>10</v>
      </c>
      <c r="H171" s="97">
        <f t="shared" si="23"/>
        <v>0</v>
      </c>
      <c r="I171" s="97">
        <f t="shared" si="24"/>
        <v>40</v>
      </c>
      <c r="J171" s="99">
        <f t="shared" si="25"/>
        <v>10</v>
      </c>
      <c r="K171" s="100">
        <f t="shared" si="27"/>
        <v>50</v>
      </c>
    </row>
    <row r="172" spans="1:11" x14ac:dyDescent="0.2">
      <c r="A172" s="355" t="s">
        <v>1289</v>
      </c>
      <c r="B172" s="354" t="s">
        <v>2564</v>
      </c>
      <c r="C172" s="232">
        <v>0</v>
      </c>
      <c r="D172" s="231">
        <v>2</v>
      </c>
      <c r="E172" s="227">
        <v>1</v>
      </c>
      <c r="F172" s="237">
        <f t="shared" si="26"/>
        <v>3</v>
      </c>
      <c r="G172" s="227">
        <v>6</v>
      </c>
      <c r="H172" s="97">
        <f t="shared" si="23"/>
        <v>0</v>
      </c>
      <c r="I172" s="97">
        <f t="shared" si="24"/>
        <v>33.333333333333336</v>
      </c>
      <c r="J172" s="99">
        <f t="shared" si="25"/>
        <v>16.666666666666668</v>
      </c>
      <c r="K172" s="100">
        <f t="shared" si="27"/>
        <v>50</v>
      </c>
    </row>
    <row r="173" spans="1:11" x14ac:dyDescent="0.2">
      <c r="A173" s="355" t="s">
        <v>1228</v>
      </c>
      <c r="B173" s="354" t="s">
        <v>2561</v>
      </c>
      <c r="C173" s="232">
        <v>0</v>
      </c>
      <c r="D173" s="231">
        <v>2</v>
      </c>
      <c r="E173" s="227">
        <v>1</v>
      </c>
      <c r="F173" s="237">
        <f t="shared" si="26"/>
        <v>3</v>
      </c>
      <c r="G173" s="227">
        <v>6</v>
      </c>
      <c r="H173" s="97">
        <f t="shared" si="23"/>
        <v>0</v>
      </c>
      <c r="I173" s="97">
        <f t="shared" si="24"/>
        <v>33.333333333333336</v>
      </c>
      <c r="J173" s="99">
        <f t="shared" si="25"/>
        <v>16.666666666666668</v>
      </c>
      <c r="K173" s="100">
        <f t="shared" si="27"/>
        <v>50</v>
      </c>
    </row>
    <row r="174" spans="1:11" x14ac:dyDescent="0.2">
      <c r="A174" s="355" t="s">
        <v>1538</v>
      </c>
      <c r="B174" s="354" t="s">
        <v>2366</v>
      </c>
      <c r="C174" s="232">
        <v>0</v>
      </c>
      <c r="D174" s="231">
        <v>2</v>
      </c>
      <c r="E174" s="227">
        <v>1</v>
      </c>
      <c r="F174" s="237">
        <f t="shared" si="26"/>
        <v>3</v>
      </c>
      <c r="G174" s="227">
        <v>6</v>
      </c>
      <c r="H174" s="97">
        <f t="shared" si="23"/>
        <v>0</v>
      </c>
      <c r="I174" s="97">
        <f t="shared" si="24"/>
        <v>33.333333333333336</v>
      </c>
      <c r="J174" s="99">
        <f t="shared" si="25"/>
        <v>16.666666666666668</v>
      </c>
      <c r="K174" s="100">
        <f t="shared" si="27"/>
        <v>50</v>
      </c>
    </row>
    <row r="175" spans="1:11" x14ac:dyDescent="0.2">
      <c r="A175" s="355" t="s">
        <v>1236</v>
      </c>
      <c r="B175" s="354" t="s">
        <v>2562</v>
      </c>
      <c r="C175" s="232">
        <v>0</v>
      </c>
      <c r="D175" s="231">
        <v>2</v>
      </c>
      <c r="E175" s="227">
        <v>1</v>
      </c>
      <c r="F175" s="237">
        <f t="shared" si="26"/>
        <v>3</v>
      </c>
      <c r="G175" s="227">
        <v>6</v>
      </c>
      <c r="H175" s="97">
        <f t="shared" si="23"/>
        <v>0</v>
      </c>
      <c r="I175" s="345">
        <f t="shared" si="24"/>
        <v>33.333333333333336</v>
      </c>
      <c r="J175" s="99">
        <f t="shared" si="25"/>
        <v>16.666666666666668</v>
      </c>
      <c r="K175" s="100">
        <f t="shared" si="27"/>
        <v>50</v>
      </c>
    </row>
    <row r="176" spans="1:11" x14ac:dyDescent="0.2">
      <c r="A176" s="355" t="s">
        <v>225</v>
      </c>
      <c r="B176" s="354" t="s">
        <v>2563</v>
      </c>
      <c r="C176" s="232">
        <v>0</v>
      </c>
      <c r="D176" s="231">
        <v>2</v>
      </c>
      <c r="E176" s="227">
        <v>1</v>
      </c>
      <c r="F176" s="237">
        <f t="shared" si="26"/>
        <v>3</v>
      </c>
      <c r="G176" s="227">
        <v>6</v>
      </c>
      <c r="H176" s="97">
        <f t="shared" si="23"/>
        <v>0</v>
      </c>
      <c r="I176" s="345">
        <f t="shared" si="24"/>
        <v>33.333333333333336</v>
      </c>
      <c r="J176" s="99">
        <f t="shared" si="25"/>
        <v>16.666666666666668</v>
      </c>
      <c r="K176" s="100">
        <f t="shared" si="27"/>
        <v>50</v>
      </c>
    </row>
    <row r="177" spans="1:11" x14ac:dyDescent="0.2">
      <c r="A177" s="356" t="s">
        <v>1871</v>
      </c>
      <c r="B177" s="354" t="s">
        <v>1872</v>
      </c>
      <c r="C177" s="232"/>
      <c r="D177" s="231">
        <v>2</v>
      </c>
      <c r="E177" s="227">
        <v>1</v>
      </c>
      <c r="F177" s="237">
        <f t="shared" si="26"/>
        <v>3</v>
      </c>
      <c r="G177" s="227">
        <v>6</v>
      </c>
      <c r="H177" s="97">
        <f t="shared" si="23"/>
        <v>0</v>
      </c>
      <c r="I177" s="345">
        <f t="shared" si="24"/>
        <v>33.333333333333336</v>
      </c>
      <c r="J177" s="99">
        <f t="shared" si="25"/>
        <v>16.666666666666668</v>
      </c>
      <c r="K177" s="100">
        <f t="shared" si="27"/>
        <v>50</v>
      </c>
    </row>
  </sheetData>
  <sortState xmlns:xlrd2="http://schemas.microsoft.com/office/spreadsheetml/2017/richdata2" ref="A105:K177">
    <sortCondition descending="1" ref="K105:K177"/>
  </sortState>
  <conditionalFormatting sqref="A1:A174">
    <cfRule type="duplicateValues" dxfId="367" priority="26"/>
  </conditionalFormatting>
  <conditionalFormatting sqref="J1:J1048576">
    <cfRule type="colorScale" priority="4">
      <colorScale>
        <cfvo type="min"/>
        <cfvo type="percentile" val="50"/>
        <cfvo type="max"/>
        <color theme="0"/>
        <color theme="0"/>
        <color theme="4"/>
      </colorScale>
    </cfRule>
  </conditionalFormatting>
  <conditionalFormatting sqref="I1:I1048576">
    <cfRule type="colorScale" priority="3">
      <colorScale>
        <cfvo type="min"/>
        <cfvo type="percentile" val="50"/>
        <cfvo type="max"/>
        <color theme="0"/>
        <color theme="0"/>
        <color rgb="FFF8696B"/>
      </colorScale>
    </cfRule>
  </conditionalFormatting>
  <conditionalFormatting sqref="H1:H1048576">
    <cfRule type="colorScale" priority="2">
      <colorScale>
        <cfvo type="min"/>
        <cfvo type="percentile" val="50"/>
        <cfvo type="max"/>
        <color theme="0"/>
        <color theme="0"/>
        <color rgb="FF63BE7B"/>
      </colorScale>
    </cfRule>
  </conditionalFormatting>
  <conditionalFormatting sqref="K2:K1048576">
    <cfRule type="cellIs" dxfId="366" priority="1" operator="greaterThan">
      <formula>50</formula>
    </cfRule>
  </conditionalFormatting>
  <conditionalFormatting sqref="B1:B174">
    <cfRule type="duplicateValues" dxfId="365" priority="718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548AD9-28D2-44CD-9DF9-78CB0B51C676}">
  <dimension ref="A1:X240"/>
  <sheetViews>
    <sheetView workbookViewId="0">
      <pane ySplit="1" topLeftCell="A2" activePane="bottomLeft" state="frozen"/>
      <selection pane="bottomLeft" activeCell="M10" sqref="M10"/>
    </sheetView>
  </sheetViews>
  <sheetFormatPr baseColWidth="10" defaultColWidth="8.83203125" defaultRowHeight="15" x14ac:dyDescent="0.2"/>
  <cols>
    <col min="2" max="2" width="8.83203125" style="341"/>
    <col min="3" max="7" width="5.1640625" customWidth="1"/>
    <col min="8" max="9" width="8.83203125" style="237"/>
    <col min="10" max="10" width="9.1640625" style="237" customWidth="1"/>
    <col min="16" max="24" width="5.83203125" customWidth="1"/>
  </cols>
  <sheetData>
    <row r="1" spans="1:24" x14ac:dyDescent="0.2">
      <c r="A1" s="257" t="s">
        <v>896</v>
      </c>
      <c r="B1" s="349" t="s">
        <v>2596</v>
      </c>
      <c r="C1" s="257" t="s">
        <v>897</v>
      </c>
      <c r="D1" s="257" t="s">
        <v>898</v>
      </c>
      <c r="E1" s="257" t="s">
        <v>899</v>
      </c>
      <c r="F1" s="257" t="s">
        <v>900</v>
      </c>
      <c r="G1" s="257" t="s">
        <v>1039</v>
      </c>
      <c r="H1" s="348" t="s">
        <v>902</v>
      </c>
      <c r="I1" s="90" t="s">
        <v>903</v>
      </c>
      <c r="J1" s="92" t="s">
        <v>904</v>
      </c>
      <c r="K1" s="93" t="s">
        <v>905</v>
      </c>
    </row>
    <row r="2" spans="1:24" x14ac:dyDescent="0.2">
      <c r="A2" s="237" t="s">
        <v>394</v>
      </c>
      <c r="B2" s="341" t="s">
        <v>907</v>
      </c>
      <c r="C2" s="237">
        <v>7</v>
      </c>
      <c r="D2" s="237"/>
      <c r="E2" s="237"/>
      <c r="F2" s="237">
        <f t="shared" ref="F2:F34" si="0">SUM(C2:E2)</f>
        <v>7</v>
      </c>
      <c r="G2" s="237">
        <v>10</v>
      </c>
      <c r="H2" s="97">
        <f t="shared" ref="H2:H34" si="1">100/G2*C2</f>
        <v>70</v>
      </c>
      <c r="I2" s="97">
        <f t="shared" ref="I2:I34" si="2">100/G2*D2</f>
        <v>0</v>
      </c>
      <c r="J2" s="99">
        <f t="shared" ref="J2:J34" si="3">100/G2*E2</f>
        <v>0</v>
      </c>
      <c r="K2" s="100">
        <f t="shared" ref="K2:K34" si="4">100/G2*F2</f>
        <v>70</v>
      </c>
      <c r="N2" t="s">
        <v>2601</v>
      </c>
    </row>
    <row r="3" spans="1:24" x14ac:dyDescent="0.2">
      <c r="A3" s="237" t="s">
        <v>451</v>
      </c>
      <c r="B3" s="341" t="s">
        <v>451</v>
      </c>
      <c r="C3" s="237">
        <v>7</v>
      </c>
      <c r="D3" s="237"/>
      <c r="E3" s="237"/>
      <c r="F3" s="237">
        <f t="shared" si="0"/>
        <v>7</v>
      </c>
      <c r="G3" s="237">
        <v>10</v>
      </c>
      <c r="H3" s="97">
        <f t="shared" si="1"/>
        <v>70</v>
      </c>
      <c r="I3" s="97">
        <f t="shared" si="2"/>
        <v>0</v>
      </c>
      <c r="J3" s="99">
        <f t="shared" si="3"/>
        <v>0</v>
      </c>
      <c r="K3" s="100">
        <f t="shared" si="4"/>
        <v>70</v>
      </c>
      <c r="N3" t="s">
        <v>2600</v>
      </c>
    </row>
    <row r="4" spans="1:24" x14ac:dyDescent="0.2">
      <c r="A4" s="237" t="s">
        <v>844</v>
      </c>
      <c r="B4" s="341" t="s">
        <v>910</v>
      </c>
      <c r="C4" s="237">
        <v>7</v>
      </c>
      <c r="D4" s="237"/>
      <c r="E4" s="237"/>
      <c r="F4" s="237">
        <f t="shared" si="0"/>
        <v>7</v>
      </c>
      <c r="G4" s="237">
        <v>10</v>
      </c>
      <c r="H4" s="97">
        <f t="shared" si="1"/>
        <v>70</v>
      </c>
      <c r="I4" s="97">
        <f t="shared" si="2"/>
        <v>0</v>
      </c>
      <c r="J4" s="99">
        <f t="shared" si="3"/>
        <v>0</v>
      </c>
      <c r="K4" s="100">
        <f t="shared" si="4"/>
        <v>70</v>
      </c>
      <c r="N4" t="s">
        <v>2602</v>
      </c>
    </row>
    <row r="5" spans="1:24" x14ac:dyDescent="0.2">
      <c r="A5" s="237" t="s">
        <v>133</v>
      </c>
      <c r="B5" s="341" t="s">
        <v>912</v>
      </c>
      <c r="C5" s="237">
        <v>8</v>
      </c>
      <c r="D5" s="237">
        <v>1</v>
      </c>
      <c r="E5" s="237"/>
      <c r="F5" s="237">
        <f t="shared" si="0"/>
        <v>9</v>
      </c>
      <c r="G5" s="237">
        <v>16</v>
      </c>
      <c r="H5" s="97">
        <f t="shared" si="1"/>
        <v>50</v>
      </c>
      <c r="I5" s="97">
        <f t="shared" si="2"/>
        <v>6.25</v>
      </c>
      <c r="J5" s="99">
        <f t="shared" si="3"/>
        <v>0</v>
      </c>
      <c r="K5" s="100">
        <f t="shared" si="4"/>
        <v>56.25</v>
      </c>
      <c r="N5" s="366" t="s">
        <v>896</v>
      </c>
      <c r="O5" s="349" t="s">
        <v>2596</v>
      </c>
      <c r="P5" s="366" t="s">
        <v>897</v>
      </c>
      <c r="Q5" s="366" t="s">
        <v>898</v>
      </c>
      <c r="R5" s="366" t="s">
        <v>899</v>
      </c>
      <c r="S5" s="366" t="s">
        <v>900</v>
      </c>
      <c r="T5" s="2" t="s">
        <v>1039</v>
      </c>
      <c r="U5" s="348" t="s">
        <v>902</v>
      </c>
      <c r="V5" s="90" t="s">
        <v>903</v>
      </c>
      <c r="W5" s="92" t="s">
        <v>904</v>
      </c>
      <c r="X5" s="93" t="s">
        <v>905</v>
      </c>
    </row>
    <row r="6" spans="1:24" x14ac:dyDescent="0.2">
      <c r="A6" s="237" t="s">
        <v>2576</v>
      </c>
      <c r="B6" s="341" t="s">
        <v>914</v>
      </c>
      <c r="C6" s="237">
        <v>6</v>
      </c>
      <c r="D6" s="237"/>
      <c r="E6" s="237"/>
      <c r="F6" s="237">
        <f t="shared" si="0"/>
        <v>6</v>
      </c>
      <c r="G6" s="237">
        <v>10</v>
      </c>
      <c r="H6" s="97">
        <f t="shared" si="1"/>
        <v>60</v>
      </c>
      <c r="I6" s="97">
        <f t="shared" si="2"/>
        <v>0</v>
      </c>
      <c r="J6" s="99">
        <f t="shared" si="3"/>
        <v>0</v>
      </c>
      <c r="K6" s="100">
        <f t="shared" si="4"/>
        <v>60</v>
      </c>
      <c r="N6" s="153" t="s">
        <v>693</v>
      </c>
      <c r="O6" s="342" t="s">
        <v>1032</v>
      </c>
      <c r="P6" s="101">
        <v>1</v>
      </c>
      <c r="Q6" s="237">
        <v>1</v>
      </c>
      <c r="R6" s="237">
        <v>4</v>
      </c>
      <c r="S6" s="237">
        <f t="shared" ref="S6:S9" si="5">SUM(P6:R6)</f>
        <v>6</v>
      </c>
      <c r="T6" s="237">
        <v>10</v>
      </c>
      <c r="U6" s="97">
        <f t="shared" ref="U6:U9" si="6">100/T6*P6</f>
        <v>10</v>
      </c>
      <c r="V6" s="97">
        <f t="shared" ref="V6:V9" si="7">100/T6*Q6</f>
        <v>10</v>
      </c>
      <c r="W6" s="99">
        <f t="shared" ref="W6:W9" si="8">100/T6*R6</f>
        <v>40</v>
      </c>
      <c r="X6" s="100">
        <f t="shared" ref="X6:X9" si="9">100/T6*S6</f>
        <v>60</v>
      </c>
    </row>
    <row r="7" spans="1:24" x14ac:dyDescent="0.2">
      <c r="A7" s="237" t="s">
        <v>442</v>
      </c>
      <c r="B7" s="341" t="s">
        <v>916</v>
      </c>
      <c r="C7" s="237">
        <v>6</v>
      </c>
      <c r="D7" s="237"/>
      <c r="E7" s="237"/>
      <c r="F7" s="237">
        <f t="shared" si="0"/>
        <v>6</v>
      </c>
      <c r="G7" s="237">
        <v>10</v>
      </c>
      <c r="H7" s="97">
        <f t="shared" si="1"/>
        <v>60</v>
      </c>
      <c r="I7" s="97">
        <f t="shared" si="2"/>
        <v>0</v>
      </c>
      <c r="J7" s="99">
        <f t="shared" si="3"/>
        <v>0</v>
      </c>
      <c r="K7" s="100">
        <f t="shared" si="4"/>
        <v>60</v>
      </c>
      <c r="N7" s="153" t="s">
        <v>656</v>
      </c>
      <c r="O7" s="342" t="s">
        <v>1025</v>
      </c>
      <c r="P7" s="101">
        <v>3</v>
      </c>
      <c r="Q7" s="237"/>
      <c r="R7" s="237">
        <v>4</v>
      </c>
      <c r="S7" s="237">
        <f t="shared" si="5"/>
        <v>7</v>
      </c>
      <c r="T7" s="237">
        <v>10</v>
      </c>
      <c r="U7" s="97">
        <f t="shared" si="6"/>
        <v>30</v>
      </c>
      <c r="V7" s="97">
        <f t="shared" si="7"/>
        <v>0</v>
      </c>
      <c r="W7" s="99">
        <f t="shared" si="8"/>
        <v>40</v>
      </c>
      <c r="X7" s="100">
        <f t="shared" si="9"/>
        <v>70</v>
      </c>
    </row>
    <row r="8" spans="1:24" x14ac:dyDescent="0.2">
      <c r="A8" s="237" t="s">
        <v>340</v>
      </c>
      <c r="B8" s="341" t="s">
        <v>918</v>
      </c>
      <c r="C8" s="237">
        <v>7</v>
      </c>
      <c r="D8" s="237"/>
      <c r="E8" s="237"/>
      <c r="F8" s="237">
        <f t="shared" si="0"/>
        <v>7</v>
      </c>
      <c r="G8" s="237">
        <v>12</v>
      </c>
      <c r="H8" s="97">
        <f t="shared" si="1"/>
        <v>58.333333333333336</v>
      </c>
      <c r="I8" s="97">
        <f t="shared" si="2"/>
        <v>0</v>
      </c>
      <c r="J8" s="99">
        <f t="shared" si="3"/>
        <v>0</v>
      </c>
      <c r="K8" s="100">
        <f t="shared" si="4"/>
        <v>58.333333333333336</v>
      </c>
      <c r="N8" s="153" t="s">
        <v>776</v>
      </c>
      <c r="O8" s="342" t="s">
        <v>1028</v>
      </c>
      <c r="P8" s="101">
        <v>1</v>
      </c>
      <c r="Q8" s="237">
        <v>2</v>
      </c>
      <c r="R8" s="237">
        <v>5</v>
      </c>
      <c r="S8" s="237">
        <f t="shared" si="5"/>
        <v>8</v>
      </c>
      <c r="T8" s="237">
        <v>12</v>
      </c>
      <c r="U8" s="97">
        <f t="shared" si="6"/>
        <v>8.3333333333333339</v>
      </c>
      <c r="V8" s="97">
        <f t="shared" si="7"/>
        <v>16.666666666666668</v>
      </c>
      <c r="W8" s="99">
        <f t="shared" si="8"/>
        <v>41.666666666666671</v>
      </c>
      <c r="X8" s="100">
        <f t="shared" si="9"/>
        <v>66.666666666666671</v>
      </c>
    </row>
    <row r="9" spans="1:24" x14ac:dyDescent="0.2">
      <c r="A9" s="237" t="s">
        <v>283</v>
      </c>
      <c r="B9" s="341" t="s">
        <v>920</v>
      </c>
      <c r="C9" s="237">
        <v>7</v>
      </c>
      <c r="D9" s="237"/>
      <c r="E9" s="237">
        <v>2</v>
      </c>
      <c r="F9" s="237">
        <f t="shared" si="0"/>
        <v>9</v>
      </c>
      <c r="G9" s="237">
        <v>12</v>
      </c>
      <c r="H9" s="97">
        <f>100/G10*C10</f>
        <v>58.333333333333336</v>
      </c>
      <c r="I9" s="97">
        <f t="shared" si="2"/>
        <v>0</v>
      </c>
      <c r="J9" s="99">
        <f t="shared" si="3"/>
        <v>16.666666666666668</v>
      </c>
      <c r="K9" s="100">
        <f t="shared" si="4"/>
        <v>75</v>
      </c>
      <c r="N9" s="153" t="s">
        <v>806</v>
      </c>
      <c r="O9" s="342" t="s">
        <v>806</v>
      </c>
      <c r="P9" s="101"/>
      <c r="Q9" s="237">
        <v>3</v>
      </c>
      <c r="R9" s="237">
        <v>6</v>
      </c>
      <c r="S9" s="237">
        <f t="shared" si="5"/>
        <v>9</v>
      </c>
      <c r="T9" s="237">
        <v>12</v>
      </c>
      <c r="U9" s="97">
        <f t="shared" si="6"/>
        <v>0</v>
      </c>
      <c r="V9" s="97">
        <f t="shared" si="7"/>
        <v>25</v>
      </c>
      <c r="W9" s="99">
        <f t="shared" si="8"/>
        <v>50</v>
      </c>
      <c r="X9" s="100">
        <f t="shared" si="9"/>
        <v>75</v>
      </c>
    </row>
    <row r="10" spans="1:24" s="237" customFormat="1" x14ac:dyDescent="0.2">
      <c r="A10" s="237" t="s">
        <v>341</v>
      </c>
      <c r="B10" s="238" t="s">
        <v>3917</v>
      </c>
      <c r="C10" s="237">
        <v>7</v>
      </c>
      <c r="F10" s="237">
        <f t="shared" ref="F10" si="10">SUM(C10:E10)</f>
        <v>7</v>
      </c>
      <c r="G10" s="237">
        <v>12</v>
      </c>
      <c r="H10" s="97">
        <f t="shared" si="1"/>
        <v>58.333333333333336</v>
      </c>
      <c r="I10" s="97">
        <f t="shared" si="2"/>
        <v>0</v>
      </c>
      <c r="J10" s="99">
        <f t="shared" si="3"/>
        <v>0</v>
      </c>
      <c r="K10" s="100">
        <f t="shared" si="4"/>
        <v>58.333333333333336</v>
      </c>
      <c r="N10" s="153" t="s">
        <v>723</v>
      </c>
      <c r="O10" s="342" t="s">
        <v>1036</v>
      </c>
      <c r="P10" s="101"/>
      <c r="R10" s="237">
        <v>7</v>
      </c>
      <c r="S10" s="237">
        <f t="shared" ref="S10:S50" si="11">SUM(P10:R10)</f>
        <v>7</v>
      </c>
      <c r="T10" s="237">
        <v>12</v>
      </c>
      <c r="U10" s="97">
        <f t="shared" ref="U10:U50" si="12">100/T10*P10</f>
        <v>0</v>
      </c>
      <c r="V10" s="97">
        <f t="shared" ref="V10:V50" si="13">100/T10*Q10</f>
        <v>0</v>
      </c>
      <c r="W10" s="99">
        <f t="shared" ref="W10:W50" si="14">100/T10*R10</f>
        <v>58.333333333333336</v>
      </c>
      <c r="X10" s="100">
        <f t="shared" ref="X10:X50" si="15">100/T10*S10</f>
        <v>58.333333333333336</v>
      </c>
    </row>
    <row r="11" spans="1:24" x14ac:dyDescent="0.2">
      <c r="A11" s="237" t="s">
        <v>504</v>
      </c>
      <c r="B11" s="341" t="s">
        <v>922</v>
      </c>
      <c r="C11" s="237">
        <v>6</v>
      </c>
      <c r="D11" s="237"/>
      <c r="E11" s="237"/>
      <c r="F11" s="237">
        <f t="shared" si="0"/>
        <v>6</v>
      </c>
      <c r="G11" s="237">
        <v>12</v>
      </c>
      <c r="H11" s="97">
        <f t="shared" si="1"/>
        <v>50</v>
      </c>
      <c r="I11" s="97">
        <f t="shared" si="2"/>
        <v>0</v>
      </c>
      <c r="J11" s="99">
        <f t="shared" si="3"/>
        <v>0</v>
      </c>
      <c r="K11" s="100">
        <f t="shared" si="4"/>
        <v>50</v>
      </c>
      <c r="N11" s="335" t="s">
        <v>1145</v>
      </c>
      <c r="O11" s="342" t="s">
        <v>2572</v>
      </c>
      <c r="P11" s="232">
        <v>0</v>
      </c>
      <c r="Q11" s="231">
        <v>1</v>
      </c>
      <c r="R11" s="227">
        <v>2</v>
      </c>
      <c r="S11" s="237">
        <f t="shared" si="11"/>
        <v>3</v>
      </c>
      <c r="T11" s="227">
        <v>6</v>
      </c>
      <c r="U11" s="97">
        <f t="shared" si="12"/>
        <v>0</v>
      </c>
      <c r="V11" s="97">
        <f t="shared" si="13"/>
        <v>16.666666666666668</v>
      </c>
      <c r="W11" s="99">
        <f t="shared" si="14"/>
        <v>33.333333333333336</v>
      </c>
      <c r="X11" s="100">
        <f t="shared" si="15"/>
        <v>50</v>
      </c>
    </row>
    <row r="12" spans="1:24" x14ac:dyDescent="0.2">
      <c r="A12" s="237" t="s">
        <v>121</v>
      </c>
      <c r="B12" s="341" t="s">
        <v>924</v>
      </c>
      <c r="C12" s="237">
        <v>5</v>
      </c>
      <c r="D12" s="237"/>
      <c r="E12" s="237"/>
      <c r="F12" s="237">
        <f t="shared" si="0"/>
        <v>5</v>
      </c>
      <c r="G12" s="237">
        <v>10</v>
      </c>
      <c r="H12" s="97">
        <f t="shared" si="1"/>
        <v>50</v>
      </c>
      <c r="I12" s="97">
        <f t="shared" si="2"/>
        <v>0</v>
      </c>
      <c r="J12" s="99">
        <f t="shared" si="3"/>
        <v>0</v>
      </c>
      <c r="K12" s="100">
        <f t="shared" si="4"/>
        <v>50</v>
      </c>
      <c r="N12" s="335" t="s">
        <v>1215</v>
      </c>
      <c r="O12" s="339" t="s">
        <v>2599</v>
      </c>
      <c r="P12" s="232">
        <v>1</v>
      </c>
      <c r="Q12" s="231">
        <v>0</v>
      </c>
      <c r="R12" s="227">
        <v>2</v>
      </c>
      <c r="S12" s="237">
        <f t="shared" si="11"/>
        <v>3</v>
      </c>
      <c r="T12" s="227">
        <v>6</v>
      </c>
      <c r="U12" s="97">
        <f t="shared" si="12"/>
        <v>16.666666666666668</v>
      </c>
      <c r="V12" s="97">
        <f t="shared" si="13"/>
        <v>0</v>
      </c>
      <c r="W12" s="99">
        <f t="shared" si="14"/>
        <v>33.333333333333336</v>
      </c>
      <c r="X12" s="100">
        <f t="shared" si="15"/>
        <v>50</v>
      </c>
    </row>
    <row r="13" spans="1:24" x14ac:dyDescent="0.2">
      <c r="A13" s="237" t="s">
        <v>221</v>
      </c>
      <c r="B13" s="341" t="s">
        <v>926</v>
      </c>
      <c r="C13" s="237">
        <v>14</v>
      </c>
      <c r="D13" s="237"/>
      <c r="E13" s="237">
        <v>2</v>
      </c>
      <c r="F13" s="237">
        <f t="shared" si="0"/>
        <v>16</v>
      </c>
      <c r="G13" s="237">
        <v>28</v>
      </c>
      <c r="H13" s="97">
        <f t="shared" si="1"/>
        <v>50</v>
      </c>
      <c r="I13" s="97">
        <f t="shared" si="2"/>
        <v>0</v>
      </c>
      <c r="J13" s="99">
        <f t="shared" si="3"/>
        <v>7.1428571428571432</v>
      </c>
      <c r="K13" s="100">
        <f t="shared" si="4"/>
        <v>57.142857142857146</v>
      </c>
      <c r="N13" s="335" t="s">
        <v>1146</v>
      </c>
      <c r="O13" s="339" t="s">
        <v>16</v>
      </c>
      <c r="P13" s="232">
        <v>0</v>
      </c>
      <c r="Q13" s="231">
        <v>0</v>
      </c>
      <c r="R13" s="227">
        <v>6</v>
      </c>
      <c r="S13" s="237">
        <f t="shared" si="11"/>
        <v>6</v>
      </c>
      <c r="T13" s="227">
        <v>9</v>
      </c>
      <c r="U13" s="97">
        <f t="shared" si="12"/>
        <v>0</v>
      </c>
      <c r="V13" s="97">
        <f t="shared" si="13"/>
        <v>0</v>
      </c>
      <c r="W13" s="99">
        <f t="shared" si="14"/>
        <v>66.666666666666657</v>
      </c>
      <c r="X13" s="100">
        <f t="shared" si="15"/>
        <v>66.666666666666657</v>
      </c>
    </row>
    <row r="14" spans="1:24" x14ac:dyDescent="0.2">
      <c r="A14" s="237" t="s">
        <v>545</v>
      </c>
      <c r="B14" s="341" t="s">
        <v>928</v>
      </c>
      <c r="C14" s="237"/>
      <c r="D14" s="237">
        <v>9</v>
      </c>
      <c r="E14" s="237"/>
      <c r="F14" s="237">
        <f t="shared" si="0"/>
        <v>9</v>
      </c>
      <c r="G14" s="237">
        <v>12</v>
      </c>
      <c r="H14" s="97">
        <f t="shared" si="1"/>
        <v>0</v>
      </c>
      <c r="I14" s="97">
        <f t="shared" si="2"/>
        <v>75</v>
      </c>
      <c r="J14" s="99">
        <f t="shared" si="3"/>
        <v>0</v>
      </c>
      <c r="K14" s="100">
        <f t="shared" si="4"/>
        <v>75</v>
      </c>
      <c r="N14" s="335" t="s">
        <v>1301</v>
      </c>
      <c r="O14" s="339" t="s">
        <v>2574</v>
      </c>
      <c r="P14" s="232">
        <v>0</v>
      </c>
      <c r="Q14" s="231">
        <v>0</v>
      </c>
      <c r="R14" s="227">
        <v>3</v>
      </c>
      <c r="S14" s="237">
        <f t="shared" si="11"/>
        <v>3</v>
      </c>
      <c r="T14" s="227">
        <v>6</v>
      </c>
      <c r="U14" s="97">
        <f t="shared" si="12"/>
        <v>0</v>
      </c>
      <c r="V14" s="97">
        <f t="shared" si="13"/>
        <v>0</v>
      </c>
      <c r="W14" s="99">
        <f t="shared" si="14"/>
        <v>50</v>
      </c>
      <c r="X14" s="100">
        <f t="shared" si="15"/>
        <v>50</v>
      </c>
    </row>
    <row r="15" spans="1:24" x14ac:dyDescent="0.2">
      <c r="A15" s="237" t="s">
        <v>404</v>
      </c>
      <c r="B15" s="341" t="s">
        <v>930</v>
      </c>
      <c r="C15" s="237"/>
      <c r="D15" s="237">
        <v>6</v>
      </c>
      <c r="E15" s="237"/>
      <c r="F15" s="237">
        <f t="shared" si="0"/>
        <v>6</v>
      </c>
      <c r="G15" s="237">
        <v>10</v>
      </c>
      <c r="H15" s="97">
        <f t="shared" si="1"/>
        <v>0</v>
      </c>
      <c r="I15" s="97">
        <f t="shared" si="2"/>
        <v>60</v>
      </c>
      <c r="J15" s="99">
        <f t="shared" si="3"/>
        <v>0</v>
      </c>
      <c r="K15" s="100">
        <f t="shared" si="4"/>
        <v>60</v>
      </c>
      <c r="N15" s="335" t="s">
        <v>1366</v>
      </c>
      <c r="O15" s="339" t="s">
        <v>28</v>
      </c>
      <c r="P15" s="232">
        <v>0</v>
      </c>
      <c r="Q15" s="231">
        <v>1</v>
      </c>
      <c r="R15" s="227">
        <v>6</v>
      </c>
      <c r="S15" s="237">
        <f t="shared" si="11"/>
        <v>7</v>
      </c>
      <c r="T15" s="227">
        <v>9</v>
      </c>
      <c r="U15" s="97">
        <f t="shared" si="12"/>
        <v>0</v>
      </c>
      <c r="V15" s="97">
        <f t="shared" si="13"/>
        <v>11.111111111111111</v>
      </c>
      <c r="W15" s="99">
        <f t="shared" si="14"/>
        <v>66.666666666666657</v>
      </c>
      <c r="X15" s="100">
        <f t="shared" si="15"/>
        <v>77.777777777777771</v>
      </c>
    </row>
    <row r="16" spans="1:24" x14ac:dyDescent="0.2">
      <c r="A16" s="237" t="s">
        <v>718</v>
      </c>
      <c r="B16" s="341" t="s">
        <v>718</v>
      </c>
      <c r="C16" s="237"/>
      <c r="D16" s="237">
        <v>6</v>
      </c>
      <c r="E16" s="237"/>
      <c r="F16" s="237">
        <f t="shared" si="0"/>
        <v>6</v>
      </c>
      <c r="G16" s="237">
        <v>10</v>
      </c>
      <c r="H16" s="97">
        <f t="shared" si="1"/>
        <v>0</v>
      </c>
      <c r="I16" s="97">
        <f t="shared" si="2"/>
        <v>60</v>
      </c>
      <c r="J16" s="99">
        <f t="shared" si="3"/>
        <v>0</v>
      </c>
      <c r="K16" s="100">
        <f t="shared" si="4"/>
        <v>60</v>
      </c>
      <c r="N16" s="335" t="s">
        <v>32</v>
      </c>
      <c r="O16" s="339" t="s">
        <v>32</v>
      </c>
      <c r="P16" s="232">
        <v>0</v>
      </c>
      <c r="Q16" s="231">
        <v>0</v>
      </c>
      <c r="R16" s="227">
        <v>6</v>
      </c>
      <c r="S16" s="237">
        <f t="shared" si="11"/>
        <v>6</v>
      </c>
      <c r="T16" s="227">
        <v>9</v>
      </c>
      <c r="U16" s="97">
        <f t="shared" si="12"/>
        <v>0</v>
      </c>
      <c r="V16" s="97">
        <f t="shared" si="13"/>
        <v>0</v>
      </c>
      <c r="W16" s="99">
        <f t="shared" si="14"/>
        <v>66.666666666666657</v>
      </c>
      <c r="X16" s="100">
        <f t="shared" si="15"/>
        <v>66.666666666666657</v>
      </c>
    </row>
    <row r="17" spans="1:24" x14ac:dyDescent="0.2">
      <c r="A17" s="237" t="s">
        <v>719</v>
      </c>
      <c r="B17" s="341" t="s">
        <v>933</v>
      </c>
      <c r="C17" s="237"/>
      <c r="D17" s="237">
        <v>6</v>
      </c>
      <c r="E17" s="237"/>
      <c r="F17" s="237">
        <f t="shared" si="0"/>
        <v>6</v>
      </c>
      <c r="G17" s="237">
        <v>10</v>
      </c>
      <c r="H17" s="97">
        <f t="shared" si="1"/>
        <v>0</v>
      </c>
      <c r="I17" s="97">
        <f t="shared" si="2"/>
        <v>60</v>
      </c>
      <c r="J17" s="99">
        <f t="shared" si="3"/>
        <v>0</v>
      </c>
      <c r="K17" s="100">
        <f t="shared" si="4"/>
        <v>60</v>
      </c>
      <c r="N17" s="335" t="s">
        <v>1140</v>
      </c>
      <c r="O17" s="339" t="s">
        <v>12</v>
      </c>
      <c r="P17" s="233">
        <v>0</v>
      </c>
      <c r="Q17" s="231">
        <v>0</v>
      </c>
      <c r="R17" s="227">
        <v>7</v>
      </c>
      <c r="S17" s="237">
        <f t="shared" si="11"/>
        <v>7</v>
      </c>
      <c r="T17" s="227">
        <v>9</v>
      </c>
      <c r="U17" s="97">
        <f t="shared" si="12"/>
        <v>0</v>
      </c>
      <c r="V17" s="97">
        <f t="shared" si="13"/>
        <v>0</v>
      </c>
      <c r="W17" s="99">
        <f t="shared" si="14"/>
        <v>77.777777777777771</v>
      </c>
      <c r="X17" s="100">
        <f t="shared" si="15"/>
        <v>77.777777777777771</v>
      </c>
    </row>
    <row r="18" spans="1:24" x14ac:dyDescent="0.2">
      <c r="A18" s="237" t="s">
        <v>524</v>
      </c>
      <c r="B18" s="341" t="s">
        <v>935</v>
      </c>
      <c r="C18" s="237">
        <v>1</v>
      </c>
      <c r="D18" s="237">
        <v>7</v>
      </c>
      <c r="E18" s="237"/>
      <c r="F18" s="237">
        <f t="shared" si="0"/>
        <v>8</v>
      </c>
      <c r="G18" s="237">
        <v>12</v>
      </c>
      <c r="H18" s="97">
        <f t="shared" si="1"/>
        <v>8.3333333333333339</v>
      </c>
      <c r="I18" s="97">
        <f t="shared" si="2"/>
        <v>58.333333333333336</v>
      </c>
      <c r="J18" s="99">
        <f t="shared" si="3"/>
        <v>0</v>
      </c>
      <c r="K18" s="100">
        <f t="shared" si="4"/>
        <v>66.666666666666671</v>
      </c>
      <c r="N18" s="335" t="s">
        <v>1226</v>
      </c>
      <c r="O18" s="339" t="s">
        <v>2317</v>
      </c>
      <c r="P18" s="232">
        <v>0</v>
      </c>
      <c r="Q18" s="231">
        <v>0</v>
      </c>
      <c r="R18" s="227">
        <v>4</v>
      </c>
      <c r="S18" s="237">
        <f t="shared" si="11"/>
        <v>4</v>
      </c>
      <c r="T18" s="227">
        <v>6</v>
      </c>
      <c r="U18" s="97">
        <f t="shared" si="12"/>
        <v>0</v>
      </c>
      <c r="V18" s="97">
        <f t="shared" si="13"/>
        <v>0</v>
      </c>
      <c r="W18" s="99">
        <f t="shared" si="14"/>
        <v>66.666666666666671</v>
      </c>
      <c r="X18" s="100">
        <f t="shared" si="15"/>
        <v>66.666666666666671</v>
      </c>
    </row>
    <row r="19" spans="1:24" x14ac:dyDescent="0.2">
      <c r="A19" s="237" t="s">
        <v>347</v>
      </c>
      <c r="B19" s="341" t="s">
        <v>937</v>
      </c>
      <c r="C19" s="237"/>
      <c r="D19" s="237">
        <v>7</v>
      </c>
      <c r="E19" s="237"/>
      <c r="F19" s="237">
        <f t="shared" si="0"/>
        <v>7</v>
      </c>
      <c r="G19" s="237">
        <v>12</v>
      </c>
      <c r="H19" s="97">
        <f t="shared" si="1"/>
        <v>0</v>
      </c>
      <c r="I19" s="97">
        <f t="shared" si="2"/>
        <v>58.333333333333336</v>
      </c>
      <c r="J19" s="99">
        <f t="shared" si="3"/>
        <v>0</v>
      </c>
      <c r="K19" s="100">
        <f t="shared" si="4"/>
        <v>58.333333333333336</v>
      </c>
      <c r="N19" s="335" t="s">
        <v>1227</v>
      </c>
      <c r="O19" s="339" t="s">
        <v>2575</v>
      </c>
      <c r="P19" s="232">
        <v>0</v>
      </c>
      <c r="Q19" s="231">
        <v>0</v>
      </c>
      <c r="R19" s="227">
        <v>4</v>
      </c>
      <c r="S19" s="237">
        <f t="shared" si="11"/>
        <v>4</v>
      </c>
      <c r="T19" s="227">
        <v>6</v>
      </c>
      <c r="U19" s="97">
        <f t="shared" si="12"/>
        <v>0</v>
      </c>
      <c r="V19" s="97">
        <f t="shared" si="13"/>
        <v>0</v>
      </c>
      <c r="W19" s="99">
        <f t="shared" si="14"/>
        <v>66.666666666666671</v>
      </c>
      <c r="X19" s="100">
        <f t="shared" si="15"/>
        <v>66.666666666666671</v>
      </c>
    </row>
    <row r="20" spans="1:24" x14ac:dyDescent="0.2">
      <c r="A20" s="237" t="s">
        <v>272</v>
      </c>
      <c r="B20" s="341" t="s">
        <v>939</v>
      </c>
      <c r="C20" s="237">
        <v>1</v>
      </c>
      <c r="D20" s="237">
        <v>5</v>
      </c>
      <c r="E20" s="237"/>
      <c r="F20" s="237">
        <f t="shared" si="0"/>
        <v>6</v>
      </c>
      <c r="G20" s="237">
        <v>10</v>
      </c>
      <c r="H20" s="97">
        <f t="shared" si="1"/>
        <v>10</v>
      </c>
      <c r="I20" s="97">
        <f t="shared" si="2"/>
        <v>50</v>
      </c>
      <c r="J20" s="99">
        <f t="shared" si="3"/>
        <v>0</v>
      </c>
      <c r="K20" s="100">
        <f t="shared" si="4"/>
        <v>60</v>
      </c>
      <c r="N20" s="335" t="s">
        <v>686</v>
      </c>
      <c r="O20" s="339" t="s">
        <v>2280</v>
      </c>
      <c r="P20" s="232">
        <v>0</v>
      </c>
      <c r="Q20" s="231">
        <v>0</v>
      </c>
      <c r="R20" s="227">
        <v>6</v>
      </c>
      <c r="S20" s="237">
        <f t="shared" si="11"/>
        <v>6</v>
      </c>
      <c r="T20" s="227">
        <v>6</v>
      </c>
      <c r="U20" s="97">
        <f t="shared" si="12"/>
        <v>0</v>
      </c>
      <c r="V20" s="97">
        <f t="shared" si="13"/>
        <v>0</v>
      </c>
      <c r="W20" s="99">
        <f t="shared" si="14"/>
        <v>100</v>
      </c>
      <c r="X20" s="100">
        <f t="shared" si="15"/>
        <v>100</v>
      </c>
    </row>
    <row r="21" spans="1:24" x14ac:dyDescent="0.2">
      <c r="A21" s="237" t="s">
        <v>513</v>
      </c>
      <c r="B21" s="341" t="s">
        <v>941</v>
      </c>
      <c r="C21" s="237">
        <v>1</v>
      </c>
      <c r="D21" s="237">
        <v>6</v>
      </c>
      <c r="E21" s="237">
        <v>1</v>
      </c>
      <c r="F21" s="237">
        <f t="shared" si="0"/>
        <v>8</v>
      </c>
      <c r="G21" s="237">
        <v>12</v>
      </c>
      <c r="H21" s="97">
        <f t="shared" si="1"/>
        <v>8.3333333333333339</v>
      </c>
      <c r="I21" s="97">
        <f t="shared" si="2"/>
        <v>50</v>
      </c>
      <c r="J21" s="99">
        <f t="shared" si="3"/>
        <v>8.3333333333333339</v>
      </c>
      <c r="K21" s="100">
        <f t="shared" si="4"/>
        <v>66.666666666666671</v>
      </c>
      <c r="N21" s="228" t="s">
        <v>1852</v>
      </c>
      <c r="O21" s="342" t="s">
        <v>2494</v>
      </c>
      <c r="P21" s="232">
        <v>1</v>
      </c>
      <c r="Q21" s="231"/>
      <c r="R21" s="227">
        <v>2</v>
      </c>
      <c r="S21" s="237">
        <f t="shared" si="11"/>
        <v>3</v>
      </c>
      <c r="T21" s="227">
        <v>6</v>
      </c>
      <c r="U21" s="97">
        <f t="shared" si="12"/>
        <v>16.666666666666668</v>
      </c>
      <c r="V21" s="97">
        <f t="shared" si="13"/>
        <v>0</v>
      </c>
      <c r="W21" s="99">
        <f t="shared" si="14"/>
        <v>33.333333333333336</v>
      </c>
      <c r="X21" s="100">
        <f t="shared" si="15"/>
        <v>50</v>
      </c>
    </row>
    <row r="22" spans="1:24" x14ac:dyDescent="0.2">
      <c r="A22" s="237" t="s">
        <v>523</v>
      </c>
      <c r="B22" s="341" t="s">
        <v>943</v>
      </c>
      <c r="C22" s="237">
        <v>1</v>
      </c>
      <c r="D22" s="237">
        <v>6</v>
      </c>
      <c r="E22" s="237">
        <v>1</v>
      </c>
      <c r="F22" s="237">
        <f t="shared" si="0"/>
        <v>8</v>
      </c>
      <c r="G22" s="237">
        <v>12</v>
      </c>
      <c r="H22" s="97">
        <f t="shared" si="1"/>
        <v>8.3333333333333339</v>
      </c>
      <c r="I22" s="97">
        <f t="shared" si="2"/>
        <v>50</v>
      </c>
      <c r="J22" s="99">
        <f t="shared" si="3"/>
        <v>8.3333333333333339</v>
      </c>
      <c r="K22" s="100">
        <f t="shared" si="4"/>
        <v>66.666666666666671</v>
      </c>
      <c r="N22" s="228" t="s">
        <v>1894</v>
      </c>
      <c r="O22" s="350" t="s">
        <v>2495</v>
      </c>
      <c r="P22" s="231">
        <v>1</v>
      </c>
      <c r="Q22" s="231"/>
      <c r="R22" s="227">
        <v>2</v>
      </c>
      <c r="S22" s="237">
        <f t="shared" si="11"/>
        <v>3</v>
      </c>
      <c r="T22" s="227">
        <v>6</v>
      </c>
      <c r="U22" s="97">
        <f t="shared" si="12"/>
        <v>16.666666666666668</v>
      </c>
      <c r="V22" s="97">
        <f t="shared" si="13"/>
        <v>0</v>
      </c>
      <c r="W22" s="99">
        <f t="shared" si="14"/>
        <v>33.333333333333336</v>
      </c>
      <c r="X22" s="100">
        <f t="shared" si="15"/>
        <v>50</v>
      </c>
    </row>
    <row r="23" spans="1:24" x14ac:dyDescent="0.2">
      <c r="A23" s="237" t="s">
        <v>534</v>
      </c>
      <c r="B23" s="341" t="s">
        <v>945</v>
      </c>
      <c r="C23" s="237">
        <v>1</v>
      </c>
      <c r="D23" s="237">
        <v>6</v>
      </c>
      <c r="E23" s="237">
        <v>1</v>
      </c>
      <c r="F23" s="237">
        <f t="shared" si="0"/>
        <v>8</v>
      </c>
      <c r="G23" s="237">
        <v>12</v>
      </c>
      <c r="H23" s="97">
        <f t="shared" si="1"/>
        <v>8.3333333333333339</v>
      </c>
      <c r="I23" s="97">
        <f t="shared" si="2"/>
        <v>50</v>
      </c>
      <c r="J23" s="99">
        <f t="shared" si="3"/>
        <v>8.3333333333333339</v>
      </c>
      <c r="K23" s="100">
        <f t="shared" si="4"/>
        <v>66.666666666666671</v>
      </c>
      <c r="N23" s="228" t="s">
        <v>2577</v>
      </c>
      <c r="O23" s="350" t="s">
        <v>1971</v>
      </c>
      <c r="P23" s="231">
        <v>1</v>
      </c>
      <c r="Q23" s="231"/>
      <c r="R23" s="227">
        <v>2</v>
      </c>
      <c r="S23" s="237">
        <f t="shared" si="11"/>
        <v>3</v>
      </c>
      <c r="T23" s="227">
        <v>6</v>
      </c>
      <c r="U23" s="97">
        <f t="shared" si="12"/>
        <v>16.666666666666668</v>
      </c>
      <c r="V23" s="97">
        <f t="shared" si="13"/>
        <v>0</v>
      </c>
      <c r="W23" s="99">
        <f t="shared" si="14"/>
        <v>33.333333333333336</v>
      </c>
      <c r="X23" s="100">
        <f t="shared" si="15"/>
        <v>50</v>
      </c>
    </row>
    <row r="24" spans="1:24" x14ac:dyDescent="0.2">
      <c r="A24" s="237" t="s">
        <v>600</v>
      </c>
      <c r="B24" s="341" t="s">
        <v>947</v>
      </c>
      <c r="C24" s="237">
        <v>1</v>
      </c>
      <c r="D24" s="237">
        <v>6</v>
      </c>
      <c r="E24" s="237">
        <v>2</v>
      </c>
      <c r="F24" s="237">
        <f t="shared" si="0"/>
        <v>9</v>
      </c>
      <c r="G24" s="237">
        <v>12</v>
      </c>
      <c r="H24" s="97">
        <f t="shared" si="1"/>
        <v>8.3333333333333339</v>
      </c>
      <c r="I24" s="97">
        <f t="shared" si="2"/>
        <v>50</v>
      </c>
      <c r="J24" s="99">
        <f t="shared" si="3"/>
        <v>16.666666666666668</v>
      </c>
      <c r="K24" s="100">
        <f t="shared" si="4"/>
        <v>75</v>
      </c>
      <c r="N24" s="228" t="s">
        <v>1974</v>
      </c>
      <c r="O24" s="350" t="s">
        <v>1975</v>
      </c>
      <c r="P24" s="231">
        <v>1</v>
      </c>
      <c r="Q24" s="231"/>
      <c r="R24" s="227">
        <v>2</v>
      </c>
      <c r="S24" s="237">
        <f t="shared" si="11"/>
        <v>3</v>
      </c>
      <c r="T24" s="227">
        <v>6</v>
      </c>
      <c r="U24" s="97">
        <f t="shared" si="12"/>
        <v>16.666666666666668</v>
      </c>
      <c r="V24" s="97">
        <f t="shared" si="13"/>
        <v>0</v>
      </c>
      <c r="W24" s="99">
        <f t="shared" si="14"/>
        <v>33.333333333333336</v>
      </c>
      <c r="X24" s="100">
        <f t="shared" si="15"/>
        <v>50</v>
      </c>
    </row>
    <row r="25" spans="1:24" x14ac:dyDescent="0.2">
      <c r="A25" s="237" t="s">
        <v>206</v>
      </c>
      <c r="B25" s="341" t="s">
        <v>2598</v>
      </c>
      <c r="C25" s="237"/>
      <c r="D25" s="237">
        <v>5</v>
      </c>
      <c r="E25" s="237"/>
      <c r="F25" s="237">
        <f t="shared" si="0"/>
        <v>5</v>
      </c>
      <c r="G25" s="237">
        <v>10</v>
      </c>
      <c r="H25" s="97">
        <f t="shared" si="1"/>
        <v>0</v>
      </c>
      <c r="I25" s="97">
        <f t="shared" si="2"/>
        <v>50</v>
      </c>
      <c r="J25" s="99">
        <f t="shared" si="3"/>
        <v>0</v>
      </c>
      <c r="K25" s="100">
        <f t="shared" si="4"/>
        <v>50</v>
      </c>
      <c r="N25" s="228" t="s">
        <v>1895</v>
      </c>
      <c r="O25" s="350" t="s">
        <v>1896</v>
      </c>
      <c r="P25" s="231"/>
      <c r="Q25" s="231"/>
      <c r="R25" s="227">
        <v>3</v>
      </c>
      <c r="S25" s="237">
        <f t="shared" si="11"/>
        <v>3</v>
      </c>
      <c r="T25" s="227">
        <v>6</v>
      </c>
      <c r="U25" s="97">
        <f t="shared" si="12"/>
        <v>0</v>
      </c>
      <c r="V25" s="97">
        <f t="shared" si="13"/>
        <v>0</v>
      </c>
      <c r="W25" s="99">
        <f t="shared" si="14"/>
        <v>50</v>
      </c>
      <c r="X25" s="100">
        <f t="shared" si="15"/>
        <v>50</v>
      </c>
    </row>
    <row r="26" spans="1:24" x14ac:dyDescent="0.2">
      <c r="A26" s="237" t="s">
        <v>711</v>
      </c>
      <c r="B26" s="341" t="s">
        <v>950</v>
      </c>
      <c r="C26" s="237"/>
      <c r="D26" s="237">
        <v>5</v>
      </c>
      <c r="E26" s="237"/>
      <c r="F26" s="237">
        <f t="shared" si="0"/>
        <v>5</v>
      </c>
      <c r="G26" s="237">
        <v>10</v>
      </c>
      <c r="H26" s="97">
        <f t="shared" si="1"/>
        <v>0</v>
      </c>
      <c r="I26" s="97">
        <f t="shared" si="2"/>
        <v>50</v>
      </c>
      <c r="J26" s="99">
        <f t="shared" si="3"/>
        <v>0</v>
      </c>
      <c r="K26" s="100">
        <f t="shared" si="4"/>
        <v>50</v>
      </c>
      <c r="N26" s="228" t="s">
        <v>1898</v>
      </c>
      <c r="O26" s="350" t="s">
        <v>34</v>
      </c>
      <c r="P26" s="231"/>
      <c r="Q26" s="231"/>
      <c r="R26" s="227">
        <v>6</v>
      </c>
      <c r="S26" s="237">
        <f t="shared" si="11"/>
        <v>6</v>
      </c>
      <c r="T26" s="227">
        <v>9</v>
      </c>
      <c r="U26" s="97">
        <f t="shared" si="12"/>
        <v>0</v>
      </c>
      <c r="V26" s="97">
        <f t="shared" si="13"/>
        <v>0</v>
      </c>
      <c r="W26" s="99">
        <f t="shared" si="14"/>
        <v>66.666666666666657</v>
      </c>
      <c r="X26" s="100">
        <f t="shared" si="15"/>
        <v>66.666666666666657</v>
      </c>
    </row>
    <row r="27" spans="1:24" x14ac:dyDescent="0.2">
      <c r="A27" s="237" t="s">
        <v>514</v>
      </c>
      <c r="B27" s="341" t="s">
        <v>952</v>
      </c>
      <c r="C27" s="237"/>
      <c r="D27" s="237">
        <v>6</v>
      </c>
      <c r="E27" s="237">
        <v>1</v>
      </c>
      <c r="F27" s="237">
        <f t="shared" si="0"/>
        <v>7</v>
      </c>
      <c r="G27" s="237">
        <v>12</v>
      </c>
      <c r="H27" s="97">
        <f t="shared" si="1"/>
        <v>0</v>
      </c>
      <c r="I27" s="97">
        <f t="shared" si="2"/>
        <v>50</v>
      </c>
      <c r="J27" s="99">
        <f t="shared" si="3"/>
        <v>8.3333333333333339</v>
      </c>
      <c r="K27" s="100">
        <f t="shared" si="4"/>
        <v>58.333333333333336</v>
      </c>
      <c r="N27" s="228" t="s">
        <v>1900</v>
      </c>
      <c r="O27" s="350" t="s">
        <v>1901</v>
      </c>
      <c r="P27" s="231"/>
      <c r="Q27" s="231"/>
      <c r="R27" s="227">
        <v>3</v>
      </c>
      <c r="S27" s="237">
        <f t="shared" si="11"/>
        <v>3</v>
      </c>
      <c r="T27" s="227">
        <v>6</v>
      </c>
      <c r="U27" s="97">
        <f t="shared" si="12"/>
        <v>0</v>
      </c>
      <c r="V27" s="97">
        <f t="shared" si="13"/>
        <v>0</v>
      </c>
      <c r="W27" s="99">
        <f t="shared" si="14"/>
        <v>50</v>
      </c>
      <c r="X27" s="100">
        <f t="shared" si="15"/>
        <v>50</v>
      </c>
    </row>
    <row r="28" spans="1:24" x14ac:dyDescent="0.2">
      <c r="A28" s="237" t="s">
        <v>796</v>
      </c>
      <c r="B28" s="341" t="s">
        <v>954</v>
      </c>
      <c r="C28" s="237"/>
      <c r="D28" s="237">
        <v>6</v>
      </c>
      <c r="E28" s="237">
        <v>1</v>
      </c>
      <c r="F28" s="237">
        <f t="shared" si="0"/>
        <v>7</v>
      </c>
      <c r="G28" s="237">
        <v>12</v>
      </c>
      <c r="H28" s="97">
        <f t="shared" si="1"/>
        <v>0</v>
      </c>
      <c r="I28" s="97">
        <f t="shared" si="2"/>
        <v>50</v>
      </c>
      <c r="J28" s="99">
        <f t="shared" si="3"/>
        <v>8.3333333333333339</v>
      </c>
      <c r="K28" s="100">
        <f t="shared" si="4"/>
        <v>58.333333333333336</v>
      </c>
      <c r="N28" s="228" t="s">
        <v>1912</v>
      </c>
      <c r="O28" s="350" t="s">
        <v>1913</v>
      </c>
      <c r="P28" s="231"/>
      <c r="Q28" s="231"/>
      <c r="R28" s="227">
        <v>3</v>
      </c>
      <c r="S28" s="237">
        <f t="shared" si="11"/>
        <v>3</v>
      </c>
      <c r="T28" s="227">
        <v>6</v>
      </c>
      <c r="U28" s="97">
        <f t="shared" si="12"/>
        <v>0</v>
      </c>
      <c r="V28" s="97">
        <f t="shared" si="13"/>
        <v>0</v>
      </c>
      <c r="W28" s="99">
        <f t="shared" si="14"/>
        <v>50</v>
      </c>
      <c r="X28" s="100">
        <f t="shared" si="15"/>
        <v>50</v>
      </c>
    </row>
    <row r="29" spans="1:24" x14ac:dyDescent="0.2">
      <c r="A29" s="237" t="s">
        <v>538</v>
      </c>
      <c r="B29" s="341" t="s">
        <v>956</v>
      </c>
      <c r="C29" s="237">
        <v>4</v>
      </c>
      <c r="D29" s="237">
        <v>5</v>
      </c>
      <c r="E29" s="237">
        <v>1</v>
      </c>
      <c r="F29" s="237">
        <f t="shared" si="0"/>
        <v>10</v>
      </c>
      <c r="G29" s="237">
        <v>12</v>
      </c>
      <c r="H29" s="97">
        <f t="shared" si="1"/>
        <v>33.333333333333336</v>
      </c>
      <c r="I29" s="97">
        <f t="shared" si="2"/>
        <v>41.666666666666671</v>
      </c>
      <c r="J29" s="99">
        <f t="shared" si="3"/>
        <v>8.3333333333333339</v>
      </c>
      <c r="K29" s="100">
        <f t="shared" si="4"/>
        <v>83.333333333333343</v>
      </c>
      <c r="N29" s="228" t="s">
        <v>2578</v>
      </c>
      <c r="O29" s="350" t="s">
        <v>1916</v>
      </c>
      <c r="P29" s="231"/>
      <c r="Q29" s="231"/>
      <c r="R29" s="227">
        <v>3</v>
      </c>
      <c r="S29" s="237">
        <f t="shared" si="11"/>
        <v>3</v>
      </c>
      <c r="T29" s="227">
        <v>6</v>
      </c>
      <c r="U29" s="97">
        <f t="shared" si="12"/>
        <v>0</v>
      </c>
      <c r="V29" s="97">
        <f t="shared" si="13"/>
        <v>0</v>
      </c>
      <c r="W29" s="99">
        <f t="shared" si="14"/>
        <v>50</v>
      </c>
      <c r="X29" s="100">
        <f t="shared" si="15"/>
        <v>50</v>
      </c>
    </row>
    <row r="30" spans="1:24" x14ac:dyDescent="0.2">
      <c r="A30" s="237" t="s">
        <v>406</v>
      </c>
      <c r="B30" s="341" t="s">
        <v>958</v>
      </c>
      <c r="C30" s="237">
        <v>3</v>
      </c>
      <c r="D30" s="237">
        <v>4</v>
      </c>
      <c r="E30" s="237"/>
      <c r="F30" s="237">
        <f t="shared" si="0"/>
        <v>7</v>
      </c>
      <c r="G30" s="237">
        <v>10</v>
      </c>
      <c r="H30" s="97">
        <f t="shared" si="1"/>
        <v>30</v>
      </c>
      <c r="I30" s="97">
        <f t="shared" si="2"/>
        <v>40</v>
      </c>
      <c r="J30" s="99">
        <f t="shared" si="3"/>
        <v>0</v>
      </c>
      <c r="K30" s="100">
        <f t="shared" si="4"/>
        <v>70</v>
      </c>
      <c r="N30" s="228" t="s">
        <v>460</v>
      </c>
      <c r="O30" s="350" t="s">
        <v>1919</v>
      </c>
      <c r="P30" s="231"/>
      <c r="Q30" s="231"/>
      <c r="R30" s="227">
        <v>3</v>
      </c>
      <c r="S30" s="237">
        <f t="shared" si="11"/>
        <v>3</v>
      </c>
      <c r="T30" s="227">
        <v>6</v>
      </c>
      <c r="U30" s="97">
        <f t="shared" si="12"/>
        <v>0</v>
      </c>
      <c r="V30" s="97">
        <f t="shared" si="13"/>
        <v>0</v>
      </c>
      <c r="W30" s="99">
        <f t="shared" si="14"/>
        <v>50</v>
      </c>
      <c r="X30" s="100">
        <f t="shared" si="15"/>
        <v>50</v>
      </c>
    </row>
    <row r="31" spans="1:24" x14ac:dyDescent="0.2">
      <c r="A31" s="237" t="s">
        <v>802</v>
      </c>
      <c r="B31" s="341" t="s">
        <v>802</v>
      </c>
      <c r="C31" s="237">
        <v>5</v>
      </c>
      <c r="D31" s="237">
        <v>3</v>
      </c>
      <c r="E31" s="237">
        <v>1</v>
      </c>
      <c r="F31" s="237">
        <f t="shared" si="0"/>
        <v>9</v>
      </c>
      <c r="G31" s="237">
        <v>12</v>
      </c>
      <c r="H31" s="97">
        <f t="shared" si="1"/>
        <v>41.666666666666671</v>
      </c>
      <c r="I31" s="97">
        <f t="shared" si="2"/>
        <v>25</v>
      </c>
      <c r="J31" s="99">
        <f t="shared" si="3"/>
        <v>8.3333333333333339</v>
      </c>
      <c r="K31" s="100">
        <f t="shared" si="4"/>
        <v>75</v>
      </c>
      <c r="N31" s="228" t="s">
        <v>2579</v>
      </c>
      <c r="O31" s="350" t="s">
        <v>2496</v>
      </c>
      <c r="P31" s="231"/>
      <c r="Q31" s="231"/>
      <c r="R31" s="227">
        <v>3</v>
      </c>
      <c r="S31" s="237">
        <f t="shared" si="11"/>
        <v>3</v>
      </c>
      <c r="T31" s="227">
        <v>6</v>
      </c>
      <c r="U31" s="97">
        <f t="shared" si="12"/>
        <v>0</v>
      </c>
      <c r="V31" s="97">
        <f t="shared" si="13"/>
        <v>0</v>
      </c>
      <c r="W31" s="99">
        <f t="shared" si="14"/>
        <v>50</v>
      </c>
      <c r="X31" s="100">
        <f t="shared" si="15"/>
        <v>50</v>
      </c>
    </row>
    <row r="32" spans="1:24" x14ac:dyDescent="0.2">
      <c r="A32" s="237" t="s">
        <v>426</v>
      </c>
      <c r="B32" s="341" t="s">
        <v>961</v>
      </c>
      <c r="C32" s="237">
        <v>2</v>
      </c>
      <c r="D32" s="237">
        <v>4</v>
      </c>
      <c r="E32" s="237"/>
      <c r="F32" s="237">
        <f t="shared" si="0"/>
        <v>6</v>
      </c>
      <c r="G32" s="237">
        <v>10</v>
      </c>
      <c r="H32" s="97">
        <f t="shared" si="1"/>
        <v>20</v>
      </c>
      <c r="I32" s="97">
        <f t="shared" si="2"/>
        <v>40</v>
      </c>
      <c r="J32" s="99">
        <f t="shared" si="3"/>
        <v>0</v>
      </c>
      <c r="K32" s="100">
        <f t="shared" si="4"/>
        <v>60</v>
      </c>
      <c r="N32" s="228" t="s">
        <v>2581</v>
      </c>
      <c r="O32" s="350" t="s">
        <v>1931</v>
      </c>
      <c r="P32" s="231"/>
      <c r="Q32" s="231"/>
      <c r="R32" s="227">
        <v>3</v>
      </c>
      <c r="S32" s="237">
        <f t="shared" si="11"/>
        <v>3</v>
      </c>
      <c r="T32" s="227">
        <v>6</v>
      </c>
      <c r="U32" s="97">
        <f t="shared" si="12"/>
        <v>0</v>
      </c>
      <c r="V32" s="97">
        <f t="shared" si="13"/>
        <v>0</v>
      </c>
      <c r="W32" s="99">
        <f t="shared" si="14"/>
        <v>50</v>
      </c>
      <c r="X32" s="100">
        <f t="shared" si="15"/>
        <v>50</v>
      </c>
    </row>
    <row r="33" spans="1:24" x14ac:dyDescent="0.2">
      <c r="A33" s="237" t="s">
        <v>158</v>
      </c>
      <c r="B33" s="341" t="s">
        <v>963</v>
      </c>
      <c r="C33" s="237">
        <v>6</v>
      </c>
      <c r="D33" s="237">
        <v>4</v>
      </c>
      <c r="E33" s="237">
        <v>1</v>
      </c>
      <c r="F33" s="237">
        <f t="shared" si="0"/>
        <v>11</v>
      </c>
      <c r="G33" s="237">
        <v>16</v>
      </c>
      <c r="H33" s="97">
        <f t="shared" si="1"/>
        <v>37.5</v>
      </c>
      <c r="I33" s="97">
        <f t="shared" si="2"/>
        <v>25</v>
      </c>
      <c r="J33" s="99">
        <f t="shared" si="3"/>
        <v>6.25</v>
      </c>
      <c r="K33" s="100">
        <f t="shared" si="4"/>
        <v>68.75</v>
      </c>
      <c r="N33" s="228" t="s">
        <v>2582</v>
      </c>
      <c r="O33" s="350" t="s">
        <v>1934</v>
      </c>
      <c r="P33" s="231"/>
      <c r="Q33" s="231"/>
      <c r="R33" s="227">
        <v>3</v>
      </c>
      <c r="S33" s="237">
        <f t="shared" si="11"/>
        <v>3</v>
      </c>
      <c r="T33" s="227">
        <v>6</v>
      </c>
      <c r="U33" s="97">
        <f t="shared" si="12"/>
        <v>0</v>
      </c>
      <c r="V33" s="97">
        <f t="shared" si="13"/>
        <v>0</v>
      </c>
      <c r="W33" s="99">
        <f t="shared" si="14"/>
        <v>50</v>
      </c>
      <c r="X33" s="100">
        <f t="shared" si="15"/>
        <v>50</v>
      </c>
    </row>
    <row r="34" spans="1:24" x14ac:dyDescent="0.2">
      <c r="A34" s="237" t="s">
        <v>372</v>
      </c>
      <c r="B34" s="341" t="s">
        <v>965</v>
      </c>
      <c r="C34" s="237">
        <v>3</v>
      </c>
      <c r="D34" s="237">
        <v>3</v>
      </c>
      <c r="E34" s="237"/>
      <c r="F34" s="237">
        <f t="shared" si="0"/>
        <v>6</v>
      </c>
      <c r="G34" s="237">
        <v>10</v>
      </c>
      <c r="H34" s="97">
        <f t="shared" si="1"/>
        <v>30</v>
      </c>
      <c r="I34" s="97">
        <f t="shared" si="2"/>
        <v>30</v>
      </c>
      <c r="J34" s="99">
        <f t="shared" si="3"/>
        <v>0</v>
      </c>
      <c r="K34" s="100">
        <f t="shared" si="4"/>
        <v>60</v>
      </c>
      <c r="N34" s="228" t="s">
        <v>2583</v>
      </c>
      <c r="O34" s="350" t="s">
        <v>1945</v>
      </c>
      <c r="P34" s="231"/>
      <c r="Q34" s="231"/>
      <c r="R34" s="227">
        <v>3</v>
      </c>
      <c r="S34" s="237">
        <f t="shared" si="11"/>
        <v>3</v>
      </c>
      <c r="T34" s="227">
        <v>6</v>
      </c>
      <c r="U34" s="97">
        <f t="shared" si="12"/>
        <v>0</v>
      </c>
      <c r="V34" s="97">
        <f t="shared" si="13"/>
        <v>0</v>
      </c>
      <c r="W34" s="99">
        <f t="shared" si="14"/>
        <v>50</v>
      </c>
      <c r="X34" s="100">
        <f t="shared" si="15"/>
        <v>50</v>
      </c>
    </row>
    <row r="35" spans="1:24" x14ac:dyDescent="0.2">
      <c r="A35" s="237" t="s">
        <v>427</v>
      </c>
      <c r="B35" s="341" t="s">
        <v>427</v>
      </c>
      <c r="C35" s="237">
        <v>4</v>
      </c>
      <c r="D35" s="237">
        <v>2</v>
      </c>
      <c r="E35" s="237"/>
      <c r="F35" s="237">
        <f t="shared" ref="F35:F66" si="16">SUM(C35:E35)</f>
        <v>6</v>
      </c>
      <c r="G35" s="237">
        <v>10</v>
      </c>
      <c r="H35" s="97">
        <f t="shared" ref="H35:H66" si="17">100/G35*C35</f>
        <v>40</v>
      </c>
      <c r="I35" s="97">
        <f t="shared" ref="I35:I66" si="18">100/G35*D35</f>
        <v>20</v>
      </c>
      <c r="J35" s="99">
        <f t="shared" ref="J35:J66" si="19">100/G35*E35</f>
        <v>0</v>
      </c>
      <c r="K35" s="100">
        <f t="shared" ref="K35:K66" si="20">100/G35*F35</f>
        <v>60</v>
      </c>
      <c r="N35" s="228" t="s">
        <v>1947</v>
      </c>
      <c r="O35" s="350" t="s">
        <v>1948</v>
      </c>
      <c r="P35" s="231"/>
      <c r="Q35" s="231"/>
      <c r="R35" s="227">
        <v>3</v>
      </c>
      <c r="S35" s="237">
        <f t="shared" si="11"/>
        <v>3</v>
      </c>
      <c r="T35" s="227">
        <v>6</v>
      </c>
      <c r="U35" s="97">
        <f t="shared" si="12"/>
        <v>0</v>
      </c>
      <c r="V35" s="97">
        <f t="shared" si="13"/>
        <v>0</v>
      </c>
      <c r="W35" s="99">
        <f t="shared" si="14"/>
        <v>50</v>
      </c>
      <c r="X35" s="100">
        <f t="shared" si="15"/>
        <v>50</v>
      </c>
    </row>
    <row r="36" spans="1:24" x14ac:dyDescent="0.2">
      <c r="A36" s="237" t="s">
        <v>535</v>
      </c>
      <c r="B36" s="341" t="s">
        <v>969</v>
      </c>
      <c r="C36" s="237">
        <v>2</v>
      </c>
      <c r="D36" s="237">
        <v>5</v>
      </c>
      <c r="E36" s="237">
        <v>2</v>
      </c>
      <c r="F36" s="237">
        <f t="shared" si="16"/>
        <v>9</v>
      </c>
      <c r="G36" s="237">
        <v>12</v>
      </c>
      <c r="H36" s="97">
        <f t="shared" si="17"/>
        <v>16.666666666666668</v>
      </c>
      <c r="I36" s="97">
        <f t="shared" si="18"/>
        <v>41.666666666666671</v>
      </c>
      <c r="J36" s="99">
        <f t="shared" si="19"/>
        <v>16.666666666666668</v>
      </c>
      <c r="K36" s="100">
        <f t="shared" si="20"/>
        <v>75</v>
      </c>
      <c r="N36" s="228" t="s">
        <v>1266</v>
      </c>
      <c r="O36" s="350" t="s">
        <v>1960</v>
      </c>
      <c r="P36" s="231"/>
      <c r="Q36" s="231"/>
      <c r="R36" s="227">
        <v>3</v>
      </c>
      <c r="S36" s="237">
        <f t="shared" si="11"/>
        <v>3</v>
      </c>
      <c r="T36" s="227">
        <v>6</v>
      </c>
      <c r="U36" s="97">
        <f t="shared" si="12"/>
        <v>0</v>
      </c>
      <c r="V36" s="97">
        <f t="shared" si="13"/>
        <v>0</v>
      </c>
      <c r="W36" s="99">
        <f t="shared" si="14"/>
        <v>50</v>
      </c>
      <c r="X36" s="100">
        <f t="shared" si="15"/>
        <v>50</v>
      </c>
    </row>
    <row r="37" spans="1:24" x14ac:dyDescent="0.2">
      <c r="A37" s="237" t="s">
        <v>590</v>
      </c>
      <c r="B37" s="341" t="s">
        <v>971</v>
      </c>
      <c r="C37" s="237">
        <v>5</v>
      </c>
      <c r="D37" s="237">
        <v>2</v>
      </c>
      <c r="E37" s="237"/>
      <c r="F37" s="237">
        <f t="shared" si="16"/>
        <v>7</v>
      </c>
      <c r="G37" s="237">
        <v>12</v>
      </c>
      <c r="H37" s="97">
        <f t="shared" si="17"/>
        <v>41.666666666666671</v>
      </c>
      <c r="I37" s="97">
        <f t="shared" si="18"/>
        <v>16.666666666666668</v>
      </c>
      <c r="J37" s="99">
        <f t="shared" si="19"/>
        <v>0</v>
      </c>
      <c r="K37" s="100">
        <f t="shared" si="20"/>
        <v>58.333333333333336</v>
      </c>
      <c r="N37" s="228" t="s">
        <v>150</v>
      </c>
      <c r="O37" s="350" t="s">
        <v>1962</v>
      </c>
      <c r="P37" s="231">
        <v>1</v>
      </c>
      <c r="Q37" s="231"/>
      <c r="R37" s="227">
        <v>3</v>
      </c>
      <c r="S37" s="237">
        <f t="shared" si="11"/>
        <v>4</v>
      </c>
      <c r="T37" s="227">
        <v>6</v>
      </c>
      <c r="U37" s="97">
        <f t="shared" si="12"/>
        <v>16.666666666666668</v>
      </c>
      <c r="V37" s="97">
        <f t="shared" si="13"/>
        <v>0</v>
      </c>
      <c r="W37" s="99">
        <f t="shared" si="14"/>
        <v>50</v>
      </c>
      <c r="X37" s="100">
        <f t="shared" si="15"/>
        <v>66.666666666666671</v>
      </c>
    </row>
    <row r="38" spans="1:24" x14ac:dyDescent="0.2">
      <c r="A38" s="237" t="s">
        <v>623</v>
      </c>
      <c r="B38" s="341" t="s">
        <v>623</v>
      </c>
      <c r="C38" s="237">
        <v>1</v>
      </c>
      <c r="D38" s="237">
        <v>5</v>
      </c>
      <c r="E38" s="237"/>
      <c r="F38" s="237">
        <f t="shared" si="16"/>
        <v>6</v>
      </c>
      <c r="G38" s="237">
        <v>12</v>
      </c>
      <c r="H38" s="97">
        <f t="shared" si="17"/>
        <v>8.3333333333333339</v>
      </c>
      <c r="I38" s="97">
        <f t="shared" si="18"/>
        <v>41.666666666666671</v>
      </c>
      <c r="J38" s="99">
        <f t="shared" si="19"/>
        <v>0</v>
      </c>
      <c r="K38" s="100">
        <f t="shared" si="20"/>
        <v>50</v>
      </c>
      <c r="N38" s="228" t="s">
        <v>2580</v>
      </c>
      <c r="O38" s="350" t="s">
        <v>1964</v>
      </c>
      <c r="P38" s="231">
        <v>1</v>
      </c>
      <c r="Q38" s="231"/>
      <c r="R38" s="227">
        <v>3</v>
      </c>
      <c r="S38" s="237">
        <f t="shared" si="11"/>
        <v>4</v>
      </c>
      <c r="T38" s="227">
        <v>6</v>
      </c>
      <c r="U38" s="97">
        <f t="shared" si="12"/>
        <v>16.666666666666668</v>
      </c>
      <c r="V38" s="97">
        <f t="shared" si="13"/>
        <v>0</v>
      </c>
      <c r="W38" s="99">
        <f t="shared" si="14"/>
        <v>50</v>
      </c>
      <c r="X38" s="100">
        <f t="shared" si="15"/>
        <v>66.666666666666671</v>
      </c>
    </row>
    <row r="39" spans="1:24" x14ac:dyDescent="0.2">
      <c r="A39" s="237" t="s">
        <v>749</v>
      </c>
      <c r="B39" s="341" t="s">
        <v>974</v>
      </c>
      <c r="C39" s="237">
        <v>1</v>
      </c>
      <c r="D39" s="237">
        <v>5</v>
      </c>
      <c r="E39" s="237">
        <v>1</v>
      </c>
      <c r="F39" s="237">
        <f t="shared" si="16"/>
        <v>7</v>
      </c>
      <c r="G39" s="237">
        <v>12</v>
      </c>
      <c r="H39" s="97">
        <f t="shared" si="17"/>
        <v>8.3333333333333339</v>
      </c>
      <c r="I39" s="97">
        <f t="shared" si="18"/>
        <v>41.666666666666671</v>
      </c>
      <c r="J39" s="99">
        <f t="shared" si="19"/>
        <v>8.3333333333333339</v>
      </c>
      <c r="K39" s="100">
        <f t="shared" si="20"/>
        <v>58.333333333333336</v>
      </c>
      <c r="N39" s="237" t="s">
        <v>183</v>
      </c>
      <c r="O39" s="342" t="s">
        <v>4</v>
      </c>
      <c r="P39" s="237"/>
      <c r="Q39" s="237"/>
      <c r="R39" s="237">
        <v>3</v>
      </c>
      <c r="S39" s="237">
        <f t="shared" si="11"/>
        <v>3</v>
      </c>
      <c r="T39" s="237">
        <v>3</v>
      </c>
      <c r="U39" s="97">
        <f t="shared" si="12"/>
        <v>0</v>
      </c>
      <c r="V39" s="97">
        <f t="shared" si="13"/>
        <v>0</v>
      </c>
      <c r="W39" s="99">
        <f t="shared" si="14"/>
        <v>100</v>
      </c>
      <c r="X39" s="100">
        <f t="shared" si="15"/>
        <v>100</v>
      </c>
    </row>
    <row r="40" spans="1:24" x14ac:dyDescent="0.2">
      <c r="A40" s="237" t="s">
        <v>677</v>
      </c>
      <c r="B40" s="341" t="s">
        <v>976</v>
      </c>
      <c r="C40" s="237">
        <v>1</v>
      </c>
      <c r="D40" s="237">
        <v>4</v>
      </c>
      <c r="E40" s="237"/>
      <c r="F40" s="237">
        <f t="shared" si="16"/>
        <v>5</v>
      </c>
      <c r="G40" s="237">
        <v>10</v>
      </c>
      <c r="H40" s="97">
        <f t="shared" si="17"/>
        <v>10</v>
      </c>
      <c r="I40" s="97">
        <f t="shared" si="18"/>
        <v>40</v>
      </c>
      <c r="J40" s="99">
        <f t="shared" si="19"/>
        <v>0</v>
      </c>
      <c r="K40" s="100">
        <f t="shared" si="20"/>
        <v>50</v>
      </c>
      <c r="N40" s="237" t="s">
        <v>1088</v>
      </c>
      <c r="O40" s="342" t="s">
        <v>8</v>
      </c>
      <c r="P40" s="237"/>
      <c r="Q40" s="237"/>
      <c r="R40" s="237">
        <v>6</v>
      </c>
      <c r="S40" s="237">
        <f t="shared" si="11"/>
        <v>6</v>
      </c>
      <c r="T40" s="237">
        <v>9</v>
      </c>
      <c r="U40" s="97">
        <f t="shared" si="12"/>
        <v>0</v>
      </c>
      <c r="V40" s="97">
        <f t="shared" si="13"/>
        <v>0</v>
      </c>
      <c r="W40" s="99">
        <f t="shared" si="14"/>
        <v>66.666666666666657</v>
      </c>
      <c r="X40" s="100">
        <f t="shared" si="15"/>
        <v>66.666666666666657</v>
      </c>
    </row>
    <row r="41" spans="1:24" x14ac:dyDescent="0.2">
      <c r="A41" s="237" t="s">
        <v>696</v>
      </c>
      <c r="B41" s="341" t="s">
        <v>696</v>
      </c>
      <c r="C41" s="237">
        <v>2</v>
      </c>
      <c r="D41" s="237">
        <v>3</v>
      </c>
      <c r="E41" s="237"/>
      <c r="F41" s="237">
        <f t="shared" si="16"/>
        <v>5</v>
      </c>
      <c r="G41" s="237">
        <v>10</v>
      </c>
      <c r="H41" s="97">
        <f t="shared" si="17"/>
        <v>20</v>
      </c>
      <c r="I41" s="97">
        <f t="shared" si="18"/>
        <v>30</v>
      </c>
      <c r="J41" s="99">
        <f t="shared" si="19"/>
        <v>0</v>
      </c>
      <c r="K41" s="100">
        <f t="shared" si="20"/>
        <v>50</v>
      </c>
      <c r="N41" s="237" t="s">
        <v>20</v>
      </c>
      <c r="O41" s="342" t="s">
        <v>20</v>
      </c>
      <c r="P41" s="237"/>
      <c r="Q41" s="237"/>
      <c r="R41" s="237">
        <v>3</v>
      </c>
      <c r="S41" s="237">
        <f t="shared" si="11"/>
        <v>3</v>
      </c>
      <c r="T41" s="237">
        <v>3</v>
      </c>
      <c r="U41" s="97">
        <f t="shared" si="12"/>
        <v>0</v>
      </c>
      <c r="V41" s="97">
        <f t="shared" si="13"/>
        <v>0</v>
      </c>
      <c r="W41" s="99">
        <f t="shared" si="14"/>
        <v>100</v>
      </c>
      <c r="X41" s="100">
        <f t="shared" si="15"/>
        <v>100</v>
      </c>
    </row>
    <row r="42" spans="1:24" x14ac:dyDescent="0.2">
      <c r="A42" s="237" t="s">
        <v>710</v>
      </c>
      <c r="B42" s="341" t="s">
        <v>710</v>
      </c>
      <c r="C42" s="237">
        <v>2</v>
      </c>
      <c r="D42" s="237">
        <v>3</v>
      </c>
      <c r="E42" s="237"/>
      <c r="F42" s="237">
        <f t="shared" si="16"/>
        <v>5</v>
      </c>
      <c r="G42" s="237">
        <v>10</v>
      </c>
      <c r="H42" s="97">
        <f t="shared" si="17"/>
        <v>20</v>
      </c>
      <c r="I42" s="97">
        <f t="shared" si="18"/>
        <v>30</v>
      </c>
      <c r="J42" s="99">
        <f t="shared" si="19"/>
        <v>0</v>
      </c>
      <c r="K42" s="100">
        <f t="shared" si="20"/>
        <v>50</v>
      </c>
      <c r="N42" s="237" t="s">
        <v>2462</v>
      </c>
      <c r="O42" s="342" t="s">
        <v>23</v>
      </c>
      <c r="P42" s="237"/>
      <c r="Q42" s="237"/>
      <c r="R42" s="237">
        <v>3</v>
      </c>
      <c r="S42" s="237">
        <f t="shared" si="11"/>
        <v>3</v>
      </c>
      <c r="T42" s="237">
        <v>3</v>
      </c>
      <c r="U42" s="97">
        <f t="shared" si="12"/>
        <v>0</v>
      </c>
      <c r="V42" s="97">
        <f t="shared" si="13"/>
        <v>0</v>
      </c>
      <c r="W42" s="99">
        <f t="shared" si="14"/>
        <v>100</v>
      </c>
      <c r="X42" s="100">
        <f t="shared" si="15"/>
        <v>100</v>
      </c>
    </row>
    <row r="43" spans="1:24" x14ac:dyDescent="0.2">
      <c r="A43" s="237" t="s">
        <v>872</v>
      </c>
      <c r="B43" s="341" t="s">
        <v>980</v>
      </c>
      <c r="C43" s="237">
        <v>2</v>
      </c>
      <c r="D43" s="237">
        <v>3</v>
      </c>
      <c r="E43" s="237">
        <v>1</v>
      </c>
      <c r="F43" s="237">
        <f t="shared" si="16"/>
        <v>6</v>
      </c>
      <c r="G43" s="237">
        <v>10</v>
      </c>
      <c r="H43" s="97">
        <f t="shared" si="17"/>
        <v>20</v>
      </c>
      <c r="I43" s="97">
        <f t="shared" si="18"/>
        <v>30</v>
      </c>
      <c r="J43" s="99">
        <f t="shared" si="19"/>
        <v>10</v>
      </c>
      <c r="K43" s="100">
        <f t="shared" si="20"/>
        <v>60</v>
      </c>
      <c r="N43" s="237" t="s">
        <v>2466</v>
      </c>
      <c r="O43" s="342" t="s">
        <v>26</v>
      </c>
      <c r="P43" s="237"/>
      <c r="Q43" s="237"/>
      <c r="R43" s="237">
        <v>3</v>
      </c>
      <c r="S43" s="237">
        <f t="shared" si="11"/>
        <v>3</v>
      </c>
      <c r="T43" s="237">
        <v>3</v>
      </c>
      <c r="U43" s="97">
        <f t="shared" si="12"/>
        <v>0</v>
      </c>
      <c r="V43" s="97">
        <f t="shared" si="13"/>
        <v>0</v>
      </c>
      <c r="W43" s="99">
        <f t="shared" si="14"/>
        <v>100</v>
      </c>
      <c r="X43" s="100">
        <f t="shared" si="15"/>
        <v>100</v>
      </c>
    </row>
    <row r="44" spans="1:24" x14ac:dyDescent="0.2">
      <c r="A44" s="237" t="s">
        <v>475</v>
      </c>
      <c r="B44" s="341" t="s">
        <v>982</v>
      </c>
      <c r="C44" s="237">
        <v>3</v>
      </c>
      <c r="D44" s="237">
        <v>3</v>
      </c>
      <c r="E44" s="237">
        <v>1</v>
      </c>
      <c r="F44" s="237">
        <f t="shared" si="16"/>
        <v>7</v>
      </c>
      <c r="G44" s="237">
        <v>12</v>
      </c>
      <c r="H44" s="97">
        <f t="shared" si="17"/>
        <v>25</v>
      </c>
      <c r="I44" s="97">
        <f t="shared" si="18"/>
        <v>25</v>
      </c>
      <c r="J44" s="99">
        <f t="shared" si="19"/>
        <v>8.3333333333333339</v>
      </c>
      <c r="K44" s="100">
        <f t="shared" si="20"/>
        <v>58.333333333333336</v>
      </c>
      <c r="N44" s="237" t="s">
        <v>2467</v>
      </c>
      <c r="O44" s="342" t="s">
        <v>30</v>
      </c>
      <c r="P44" s="237"/>
      <c r="Q44" s="237"/>
      <c r="R44" s="237">
        <v>3</v>
      </c>
      <c r="S44" s="237">
        <f t="shared" si="11"/>
        <v>3</v>
      </c>
      <c r="T44" s="237">
        <v>3</v>
      </c>
      <c r="U44" s="97">
        <f t="shared" si="12"/>
        <v>0</v>
      </c>
      <c r="V44" s="97">
        <f t="shared" si="13"/>
        <v>0</v>
      </c>
      <c r="W44" s="99">
        <f t="shared" si="14"/>
        <v>100</v>
      </c>
      <c r="X44" s="100">
        <f t="shared" si="15"/>
        <v>100</v>
      </c>
    </row>
    <row r="45" spans="1:24" x14ac:dyDescent="0.2">
      <c r="A45" s="237" t="s">
        <v>803</v>
      </c>
      <c r="B45" s="341" t="s">
        <v>803</v>
      </c>
      <c r="C45" s="237">
        <v>3</v>
      </c>
      <c r="D45" s="237">
        <v>3</v>
      </c>
      <c r="E45" s="237">
        <v>3</v>
      </c>
      <c r="F45" s="237">
        <f t="shared" si="16"/>
        <v>9</v>
      </c>
      <c r="G45" s="237">
        <v>12</v>
      </c>
      <c r="H45" s="97">
        <f t="shared" si="17"/>
        <v>25</v>
      </c>
      <c r="I45" s="97">
        <f t="shared" si="18"/>
        <v>25</v>
      </c>
      <c r="J45" s="99">
        <f t="shared" si="19"/>
        <v>25</v>
      </c>
      <c r="K45" s="100">
        <f t="shared" si="20"/>
        <v>75</v>
      </c>
      <c r="N45" s="237" t="s">
        <v>2463</v>
      </c>
      <c r="O45" s="342" t="s">
        <v>33</v>
      </c>
      <c r="P45" s="237"/>
      <c r="Q45" s="237"/>
      <c r="R45" s="237">
        <v>3</v>
      </c>
      <c r="S45" s="237">
        <f t="shared" si="11"/>
        <v>3</v>
      </c>
      <c r="T45" s="237">
        <v>3</v>
      </c>
      <c r="U45" s="97">
        <f t="shared" si="12"/>
        <v>0</v>
      </c>
      <c r="V45" s="97">
        <f t="shared" si="13"/>
        <v>0</v>
      </c>
      <c r="W45" s="99">
        <f t="shared" si="14"/>
        <v>100</v>
      </c>
      <c r="X45" s="100">
        <f t="shared" si="15"/>
        <v>100</v>
      </c>
    </row>
    <row r="46" spans="1:24" x14ac:dyDescent="0.2">
      <c r="A46" s="237" t="s">
        <v>709</v>
      </c>
      <c r="B46" s="341" t="s">
        <v>709</v>
      </c>
      <c r="C46" s="237">
        <v>3</v>
      </c>
      <c r="D46" s="237">
        <v>2</v>
      </c>
      <c r="E46" s="237"/>
      <c r="F46" s="237">
        <f t="shared" si="16"/>
        <v>5</v>
      </c>
      <c r="G46" s="237">
        <v>10</v>
      </c>
      <c r="H46" s="97">
        <f t="shared" si="17"/>
        <v>30</v>
      </c>
      <c r="I46" s="97">
        <f t="shared" si="18"/>
        <v>20</v>
      </c>
      <c r="J46" s="99">
        <f t="shared" si="19"/>
        <v>0</v>
      </c>
      <c r="K46" s="100">
        <f t="shared" si="20"/>
        <v>50</v>
      </c>
      <c r="N46" s="237" t="s">
        <v>2468</v>
      </c>
      <c r="O46" s="342" t="s">
        <v>38</v>
      </c>
      <c r="P46" s="237"/>
      <c r="Q46" s="237"/>
      <c r="R46" s="237">
        <v>3</v>
      </c>
      <c r="S46" s="237">
        <f t="shared" si="11"/>
        <v>3</v>
      </c>
      <c r="T46" s="237">
        <v>3</v>
      </c>
      <c r="U46" s="97">
        <f t="shared" si="12"/>
        <v>0</v>
      </c>
      <c r="V46" s="97">
        <f t="shared" si="13"/>
        <v>0</v>
      </c>
      <c r="W46" s="99">
        <f t="shared" si="14"/>
        <v>100</v>
      </c>
      <c r="X46" s="100">
        <f t="shared" si="15"/>
        <v>100</v>
      </c>
    </row>
    <row r="47" spans="1:24" x14ac:dyDescent="0.2">
      <c r="A47" s="237" t="s">
        <v>681</v>
      </c>
      <c r="B47" s="341" t="s">
        <v>986</v>
      </c>
      <c r="C47" s="237">
        <v>3</v>
      </c>
      <c r="D47" s="237">
        <v>2</v>
      </c>
      <c r="E47" s="237">
        <v>1</v>
      </c>
      <c r="F47" s="237">
        <f t="shared" si="16"/>
        <v>6</v>
      </c>
      <c r="G47" s="237">
        <v>10</v>
      </c>
      <c r="H47" s="97">
        <f t="shared" si="17"/>
        <v>30</v>
      </c>
      <c r="I47" s="97">
        <f t="shared" si="18"/>
        <v>20</v>
      </c>
      <c r="J47" s="99">
        <f t="shared" si="19"/>
        <v>10</v>
      </c>
      <c r="K47" s="100">
        <f t="shared" si="20"/>
        <v>60</v>
      </c>
      <c r="N47" s="237" t="s">
        <v>41</v>
      </c>
      <c r="O47" s="342" t="s">
        <v>41</v>
      </c>
      <c r="P47" s="237"/>
      <c r="Q47" s="237"/>
      <c r="R47" s="237">
        <v>3</v>
      </c>
      <c r="S47" s="237">
        <f t="shared" si="11"/>
        <v>3</v>
      </c>
      <c r="T47" s="237">
        <v>3</v>
      </c>
      <c r="U47" s="97">
        <f t="shared" si="12"/>
        <v>0</v>
      </c>
      <c r="V47" s="97">
        <f t="shared" si="13"/>
        <v>0</v>
      </c>
      <c r="W47" s="99">
        <f t="shared" si="14"/>
        <v>100</v>
      </c>
      <c r="X47" s="100">
        <f t="shared" si="15"/>
        <v>100</v>
      </c>
    </row>
    <row r="48" spans="1:24" x14ac:dyDescent="0.2">
      <c r="A48" s="237" t="s">
        <v>486</v>
      </c>
      <c r="B48" s="341" t="s">
        <v>988</v>
      </c>
      <c r="C48" s="237">
        <v>4</v>
      </c>
      <c r="D48" s="237">
        <v>2</v>
      </c>
      <c r="E48" s="237"/>
      <c r="F48" s="237">
        <f t="shared" si="16"/>
        <v>6</v>
      </c>
      <c r="G48" s="237">
        <v>12</v>
      </c>
      <c r="H48" s="97">
        <f t="shared" si="17"/>
        <v>33.333333333333336</v>
      </c>
      <c r="I48" s="97">
        <f t="shared" si="18"/>
        <v>16.666666666666668</v>
      </c>
      <c r="J48" s="99">
        <f t="shared" si="19"/>
        <v>0</v>
      </c>
      <c r="K48" s="100">
        <f t="shared" si="20"/>
        <v>50</v>
      </c>
      <c r="N48" s="237" t="s">
        <v>2471</v>
      </c>
      <c r="O48" s="342" t="s">
        <v>44</v>
      </c>
      <c r="P48" s="237"/>
      <c r="Q48" s="237"/>
      <c r="R48" s="237">
        <v>3</v>
      </c>
      <c r="S48" s="237">
        <f t="shared" si="11"/>
        <v>3</v>
      </c>
      <c r="T48" s="237">
        <v>3</v>
      </c>
      <c r="U48" s="97">
        <f t="shared" si="12"/>
        <v>0</v>
      </c>
      <c r="V48" s="97">
        <f t="shared" si="13"/>
        <v>0</v>
      </c>
      <c r="W48" s="99">
        <f t="shared" si="14"/>
        <v>100</v>
      </c>
      <c r="X48" s="100">
        <f t="shared" si="15"/>
        <v>100</v>
      </c>
    </row>
    <row r="49" spans="1:24" x14ac:dyDescent="0.2">
      <c r="A49" s="237" t="s">
        <v>566</v>
      </c>
      <c r="B49" s="341" t="s">
        <v>990</v>
      </c>
      <c r="C49" s="237">
        <v>4</v>
      </c>
      <c r="D49" s="237">
        <v>2</v>
      </c>
      <c r="E49" s="237"/>
      <c r="F49" s="237">
        <f t="shared" si="16"/>
        <v>6</v>
      </c>
      <c r="G49" s="237">
        <v>12</v>
      </c>
      <c r="H49" s="97">
        <f t="shared" si="17"/>
        <v>33.333333333333336</v>
      </c>
      <c r="I49" s="97">
        <f t="shared" si="18"/>
        <v>16.666666666666668</v>
      </c>
      <c r="J49" s="99">
        <f t="shared" si="19"/>
        <v>0</v>
      </c>
      <c r="K49" s="100">
        <f t="shared" si="20"/>
        <v>50</v>
      </c>
      <c r="N49" s="237" t="s">
        <v>2464</v>
      </c>
      <c r="O49" s="342" t="s">
        <v>51</v>
      </c>
      <c r="P49" s="237"/>
      <c r="Q49" s="237">
        <v>1</v>
      </c>
      <c r="R49" s="237">
        <v>2</v>
      </c>
      <c r="S49" s="237">
        <f t="shared" si="11"/>
        <v>3</v>
      </c>
      <c r="T49" s="237">
        <v>3</v>
      </c>
      <c r="U49" s="97">
        <f t="shared" si="12"/>
        <v>0</v>
      </c>
      <c r="V49" s="97">
        <f t="shared" si="13"/>
        <v>33.333333333333336</v>
      </c>
      <c r="W49" s="99">
        <f t="shared" si="14"/>
        <v>66.666666666666671</v>
      </c>
      <c r="X49" s="100">
        <f t="shared" si="15"/>
        <v>100</v>
      </c>
    </row>
    <row r="50" spans="1:24" x14ac:dyDescent="0.2">
      <c r="A50" s="237" t="s">
        <v>586</v>
      </c>
      <c r="B50" s="341" t="s">
        <v>586</v>
      </c>
      <c r="C50" s="237">
        <v>4</v>
      </c>
      <c r="D50" s="237">
        <v>2</v>
      </c>
      <c r="E50" s="237"/>
      <c r="F50" s="237">
        <f t="shared" si="16"/>
        <v>6</v>
      </c>
      <c r="G50" s="237">
        <v>12</v>
      </c>
      <c r="H50" s="97">
        <f t="shared" si="17"/>
        <v>33.333333333333336</v>
      </c>
      <c r="I50" s="97">
        <f t="shared" si="18"/>
        <v>16.666666666666668</v>
      </c>
      <c r="J50" s="99">
        <f t="shared" si="19"/>
        <v>0</v>
      </c>
      <c r="K50" s="100">
        <f t="shared" si="20"/>
        <v>50</v>
      </c>
      <c r="N50" s="237" t="s">
        <v>2465</v>
      </c>
      <c r="O50" s="342" t="s">
        <v>54</v>
      </c>
      <c r="P50" s="237"/>
      <c r="Q50" s="237">
        <v>1</v>
      </c>
      <c r="R50" s="237">
        <v>2</v>
      </c>
      <c r="S50" s="237">
        <f t="shared" si="11"/>
        <v>3</v>
      </c>
      <c r="T50" s="237">
        <v>3</v>
      </c>
      <c r="U50" s="97">
        <f t="shared" si="12"/>
        <v>0</v>
      </c>
      <c r="V50" s="97">
        <f t="shared" si="13"/>
        <v>33.333333333333336</v>
      </c>
      <c r="W50" s="99">
        <f t="shared" si="14"/>
        <v>66.666666666666671</v>
      </c>
      <c r="X50" s="100">
        <f t="shared" si="15"/>
        <v>100</v>
      </c>
    </row>
    <row r="51" spans="1:24" x14ac:dyDescent="0.2">
      <c r="A51" s="228" t="s">
        <v>2521</v>
      </c>
      <c r="B51" s="341" t="s">
        <v>993</v>
      </c>
      <c r="C51" s="237">
        <v>7</v>
      </c>
      <c r="D51" s="237">
        <v>2</v>
      </c>
      <c r="E51" s="237"/>
      <c r="F51" s="237">
        <f t="shared" si="16"/>
        <v>9</v>
      </c>
      <c r="G51" s="237">
        <v>18</v>
      </c>
      <c r="H51" s="97">
        <f t="shared" si="17"/>
        <v>38.888888888888886</v>
      </c>
      <c r="I51" s="97">
        <f t="shared" si="18"/>
        <v>11.111111111111111</v>
      </c>
      <c r="J51" s="99">
        <f t="shared" si="19"/>
        <v>0</v>
      </c>
      <c r="K51" s="100">
        <f t="shared" si="20"/>
        <v>50</v>
      </c>
    </row>
    <row r="52" spans="1:24" x14ac:dyDescent="0.2">
      <c r="A52" s="237" t="s">
        <v>835</v>
      </c>
      <c r="B52" s="341" t="s">
        <v>995</v>
      </c>
      <c r="C52" s="237">
        <v>4</v>
      </c>
      <c r="D52" s="237">
        <v>1</v>
      </c>
      <c r="E52" s="237"/>
      <c r="F52" s="237">
        <f t="shared" si="16"/>
        <v>5</v>
      </c>
      <c r="G52" s="237">
        <v>10</v>
      </c>
      <c r="H52" s="97">
        <f t="shared" si="17"/>
        <v>40</v>
      </c>
      <c r="I52" s="97">
        <f t="shared" si="18"/>
        <v>10</v>
      </c>
      <c r="J52" s="99">
        <f t="shared" si="19"/>
        <v>0</v>
      </c>
      <c r="K52" s="100">
        <f t="shared" si="20"/>
        <v>50</v>
      </c>
    </row>
    <row r="53" spans="1:24" x14ac:dyDescent="0.2">
      <c r="A53" s="237" t="s">
        <v>867</v>
      </c>
      <c r="B53" s="341" t="s">
        <v>997</v>
      </c>
      <c r="C53" s="237">
        <v>4</v>
      </c>
      <c r="D53" s="237">
        <v>1</v>
      </c>
      <c r="E53" s="237"/>
      <c r="F53" s="237">
        <f t="shared" si="16"/>
        <v>5</v>
      </c>
      <c r="G53" s="237">
        <v>10</v>
      </c>
      <c r="H53" s="97">
        <f t="shared" si="17"/>
        <v>40</v>
      </c>
      <c r="I53" s="97">
        <f t="shared" si="18"/>
        <v>10</v>
      </c>
      <c r="J53" s="99">
        <f t="shared" si="19"/>
        <v>0</v>
      </c>
      <c r="K53" s="100">
        <f t="shared" si="20"/>
        <v>50</v>
      </c>
    </row>
    <row r="54" spans="1:24" x14ac:dyDescent="0.2">
      <c r="A54" s="237" t="s">
        <v>842</v>
      </c>
      <c r="B54" s="341" t="s">
        <v>999</v>
      </c>
      <c r="C54" s="237">
        <v>4</v>
      </c>
      <c r="D54" s="237">
        <v>1</v>
      </c>
      <c r="E54" s="237">
        <v>1</v>
      </c>
      <c r="F54" s="237">
        <f t="shared" si="16"/>
        <v>6</v>
      </c>
      <c r="G54" s="237">
        <v>10</v>
      </c>
      <c r="H54" s="97">
        <f t="shared" si="17"/>
        <v>40</v>
      </c>
      <c r="I54" s="97">
        <f t="shared" si="18"/>
        <v>10</v>
      </c>
      <c r="J54" s="99">
        <f t="shared" si="19"/>
        <v>10</v>
      </c>
      <c r="K54" s="100">
        <f t="shared" si="20"/>
        <v>60</v>
      </c>
    </row>
    <row r="55" spans="1:24" x14ac:dyDescent="0.2">
      <c r="A55" s="237" t="s">
        <v>219</v>
      </c>
      <c r="B55" s="341" t="s">
        <v>1001</v>
      </c>
      <c r="C55" s="237">
        <v>7</v>
      </c>
      <c r="D55" s="237">
        <v>1</v>
      </c>
      <c r="E55" s="237">
        <v>2</v>
      </c>
      <c r="F55" s="237">
        <f t="shared" si="16"/>
        <v>10</v>
      </c>
      <c r="G55" s="237">
        <v>16</v>
      </c>
      <c r="H55" s="97">
        <f t="shared" si="17"/>
        <v>43.75</v>
      </c>
      <c r="I55" s="97">
        <f t="shared" si="18"/>
        <v>6.25</v>
      </c>
      <c r="J55" s="99">
        <f t="shared" si="19"/>
        <v>12.5</v>
      </c>
      <c r="K55" s="100">
        <f t="shared" si="20"/>
        <v>62.5</v>
      </c>
    </row>
    <row r="56" spans="1:24" x14ac:dyDescent="0.2">
      <c r="A56" s="237" t="s">
        <v>559</v>
      </c>
      <c r="B56" s="341" t="s">
        <v>1003</v>
      </c>
      <c r="C56" s="237">
        <v>5</v>
      </c>
      <c r="D56" s="237">
        <v>1</v>
      </c>
      <c r="E56" s="237"/>
      <c r="F56" s="237">
        <f t="shared" si="16"/>
        <v>6</v>
      </c>
      <c r="G56" s="237">
        <v>12</v>
      </c>
      <c r="H56" s="97">
        <f t="shared" si="17"/>
        <v>41.666666666666671</v>
      </c>
      <c r="I56" s="97">
        <f t="shared" si="18"/>
        <v>8.3333333333333339</v>
      </c>
      <c r="J56" s="99">
        <f t="shared" si="19"/>
        <v>0</v>
      </c>
      <c r="K56" s="100">
        <f t="shared" si="20"/>
        <v>50</v>
      </c>
    </row>
    <row r="57" spans="1:24" x14ac:dyDescent="0.2">
      <c r="A57" s="237" t="s">
        <v>562</v>
      </c>
      <c r="B57" s="341" t="s">
        <v>1005</v>
      </c>
      <c r="C57" s="237">
        <v>5</v>
      </c>
      <c r="D57" s="237">
        <v>1</v>
      </c>
      <c r="E57" s="237"/>
      <c r="F57" s="237">
        <f t="shared" si="16"/>
        <v>6</v>
      </c>
      <c r="G57" s="237">
        <v>12</v>
      </c>
      <c r="H57" s="97">
        <f t="shared" si="17"/>
        <v>41.666666666666671</v>
      </c>
      <c r="I57" s="97">
        <f t="shared" si="18"/>
        <v>8.3333333333333339</v>
      </c>
      <c r="J57" s="99">
        <f t="shared" si="19"/>
        <v>0</v>
      </c>
      <c r="K57" s="100">
        <f t="shared" si="20"/>
        <v>50</v>
      </c>
    </row>
    <row r="58" spans="1:24" x14ac:dyDescent="0.2">
      <c r="A58" s="237" t="s">
        <v>563</v>
      </c>
      <c r="B58" s="341" t="s">
        <v>1007</v>
      </c>
      <c r="C58" s="237">
        <v>5</v>
      </c>
      <c r="D58" s="237">
        <v>1</v>
      </c>
      <c r="E58" s="237"/>
      <c r="F58" s="237">
        <f t="shared" si="16"/>
        <v>6</v>
      </c>
      <c r="G58" s="237">
        <v>12</v>
      </c>
      <c r="H58" s="97">
        <f t="shared" si="17"/>
        <v>41.666666666666671</v>
      </c>
      <c r="I58" s="97">
        <f t="shared" si="18"/>
        <v>8.3333333333333339</v>
      </c>
      <c r="J58" s="99">
        <f t="shared" si="19"/>
        <v>0</v>
      </c>
      <c r="K58" s="100">
        <f t="shared" si="20"/>
        <v>50</v>
      </c>
    </row>
    <row r="59" spans="1:24" x14ac:dyDescent="0.2">
      <c r="A59" s="237" t="s">
        <v>582</v>
      </c>
      <c r="B59" s="341" t="s">
        <v>1009</v>
      </c>
      <c r="C59" s="237">
        <v>5</v>
      </c>
      <c r="D59" s="237">
        <v>1</v>
      </c>
      <c r="E59" s="237">
        <v>2</v>
      </c>
      <c r="F59" s="237">
        <f t="shared" si="16"/>
        <v>8</v>
      </c>
      <c r="G59" s="237">
        <v>12</v>
      </c>
      <c r="H59" s="97">
        <f t="shared" si="17"/>
        <v>41.666666666666671</v>
      </c>
      <c r="I59" s="97">
        <f t="shared" si="18"/>
        <v>8.3333333333333339</v>
      </c>
      <c r="J59" s="99">
        <f t="shared" si="19"/>
        <v>16.666666666666668</v>
      </c>
      <c r="K59" s="100">
        <f t="shared" si="20"/>
        <v>66.666666666666671</v>
      </c>
    </row>
    <row r="60" spans="1:24" x14ac:dyDescent="0.2">
      <c r="A60" s="237" t="s">
        <v>238</v>
      </c>
      <c r="B60" s="341" t="s">
        <v>1012</v>
      </c>
      <c r="C60" s="237"/>
      <c r="D60" s="237">
        <v>4</v>
      </c>
      <c r="E60" s="237">
        <v>1</v>
      </c>
      <c r="F60" s="237">
        <f t="shared" si="16"/>
        <v>5</v>
      </c>
      <c r="G60" s="237">
        <v>10</v>
      </c>
      <c r="H60" s="97">
        <f t="shared" si="17"/>
        <v>0</v>
      </c>
      <c r="I60" s="97">
        <f t="shared" si="18"/>
        <v>40</v>
      </c>
      <c r="J60" s="99">
        <f t="shared" si="19"/>
        <v>10</v>
      </c>
      <c r="K60" s="100">
        <f t="shared" si="20"/>
        <v>50</v>
      </c>
    </row>
    <row r="61" spans="1:24" x14ac:dyDescent="0.2">
      <c r="A61" s="237" t="s">
        <v>856</v>
      </c>
      <c r="B61" s="341" t="s">
        <v>856</v>
      </c>
      <c r="C61" s="237">
        <v>2</v>
      </c>
      <c r="D61" s="237">
        <v>2</v>
      </c>
      <c r="E61" s="237">
        <v>3</v>
      </c>
      <c r="F61" s="237">
        <f t="shared" si="16"/>
        <v>7</v>
      </c>
      <c r="G61" s="237">
        <v>10</v>
      </c>
      <c r="H61" s="97">
        <f t="shared" si="17"/>
        <v>20</v>
      </c>
      <c r="I61" s="97">
        <f t="shared" si="18"/>
        <v>20</v>
      </c>
      <c r="J61" s="99">
        <f t="shared" si="19"/>
        <v>30</v>
      </c>
      <c r="K61" s="100">
        <f t="shared" si="20"/>
        <v>70</v>
      </c>
    </row>
    <row r="62" spans="1:24" x14ac:dyDescent="0.2">
      <c r="A62" s="237" t="s">
        <v>831</v>
      </c>
      <c r="B62" s="341" t="s">
        <v>1015</v>
      </c>
      <c r="C62" s="237">
        <v>4</v>
      </c>
      <c r="D62" s="237"/>
      <c r="E62" s="237">
        <v>1</v>
      </c>
      <c r="F62" s="237">
        <f t="shared" si="16"/>
        <v>5</v>
      </c>
      <c r="G62" s="237">
        <v>10</v>
      </c>
      <c r="H62" s="97">
        <f t="shared" si="17"/>
        <v>40</v>
      </c>
      <c r="I62" s="97">
        <f t="shared" si="18"/>
        <v>0</v>
      </c>
      <c r="J62" s="99">
        <f t="shared" si="19"/>
        <v>10</v>
      </c>
      <c r="K62" s="100">
        <f t="shared" si="20"/>
        <v>50</v>
      </c>
    </row>
    <row r="63" spans="1:24" x14ac:dyDescent="0.2">
      <c r="A63" s="237" t="s">
        <v>845</v>
      </c>
      <c r="B63" s="341" t="s">
        <v>1017</v>
      </c>
      <c r="C63" s="237">
        <v>4</v>
      </c>
      <c r="D63" s="237"/>
      <c r="E63" s="237">
        <v>2</v>
      </c>
      <c r="F63" s="237">
        <f t="shared" si="16"/>
        <v>6</v>
      </c>
      <c r="G63" s="237">
        <v>10</v>
      </c>
      <c r="H63" s="97">
        <f t="shared" si="17"/>
        <v>40</v>
      </c>
      <c r="I63" s="97">
        <f t="shared" si="18"/>
        <v>0</v>
      </c>
      <c r="J63" s="99">
        <f t="shared" si="19"/>
        <v>20</v>
      </c>
      <c r="K63" s="100">
        <f t="shared" si="20"/>
        <v>60</v>
      </c>
    </row>
    <row r="64" spans="1:24" x14ac:dyDescent="0.2">
      <c r="A64" s="237" t="s">
        <v>753</v>
      </c>
      <c r="B64" s="341" t="s">
        <v>1019</v>
      </c>
      <c r="C64" s="237">
        <v>2</v>
      </c>
      <c r="D64" s="237">
        <v>2</v>
      </c>
      <c r="E64" s="237">
        <v>2</v>
      </c>
      <c r="F64" s="237">
        <f t="shared" si="16"/>
        <v>6</v>
      </c>
      <c r="G64" s="237">
        <v>12</v>
      </c>
      <c r="H64" s="97">
        <f t="shared" si="17"/>
        <v>16.666666666666668</v>
      </c>
      <c r="I64" s="97">
        <f t="shared" si="18"/>
        <v>16.666666666666668</v>
      </c>
      <c r="J64" s="99">
        <f t="shared" si="19"/>
        <v>16.666666666666668</v>
      </c>
      <c r="K64" s="100">
        <f t="shared" si="20"/>
        <v>50</v>
      </c>
    </row>
    <row r="65" spans="1:11" x14ac:dyDescent="0.2">
      <c r="A65" s="237" t="s">
        <v>550</v>
      </c>
      <c r="B65" s="341" t="s">
        <v>1021</v>
      </c>
      <c r="C65" s="237">
        <v>4</v>
      </c>
      <c r="D65" s="237"/>
      <c r="E65" s="237">
        <v>2</v>
      </c>
      <c r="F65" s="237">
        <f t="shared" si="16"/>
        <v>6</v>
      </c>
      <c r="G65" s="237">
        <v>12</v>
      </c>
      <c r="H65" s="97">
        <f t="shared" si="17"/>
        <v>33.333333333333336</v>
      </c>
      <c r="I65" s="97">
        <f t="shared" si="18"/>
        <v>0</v>
      </c>
      <c r="J65" s="99">
        <f t="shared" si="19"/>
        <v>16.666666666666668</v>
      </c>
      <c r="K65" s="100">
        <f t="shared" si="20"/>
        <v>50</v>
      </c>
    </row>
    <row r="66" spans="1:11" x14ac:dyDescent="0.2">
      <c r="A66" s="237" t="s">
        <v>833</v>
      </c>
      <c r="B66" s="341" t="s">
        <v>1023</v>
      </c>
      <c r="C66" s="237">
        <v>3</v>
      </c>
      <c r="D66" s="237"/>
      <c r="E66" s="237">
        <v>2</v>
      </c>
      <c r="F66" s="237">
        <f t="shared" si="16"/>
        <v>5</v>
      </c>
      <c r="G66" s="237">
        <v>10</v>
      </c>
      <c r="H66" s="97">
        <f t="shared" si="17"/>
        <v>30</v>
      </c>
      <c r="I66" s="97">
        <f t="shared" si="18"/>
        <v>0</v>
      </c>
      <c r="J66" s="99">
        <f t="shared" si="19"/>
        <v>20</v>
      </c>
      <c r="K66" s="100">
        <f t="shared" si="20"/>
        <v>50</v>
      </c>
    </row>
    <row r="67" spans="1:11" x14ac:dyDescent="0.2">
      <c r="A67" s="237" t="s">
        <v>836</v>
      </c>
      <c r="B67" s="341" t="s">
        <v>1030</v>
      </c>
      <c r="C67" s="237">
        <v>1</v>
      </c>
      <c r="D67" s="237">
        <v>1</v>
      </c>
      <c r="E67" s="237">
        <v>3</v>
      </c>
      <c r="F67" s="237">
        <f t="shared" ref="F67:F98" si="21">SUM(C67:E67)</f>
        <v>5</v>
      </c>
      <c r="G67" s="237">
        <v>10</v>
      </c>
      <c r="H67" s="97">
        <f t="shared" ref="H67:H98" si="22">100/G67*C67</f>
        <v>10</v>
      </c>
      <c r="I67" s="97">
        <f t="shared" ref="I67:I98" si="23">100/G67*D67</f>
        <v>10</v>
      </c>
      <c r="J67" s="99">
        <f t="shared" ref="J67:J98" si="24">100/G67*E67</f>
        <v>30</v>
      </c>
      <c r="K67" s="100">
        <f t="shared" ref="K67:K98" si="25">100/G67*F67</f>
        <v>50</v>
      </c>
    </row>
    <row r="68" spans="1:11" x14ac:dyDescent="0.2">
      <c r="A68" s="237" t="s">
        <v>801</v>
      </c>
      <c r="B68" s="341" t="s">
        <v>1034</v>
      </c>
      <c r="C68" s="237">
        <v>1</v>
      </c>
      <c r="D68" s="237"/>
      <c r="E68" s="237">
        <v>5</v>
      </c>
      <c r="F68" s="237">
        <f t="shared" si="21"/>
        <v>6</v>
      </c>
      <c r="G68" s="237">
        <v>12</v>
      </c>
      <c r="H68" s="97">
        <f t="shared" si="22"/>
        <v>8.3333333333333339</v>
      </c>
      <c r="I68" s="97">
        <f t="shared" si="23"/>
        <v>0</v>
      </c>
      <c r="J68" s="99">
        <f t="shared" si="24"/>
        <v>41.666666666666671</v>
      </c>
      <c r="K68" s="100">
        <f t="shared" si="25"/>
        <v>50</v>
      </c>
    </row>
    <row r="69" spans="1:11" x14ac:dyDescent="0.2">
      <c r="A69" s="335" t="s">
        <v>1053</v>
      </c>
      <c r="B69" s="341" t="s">
        <v>2269</v>
      </c>
      <c r="C69" s="231">
        <v>4</v>
      </c>
      <c r="D69" s="231">
        <v>0</v>
      </c>
      <c r="E69" s="227">
        <v>0</v>
      </c>
      <c r="F69" s="237">
        <f t="shared" si="21"/>
        <v>4</v>
      </c>
      <c r="G69" s="227">
        <v>6</v>
      </c>
      <c r="H69" s="97">
        <f t="shared" si="22"/>
        <v>66.666666666666671</v>
      </c>
      <c r="I69" s="97">
        <f t="shared" si="23"/>
        <v>0</v>
      </c>
      <c r="J69" s="99">
        <f t="shared" si="24"/>
        <v>0</v>
      </c>
      <c r="K69" s="100">
        <f t="shared" si="25"/>
        <v>66.666666666666671</v>
      </c>
    </row>
    <row r="70" spans="1:11" x14ac:dyDescent="0.2">
      <c r="A70" s="335" t="s">
        <v>1044</v>
      </c>
      <c r="B70" s="341" t="s">
        <v>2546</v>
      </c>
      <c r="C70" s="231">
        <v>3</v>
      </c>
      <c r="D70" s="231">
        <v>0</v>
      </c>
      <c r="E70" s="227">
        <v>0</v>
      </c>
      <c r="F70" s="237">
        <f t="shared" si="21"/>
        <v>3</v>
      </c>
      <c r="G70" s="227">
        <v>6</v>
      </c>
      <c r="H70" s="97">
        <f t="shared" si="22"/>
        <v>50</v>
      </c>
      <c r="I70" s="97">
        <f t="shared" si="23"/>
        <v>0</v>
      </c>
      <c r="J70" s="99">
        <f t="shared" si="24"/>
        <v>0</v>
      </c>
      <c r="K70" s="100">
        <f t="shared" si="25"/>
        <v>50</v>
      </c>
    </row>
    <row r="71" spans="1:11" x14ac:dyDescent="0.2">
      <c r="A71" s="335" t="s">
        <v>1054</v>
      </c>
      <c r="B71" s="341" t="s">
        <v>2547</v>
      </c>
      <c r="C71" s="231">
        <v>3</v>
      </c>
      <c r="D71" s="231">
        <v>0</v>
      </c>
      <c r="E71" s="227">
        <v>0</v>
      </c>
      <c r="F71" s="237">
        <f t="shared" si="21"/>
        <v>3</v>
      </c>
      <c r="G71" s="227">
        <v>6</v>
      </c>
      <c r="H71" s="97">
        <f t="shared" si="22"/>
        <v>50</v>
      </c>
      <c r="I71" s="97">
        <f t="shared" si="23"/>
        <v>0</v>
      </c>
      <c r="J71" s="99">
        <f t="shared" si="24"/>
        <v>0</v>
      </c>
      <c r="K71" s="100">
        <f t="shared" si="25"/>
        <v>50</v>
      </c>
    </row>
    <row r="72" spans="1:11" x14ac:dyDescent="0.2">
      <c r="A72" s="335" t="s">
        <v>1064</v>
      </c>
      <c r="B72" s="341" t="s">
        <v>17</v>
      </c>
      <c r="C72" s="231">
        <v>5</v>
      </c>
      <c r="D72" s="231">
        <v>0</v>
      </c>
      <c r="E72" s="227">
        <v>0</v>
      </c>
      <c r="F72" s="237">
        <f t="shared" si="21"/>
        <v>5</v>
      </c>
      <c r="G72" s="227">
        <v>9</v>
      </c>
      <c r="H72" s="97">
        <f t="shared" si="22"/>
        <v>55.555555555555557</v>
      </c>
      <c r="I72" s="97">
        <f t="shared" si="23"/>
        <v>0</v>
      </c>
      <c r="J72" s="99">
        <f t="shared" si="24"/>
        <v>0</v>
      </c>
      <c r="K72" s="100">
        <f t="shared" si="25"/>
        <v>55.555555555555557</v>
      </c>
    </row>
    <row r="73" spans="1:11" x14ac:dyDescent="0.2">
      <c r="A73" s="335" t="s">
        <v>1128</v>
      </c>
      <c r="B73" s="341" t="s">
        <v>2278</v>
      </c>
      <c r="C73" s="232">
        <v>3</v>
      </c>
      <c r="D73" s="231">
        <v>0</v>
      </c>
      <c r="E73" s="227">
        <v>0</v>
      </c>
      <c r="F73" s="237">
        <f t="shared" si="21"/>
        <v>3</v>
      </c>
      <c r="G73" s="227">
        <v>6</v>
      </c>
      <c r="H73" s="97">
        <f t="shared" si="22"/>
        <v>50</v>
      </c>
      <c r="I73" s="97">
        <f t="shared" si="23"/>
        <v>0</v>
      </c>
      <c r="J73" s="99">
        <f t="shared" si="24"/>
        <v>0</v>
      </c>
      <c r="K73" s="100">
        <f t="shared" si="25"/>
        <v>50</v>
      </c>
    </row>
    <row r="74" spans="1:11" x14ac:dyDescent="0.2">
      <c r="A74" s="335" t="s">
        <v>1134</v>
      </c>
      <c r="B74" s="341" t="s">
        <v>2282</v>
      </c>
      <c r="C74" s="232">
        <v>3</v>
      </c>
      <c r="D74" s="231">
        <v>0</v>
      </c>
      <c r="E74" s="227">
        <v>0</v>
      </c>
      <c r="F74" s="237">
        <f t="shared" si="21"/>
        <v>3</v>
      </c>
      <c r="G74" s="227">
        <v>6</v>
      </c>
      <c r="H74" s="97">
        <f t="shared" si="22"/>
        <v>50</v>
      </c>
      <c r="I74" s="97">
        <f t="shared" si="23"/>
        <v>0</v>
      </c>
      <c r="J74" s="99">
        <f t="shared" si="24"/>
        <v>0</v>
      </c>
      <c r="K74" s="100">
        <f t="shared" si="25"/>
        <v>50</v>
      </c>
    </row>
    <row r="75" spans="1:11" x14ac:dyDescent="0.2">
      <c r="A75" s="335" t="s">
        <v>1300</v>
      </c>
      <c r="B75" s="341" t="s">
        <v>2549</v>
      </c>
      <c r="C75" s="232">
        <v>3</v>
      </c>
      <c r="D75" s="231">
        <v>0</v>
      </c>
      <c r="E75" s="227">
        <v>0</v>
      </c>
      <c r="F75" s="237">
        <f t="shared" si="21"/>
        <v>3</v>
      </c>
      <c r="G75" s="227">
        <v>6</v>
      </c>
      <c r="H75" s="97">
        <f t="shared" si="22"/>
        <v>50</v>
      </c>
      <c r="I75" s="97">
        <f t="shared" si="23"/>
        <v>0</v>
      </c>
      <c r="J75" s="99">
        <f t="shared" si="24"/>
        <v>0</v>
      </c>
      <c r="K75" s="100">
        <f t="shared" si="25"/>
        <v>50</v>
      </c>
    </row>
    <row r="76" spans="1:11" x14ac:dyDescent="0.2">
      <c r="A76" s="335" t="s">
        <v>1368</v>
      </c>
      <c r="B76" s="341" t="s">
        <v>2550</v>
      </c>
      <c r="C76" s="232">
        <v>3</v>
      </c>
      <c r="D76" s="231">
        <v>0</v>
      </c>
      <c r="E76" s="227">
        <v>0</v>
      </c>
      <c r="F76" s="237">
        <f t="shared" si="21"/>
        <v>3</v>
      </c>
      <c r="G76" s="227">
        <v>6</v>
      </c>
      <c r="H76" s="97">
        <f t="shared" si="22"/>
        <v>50</v>
      </c>
      <c r="I76" s="97">
        <f t="shared" si="23"/>
        <v>0</v>
      </c>
      <c r="J76" s="99">
        <f t="shared" si="24"/>
        <v>0</v>
      </c>
      <c r="K76" s="100">
        <f t="shared" si="25"/>
        <v>50</v>
      </c>
    </row>
    <row r="77" spans="1:11" x14ac:dyDescent="0.2">
      <c r="A77" s="335" t="s">
        <v>1369</v>
      </c>
      <c r="B77" s="341" t="s">
        <v>2551</v>
      </c>
      <c r="C77" s="232">
        <v>3</v>
      </c>
      <c r="D77" s="231">
        <v>0</v>
      </c>
      <c r="E77" s="227">
        <v>0</v>
      </c>
      <c r="F77" s="237">
        <f t="shared" si="21"/>
        <v>3</v>
      </c>
      <c r="G77" s="227">
        <v>6</v>
      </c>
      <c r="H77" s="97">
        <f t="shared" si="22"/>
        <v>50</v>
      </c>
      <c r="I77" s="97">
        <f t="shared" si="23"/>
        <v>0</v>
      </c>
      <c r="J77" s="99">
        <f t="shared" si="24"/>
        <v>0</v>
      </c>
      <c r="K77" s="100">
        <f t="shared" si="25"/>
        <v>50</v>
      </c>
    </row>
    <row r="78" spans="1:11" x14ac:dyDescent="0.2">
      <c r="A78" s="335" t="s">
        <v>1618</v>
      </c>
      <c r="B78" s="341" t="s">
        <v>2552</v>
      </c>
      <c r="C78" s="232">
        <v>3</v>
      </c>
      <c r="D78" s="231">
        <v>0</v>
      </c>
      <c r="E78" s="227">
        <v>0</v>
      </c>
      <c r="F78" s="237">
        <f t="shared" si="21"/>
        <v>3</v>
      </c>
      <c r="G78" s="227">
        <v>6</v>
      </c>
      <c r="H78" s="97">
        <f t="shared" si="22"/>
        <v>50</v>
      </c>
      <c r="I78" s="97">
        <f t="shared" si="23"/>
        <v>0</v>
      </c>
      <c r="J78" s="99">
        <f t="shared" si="24"/>
        <v>0</v>
      </c>
      <c r="K78" s="100">
        <f t="shared" si="25"/>
        <v>50</v>
      </c>
    </row>
    <row r="79" spans="1:11" x14ac:dyDescent="0.2">
      <c r="A79" s="335" t="s">
        <v>1625</v>
      </c>
      <c r="B79" s="341" t="s">
        <v>2553</v>
      </c>
      <c r="C79" s="232">
        <v>3</v>
      </c>
      <c r="D79" s="231">
        <v>0</v>
      </c>
      <c r="E79" s="227">
        <v>0</v>
      </c>
      <c r="F79" s="237">
        <f t="shared" si="21"/>
        <v>3</v>
      </c>
      <c r="G79" s="227">
        <v>6</v>
      </c>
      <c r="H79" s="97">
        <f t="shared" si="22"/>
        <v>50</v>
      </c>
      <c r="I79" s="97">
        <f t="shared" si="23"/>
        <v>0</v>
      </c>
      <c r="J79" s="99">
        <f t="shared" si="24"/>
        <v>0</v>
      </c>
      <c r="K79" s="100">
        <f t="shared" si="25"/>
        <v>50</v>
      </c>
    </row>
    <row r="80" spans="1:11" x14ac:dyDescent="0.2">
      <c r="A80" s="335" t="s">
        <v>1135</v>
      </c>
      <c r="B80" s="341" t="s">
        <v>2548</v>
      </c>
      <c r="C80" s="232">
        <v>3</v>
      </c>
      <c r="D80" s="231">
        <v>0</v>
      </c>
      <c r="E80" s="227">
        <v>1</v>
      </c>
      <c r="F80" s="237">
        <f t="shared" si="21"/>
        <v>4</v>
      </c>
      <c r="G80" s="227">
        <v>6</v>
      </c>
      <c r="H80" s="97">
        <f t="shared" si="22"/>
        <v>50</v>
      </c>
      <c r="I80" s="97">
        <f t="shared" si="23"/>
        <v>0</v>
      </c>
      <c r="J80" s="99">
        <f t="shared" si="24"/>
        <v>16.666666666666668</v>
      </c>
      <c r="K80" s="100">
        <f t="shared" si="25"/>
        <v>66.666666666666671</v>
      </c>
    </row>
    <row r="81" spans="1:11" x14ac:dyDescent="0.2">
      <c r="A81" s="335" t="s">
        <v>1225</v>
      </c>
      <c r="B81" s="341" t="s">
        <v>2313</v>
      </c>
      <c r="C81" s="232">
        <v>3</v>
      </c>
      <c r="D81" s="231">
        <v>0</v>
      </c>
      <c r="E81" s="227">
        <v>1</v>
      </c>
      <c r="F81" s="237">
        <f t="shared" si="21"/>
        <v>4</v>
      </c>
      <c r="G81" s="227">
        <v>6</v>
      </c>
      <c r="H81" s="97">
        <f t="shared" si="22"/>
        <v>50</v>
      </c>
      <c r="I81" s="97">
        <f t="shared" si="23"/>
        <v>0</v>
      </c>
      <c r="J81" s="99">
        <f t="shared" si="24"/>
        <v>16.666666666666668</v>
      </c>
      <c r="K81" s="100">
        <f t="shared" si="25"/>
        <v>66.666666666666671</v>
      </c>
    </row>
    <row r="82" spans="1:11" x14ac:dyDescent="0.2">
      <c r="A82" s="335" t="s">
        <v>145</v>
      </c>
      <c r="B82" s="341" t="s">
        <v>2330</v>
      </c>
      <c r="C82" s="232">
        <v>3</v>
      </c>
      <c r="D82" s="231">
        <v>0</v>
      </c>
      <c r="E82" s="227">
        <v>1</v>
      </c>
      <c r="F82" s="237">
        <f t="shared" si="21"/>
        <v>4</v>
      </c>
      <c r="G82" s="227">
        <v>6</v>
      </c>
      <c r="H82" s="97">
        <f t="shared" si="22"/>
        <v>50</v>
      </c>
      <c r="I82" s="97">
        <f t="shared" si="23"/>
        <v>0</v>
      </c>
      <c r="J82" s="99">
        <f t="shared" si="24"/>
        <v>16.666666666666668</v>
      </c>
      <c r="K82" s="100">
        <f t="shared" si="25"/>
        <v>66.666666666666671</v>
      </c>
    </row>
    <row r="83" spans="1:11" x14ac:dyDescent="0.2">
      <c r="A83" s="335" t="s">
        <v>1052</v>
      </c>
      <c r="B83" s="341" t="s">
        <v>2554</v>
      </c>
      <c r="C83" s="232">
        <v>0</v>
      </c>
      <c r="D83" s="231">
        <v>3</v>
      </c>
      <c r="E83" s="227">
        <v>0</v>
      </c>
      <c r="F83" s="237">
        <f t="shared" si="21"/>
        <v>3</v>
      </c>
      <c r="G83" s="227">
        <v>6</v>
      </c>
      <c r="H83" s="97">
        <f t="shared" si="22"/>
        <v>0</v>
      </c>
      <c r="I83" s="97">
        <f t="shared" si="23"/>
        <v>50</v>
      </c>
      <c r="J83" s="99">
        <f t="shared" si="24"/>
        <v>0</v>
      </c>
      <c r="K83" s="100">
        <f t="shared" si="25"/>
        <v>50</v>
      </c>
    </row>
    <row r="84" spans="1:11" x14ac:dyDescent="0.2">
      <c r="A84" s="335" t="s">
        <v>1065</v>
      </c>
      <c r="B84" s="341" t="s">
        <v>2555</v>
      </c>
      <c r="C84" s="232">
        <v>0</v>
      </c>
      <c r="D84" s="231">
        <v>3</v>
      </c>
      <c r="E84" s="227">
        <v>0</v>
      </c>
      <c r="F84" s="237">
        <f t="shared" si="21"/>
        <v>3</v>
      </c>
      <c r="G84" s="227">
        <v>6</v>
      </c>
      <c r="H84" s="97">
        <f t="shared" si="22"/>
        <v>0</v>
      </c>
      <c r="I84" s="97">
        <f t="shared" si="23"/>
        <v>50</v>
      </c>
      <c r="J84" s="99">
        <f t="shared" si="24"/>
        <v>0</v>
      </c>
      <c r="K84" s="100">
        <f t="shared" si="25"/>
        <v>50</v>
      </c>
    </row>
    <row r="85" spans="1:11" x14ac:dyDescent="0.2">
      <c r="A85" s="336" t="s">
        <v>1055</v>
      </c>
      <c r="B85" s="341" t="s">
        <v>2556</v>
      </c>
      <c r="C85" s="233">
        <v>1</v>
      </c>
      <c r="D85" s="231">
        <v>3</v>
      </c>
      <c r="E85" s="227">
        <v>1</v>
      </c>
      <c r="F85" s="237">
        <f t="shared" si="21"/>
        <v>5</v>
      </c>
      <c r="G85" s="227">
        <v>6</v>
      </c>
      <c r="H85" s="97">
        <f t="shared" si="22"/>
        <v>16.666666666666668</v>
      </c>
      <c r="I85" s="97">
        <f t="shared" si="23"/>
        <v>50</v>
      </c>
      <c r="J85" s="99">
        <f t="shared" si="24"/>
        <v>16.666666666666668</v>
      </c>
      <c r="K85" s="100">
        <f t="shared" si="25"/>
        <v>83.333333333333343</v>
      </c>
    </row>
    <row r="86" spans="1:11" x14ac:dyDescent="0.2">
      <c r="A86" s="335" t="s">
        <v>1158</v>
      </c>
      <c r="B86" s="341" t="s">
        <v>2557</v>
      </c>
      <c r="C86" s="232">
        <v>1</v>
      </c>
      <c r="D86" s="231">
        <v>2</v>
      </c>
      <c r="E86" s="227">
        <v>0</v>
      </c>
      <c r="F86" s="237">
        <f t="shared" si="21"/>
        <v>3</v>
      </c>
      <c r="G86" s="227">
        <v>6</v>
      </c>
      <c r="H86" s="97">
        <f t="shared" si="22"/>
        <v>16.666666666666668</v>
      </c>
      <c r="I86" s="97">
        <f t="shared" si="23"/>
        <v>33.333333333333336</v>
      </c>
      <c r="J86" s="99">
        <f t="shared" si="24"/>
        <v>0</v>
      </c>
      <c r="K86" s="100">
        <f t="shared" si="25"/>
        <v>50</v>
      </c>
    </row>
    <row r="87" spans="1:11" x14ac:dyDescent="0.2">
      <c r="A87" s="335" t="s">
        <v>1159</v>
      </c>
      <c r="B87" s="341" t="s">
        <v>2558</v>
      </c>
      <c r="C87" s="232">
        <v>2</v>
      </c>
      <c r="D87" s="231">
        <v>2</v>
      </c>
      <c r="E87" s="227">
        <v>0</v>
      </c>
      <c r="F87" s="237">
        <f t="shared" si="21"/>
        <v>4</v>
      </c>
      <c r="G87" s="227">
        <v>6</v>
      </c>
      <c r="H87" s="97">
        <f t="shared" si="22"/>
        <v>33.333333333333336</v>
      </c>
      <c r="I87" s="97">
        <f t="shared" si="23"/>
        <v>33.333333333333336</v>
      </c>
      <c r="J87" s="99">
        <f t="shared" si="24"/>
        <v>0</v>
      </c>
      <c r="K87" s="100">
        <f t="shared" si="25"/>
        <v>66.666666666666671</v>
      </c>
    </row>
    <row r="88" spans="1:11" x14ac:dyDescent="0.2">
      <c r="A88" s="335" t="s">
        <v>1169</v>
      </c>
      <c r="B88" s="341" t="s">
        <v>2559</v>
      </c>
      <c r="C88" s="232">
        <v>1</v>
      </c>
      <c r="D88" s="231">
        <v>2</v>
      </c>
      <c r="E88" s="227">
        <v>0</v>
      </c>
      <c r="F88" s="237">
        <f t="shared" si="21"/>
        <v>3</v>
      </c>
      <c r="G88" s="227">
        <v>6</v>
      </c>
      <c r="H88" s="97">
        <f t="shared" si="22"/>
        <v>16.666666666666668</v>
      </c>
      <c r="I88" s="97">
        <f t="shared" si="23"/>
        <v>33.333333333333336</v>
      </c>
      <c r="J88" s="99">
        <f t="shared" si="24"/>
        <v>0</v>
      </c>
      <c r="K88" s="100">
        <f t="shared" si="25"/>
        <v>50</v>
      </c>
    </row>
    <row r="89" spans="1:11" x14ac:dyDescent="0.2">
      <c r="A89" s="335" t="s">
        <v>1371</v>
      </c>
      <c r="B89" s="341" t="s">
        <v>2560</v>
      </c>
      <c r="C89" s="232">
        <v>2</v>
      </c>
      <c r="D89" s="231">
        <v>2</v>
      </c>
      <c r="E89" s="227">
        <v>0</v>
      </c>
      <c r="F89" s="237">
        <f t="shared" si="21"/>
        <v>4</v>
      </c>
      <c r="G89" s="227">
        <v>6</v>
      </c>
      <c r="H89" s="97">
        <f t="shared" si="22"/>
        <v>33.333333333333336</v>
      </c>
      <c r="I89" s="97">
        <f t="shared" si="23"/>
        <v>33.333333333333336</v>
      </c>
      <c r="J89" s="99">
        <f t="shared" si="24"/>
        <v>0</v>
      </c>
      <c r="K89" s="100">
        <f t="shared" si="25"/>
        <v>66.666666666666671</v>
      </c>
    </row>
    <row r="90" spans="1:11" x14ac:dyDescent="0.2">
      <c r="A90" s="335" t="s">
        <v>1458</v>
      </c>
      <c r="B90" s="341" t="s">
        <v>1458</v>
      </c>
      <c r="C90" s="232">
        <v>1</v>
      </c>
      <c r="D90" s="231">
        <v>2</v>
      </c>
      <c r="E90" s="227">
        <v>0</v>
      </c>
      <c r="F90" s="237">
        <f t="shared" si="21"/>
        <v>3</v>
      </c>
      <c r="G90" s="227">
        <v>6</v>
      </c>
      <c r="H90" s="97">
        <f t="shared" si="22"/>
        <v>16.666666666666668</v>
      </c>
      <c r="I90" s="97">
        <f t="shared" si="23"/>
        <v>33.333333333333336</v>
      </c>
      <c r="J90" s="99">
        <f t="shared" si="24"/>
        <v>0</v>
      </c>
      <c r="K90" s="100">
        <f t="shared" si="25"/>
        <v>50</v>
      </c>
    </row>
    <row r="91" spans="1:11" x14ac:dyDescent="0.2">
      <c r="A91" s="335" t="s">
        <v>1228</v>
      </c>
      <c r="B91" s="341" t="s">
        <v>2561</v>
      </c>
      <c r="C91" s="232">
        <v>0</v>
      </c>
      <c r="D91" s="231">
        <v>2</v>
      </c>
      <c r="E91" s="227">
        <v>1</v>
      </c>
      <c r="F91" s="237">
        <f t="shared" si="21"/>
        <v>3</v>
      </c>
      <c r="G91" s="227">
        <v>6</v>
      </c>
      <c r="H91" s="97">
        <f t="shared" si="22"/>
        <v>0</v>
      </c>
      <c r="I91" s="97">
        <f t="shared" si="23"/>
        <v>33.333333333333336</v>
      </c>
      <c r="J91" s="99">
        <f t="shared" si="24"/>
        <v>16.666666666666668</v>
      </c>
      <c r="K91" s="100">
        <f t="shared" si="25"/>
        <v>50</v>
      </c>
    </row>
    <row r="92" spans="1:11" x14ac:dyDescent="0.2">
      <c r="A92" s="335" t="s">
        <v>1236</v>
      </c>
      <c r="B92" s="341" t="s">
        <v>2562</v>
      </c>
      <c r="C92" s="232">
        <v>0</v>
      </c>
      <c r="D92" s="231">
        <v>2</v>
      </c>
      <c r="E92" s="227">
        <v>1</v>
      </c>
      <c r="F92" s="237">
        <f t="shared" si="21"/>
        <v>3</v>
      </c>
      <c r="G92" s="227">
        <v>6</v>
      </c>
      <c r="H92" s="97">
        <f t="shared" si="22"/>
        <v>0</v>
      </c>
      <c r="I92" s="97">
        <f t="shared" si="23"/>
        <v>33.333333333333336</v>
      </c>
      <c r="J92" s="99">
        <f t="shared" si="24"/>
        <v>16.666666666666668</v>
      </c>
      <c r="K92" s="100">
        <f t="shared" si="25"/>
        <v>50</v>
      </c>
    </row>
    <row r="93" spans="1:11" x14ac:dyDescent="0.2">
      <c r="A93" s="335" t="s">
        <v>225</v>
      </c>
      <c r="B93" s="341" t="s">
        <v>2563</v>
      </c>
      <c r="C93" s="232">
        <v>0</v>
      </c>
      <c r="D93" s="231">
        <v>2</v>
      </c>
      <c r="E93" s="227">
        <v>1</v>
      </c>
      <c r="F93" s="237">
        <f t="shared" si="21"/>
        <v>3</v>
      </c>
      <c r="G93" s="227">
        <v>6</v>
      </c>
      <c r="H93" s="97">
        <f t="shared" si="22"/>
        <v>0</v>
      </c>
      <c r="I93" s="97">
        <f t="shared" si="23"/>
        <v>33.333333333333336</v>
      </c>
      <c r="J93" s="99">
        <f t="shared" si="24"/>
        <v>16.666666666666668</v>
      </c>
      <c r="K93" s="100">
        <f t="shared" si="25"/>
        <v>50</v>
      </c>
    </row>
    <row r="94" spans="1:11" x14ac:dyDescent="0.2">
      <c r="A94" s="335" t="s">
        <v>1289</v>
      </c>
      <c r="B94" s="341" t="s">
        <v>2564</v>
      </c>
      <c r="C94" s="232">
        <v>0</v>
      </c>
      <c r="D94" s="231">
        <v>2</v>
      </c>
      <c r="E94" s="227">
        <v>1</v>
      </c>
      <c r="F94" s="237">
        <f t="shared" si="21"/>
        <v>3</v>
      </c>
      <c r="G94" s="227">
        <v>6</v>
      </c>
      <c r="H94" s="97">
        <f t="shared" si="22"/>
        <v>0</v>
      </c>
      <c r="I94" s="97">
        <f t="shared" si="23"/>
        <v>33.333333333333336</v>
      </c>
      <c r="J94" s="99">
        <f t="shared" si="24"/>
        <v>16.666666666666668</v>
      </c>
      <c r="K94" s="100">
        <f t="shared" si="25"/>
        <v>50</v>
      </c>
    </row>
    <row r="95" spans="1:11" x14ac:dyDescent="0.2">
      <c r="A95" s="335" t="s">
        <v>1538</v>
      </c>
      <c r="B95" s="341" t="s">
        <v>2366</v>
      </c>
      <c r="C95" s="232">
        <v>0</v>
      </c>
      <c r="D95" s="231">
        <v>2</v>
      </c>
      <c r="E95" s="227">
        <v>1</v>
      </c>
      <c r="F95" s="237">
        <f t="shared" si="21"/>
        <v>3</v>
      </c>
      <c r="G95" s="227">
        <v>6</v>
      </c>
      <c r="H95" s="97">
        <f t="shared" si="22"/>
        <v>0</v>
      </c>
      <c r="I95" s="97">
        <f t="shared" si="23"/>
        <v>33.333333333333336</v>
      </c>
      <c r="J95" s="99">
        <f t="shared" si="24"/>
        <v>16.666666666666668</v>
      </c>
      <c r="K95" s="100">
        <f t="shared" si="25"/>
        <v>50</v>
      </c>
    </row>
    <row r="96" spans="1:11" x14ac:dyDescent="0.2">
      <c r="A96" s="337" t="s">
        <v>1160</v>
      </c>
      <c r="B96" s="341" t="s">
        <v>21</v>
      </c>
      <c r="C96" s="232">
        <v>4</v>
      </c>
      <c r="D96" s="231">
        <v>1</v>
      </c>
      <c r="E96" s="227">
        <v>0</v>
      </c>
      <c r="F96" s="237">
        <f t="shared" si="21"/>
        <v>5</v>
      </c>
      <c r="G96" s="227">
        <v>9</v>
      </c>
      <c r="H96" s="97">
        <f t="shared" si="22"/>
        <v>44.444444444444443</v>
      </c>
      <c r="I96" s="97">
        <f t="shared" si="23"/>
        <v>11.111111111111111</v>
      </c>
      <c r="J96" s="99">
        <f t="shared" si="24"/>
        <v>0</v>
      </c>
      <c r="K96" s="100">
        <f t="shared" si="25"/>
        <v>55.555555555555557</v>
      </c>
    </row>
    <row r="97" spans="1:11" x14ac:dyDescent="0.2">
      <c r="A97" s="335" t="s">
        <v>1209</v>
      </c>
      <c r="B97" s="341" t="s">
        <v>2565</v>
      </c>
      <c r="C97" s="232">
        <v>3</v>
      </c>
      <c r="D97" s="231">
        <v>1</v>
      </c>
      <c r="E97" s="227">
        <v>0</v>
      </c>
      <c r="F97" s="237">
        <f t="shared" si="21"/>
        <v>4</v>
      </c>
      <c r="G97" s="227">
        <v>6</v>
      </c>
      <c r="H97" s="97">
        <f t="shared" si="22"/>
        <v>50</v>
      </c>
      <c r="I97" s="97">
        <f t="shared" si="23"/>
        <v>16.666666666666668</v>
      </c>
      <c r="J97" s="99">
        <f t="shared" si="24"/>
        <v>0</v>
      </c>
      <c r="K97" s="100">
        <f t="shared" si="25"/>
        <v>66.666666666666671</v>
      </c>
    </row>
    <row r="98" spans="1:11" x14ac:dyDescent="0.2">
      <c r="A98" s="335" t="s">
        <v>1237</v>
      </c>
      <c r="B98" s="341" t="s">
        <v>2319</v>
      </c>
      <c r="C98" s="232">
        <v>2</v>
      </c>
      <c r="D98" s="231">
        <v>1</v>
      </c>
      <c r="E98" s="227">
        <v>0</v>
      </c>
      <c r="F98" s="237">
        <f t="shared" si="21"/>
        <v>3</v>
      </c>
      <c r="G98" s="227">
        <v>6</v>
      </c>
      <c r="H98" s="97">
        <f t="shared" si="22"/>
        <v>33.333333333333336</v>
      </c>
      <c r="I98" s="97">
        <f t="shared" si="23"/>
        <v>16.666666666666668</v>
      </c>
      <c r="J98" s="99">
        <f t="shared" si="24"/>
        <v>0</v>
      </c>
      <c r="K98" s="100">
        <f t="shared" si="25"/>
        <v>50</v>
      </c>
    </row>
    <row r="99" spans="1:11" x14ac:dyDescent="0.2">
      <c r="A99" s="338" t="s">
        <v>1290</v>
      </c>
      <c r="B99" s="341" t="s">
        <v>7</v>
      </c>
      <c r="C99" s="232">
        <v>3</v>
      </c>
      <c r="D99" s="231">
        <v>3</v>
      </c>
      <c r="E99" s="227">
        <v>0</v>
      </c>
      <c r="F99" s="237">
        <f t="shared" ref="F99:F130" si="26">SUM(C99:E99)</f>
        <v>6</v>
      </c>
      <c r="G99" s="227">
        <v>9</v>
      </c>
      <c r="H99" s="97">
        <f t="shared" ref="H99:H130" si="27">100/G99*C99</f>
        <v>33.333333333333329</v>
      </c>
      <c r="I99" s="97">
        <f t="shared" ref="I99:I130" si="28">100/G99*D99</f>
        <v>33.333333333333329</v>
      </c>
      <c r="J99" s="99">
        <f t="shared" ref="J99:J130" si="29">100/G99*E99</f>
        <v>0</v>
      </c>
      <c r="K99" s="100">
        <f t="shared" ref="K99:K130" si="30">100/G99*F99</f>
        <v>66.666666666666657</v>
      </c>
    </row>
    <row r="100" spans="1:11" x14ac:dyDescent="0.2">
      <c r="A100" s="335" t="s">
        <v>1386</v>
      </c>
      <c r="B100" s="341" t="s">
        <v>2566</v>
      </c>
      <c r="C100" s="232">
        <v>2</v>
      </c>
      <c r="D100" s="231">
        <v>1</v>
      </c>
      <c r="E100" s="227">
        <v>0</v>
      </c>
      <c r="F100" s="237">
        <f t="shared" si="26"/>
        <v>3</v>
      </c>
      <c r="G100" s="227">
        <v>6</v>
      </c>
      <c r="H100" s="97">
        <f t="shared" si="27"/>
        <v>33.333333333333336</v>
      </c>
      <c r="I100" s="97">
        <f t="shared" si="28"/>
        <v>16.666666666666668</v>
      </c>
      <c r="J100" s="99">
        <f t="shared" si="29"/>
        <v>0</v>
      </c>
      <c r="K100" s="100">
        <f t="shared" si="30"/>
        <v>50</v>
      </c>
    </row>
    <row r="101" spans="1:11" x14ac:dyDescent="0.2">
      <c r="A101" s="335" t="s">
        <v>1534</v>
      </c>
      <c r="B101" s="341" t="s">
        <v>2567</v>
      </c>
      <c r="C101" s="232">
        <v>2</v>
      </c>
      <c r="D101" s="231">
        <v>1</v>
      </c>
      <c r="E101" s="227">
        <v>0</v>
      </c>
      <c r="F101" s="237">
        <f t="shared" si="26"/>
        <v>3</v>
      </c>
      <c r="G101" s="227">
        <v>6</v>
      </c>
      <c r="H101" s="97">
        <f t="shared" si="27"/>
        <v>33.333333333333336</v>
      </c>
      <c r="I101" s="97">
        <f t="shared" si="28"/>
        <v>16.666666666666668</v>
      </c>
      <c r="J101" s="99">
        <f t="shared" si="29"/>
        <v>0</v>
      </c>
      <c r="K101" s="100">
        <f t="shared" si="30"/>
        <v>50</v>
      </c>
    </row>
    <row r="102" spans="1:11" x14ac:dyDescent="0.2">
      <c r="A102" s="335" t="s">
        <v>1385</v>
      </c>
      <c r="B102" s="341" t="s">
        <v>1385</v>
      </c>
      <c r="C102" s="232">
        <v>1</v>
      </c>
      <c r="D102" s="231">
        <v>1</v>
      </c>
      <c r="E102" s="227">
        <v>1</v>
      </c>
      <c r="F102" s="237">
        <f t="shared" si="26"/>
        <v>3</v>
      </c>
      <c r="G102" s="227">
        <v>6</v>
      </c>
      <c r="H102" s="97">
        <f t="shared" si="27"/>
        <v>16.666666666666668</v>
      </c>
      <c r="I102" s="97">
        <f t="shared" si="28"/>
        <v>16.666666666666668</v>
      </c>
      <c r="J102" s="99">
        <f t="shared" si="29"/>
        <v>16.666666666666668</v>
      </c>
      <c r="K102" s="100">
        <f t="shared" si="30"/>
        <v>50</v>
      </c>
    </row>
    <row r="103" spans="1:11" x14ac:dyDescent="0.2">
      <c r="A103" s="338" t="s">
        <v>1375</v>
      </c>
      <c r="B103" s="341" t="s">
        <v>2568</v>
      </c>
      <c r="C103" s="232">
        <v>2</v>
      </c>
      <c r="D103" s="231">
        <v>0</v>
      </c>
      <c r="E103" s="227">
        <v>1</v>
      </c>
      <c r="F103" s="237">
        <f t="shared" si="26"/>
        <v>3</v>
      </c>
      <c r="G103" s="227">
        <v>6</v>
      </c>
      <c r="H103" s="97">
        <f t="shared" si="27"/>
        <v>33.333333333333336</v>
      </c>
      <c r="I103" s="97">
        <f t="shared" si="28"/>
        <v>0</v>
      </c>
      <c r="J103" s="99">
        <f t="shared" si="29"/>
        <v>16.666666666666668</v>
      </c>
      <c r="K103" s="100">
        <f t="shared" si="30"/>
        <v>50</v>
      </c>
    </row>
    <row r="104" spans="1:11" x14ac:dyDescent="0.2">
      <c r="A104" s="335" t="s">
        <v>1384</v>
      </c>
      <c r="B104" s="341" t="s">
        <v>2569</v>
      </c>
      <c r="C104" s="232">
        <v>2</v>
      </c>
      <c r="D104" s="231">
        <v>0</v>
      </c>
      <c r="E104" s="227">
        <v>1</v>
      </c>
      <c r="F104" s="237">
        <f t="shared" si="26"/>
        <v>3</v>
      </c>
      <c r="G104" s="227">
        <v>6</v>
      </c>
      <c r="H104" s="97">
        <f t="shared" si="27"/>
        <v>33.333333333333336</v>
      </c>
      <c r="I104" s="97">
        <f t="shared" si="28"/>
        <v>0</v>
      </c>
      <c r="J104" s="99">
        <f t="shared" si="29"/>
        <v>16.666666666666668</v>
      </c>
      <c r="K104" s="100">
        <f t="shared" si="30"/>
        <v>50</v>
      </c>
    </row>
    <row r="105" spans="1:11" x14ac:dyDescent="0.2">
      <c r="A105" s="335" t="s">
        <v>1528</v>
      </c>
      <c r="B105" s="341" t="s">
        <v>2570</v>
      </c>
      <c r="C105" s="232">
        <v>2</v>
      </c>
      <c r="D105" s="231">
        <v>0</v>
      </c>
      <c r="E105" s="227">
        <v>1</v>
      </c>
      <c r="F105" s="237">
        <f t="shared" si="26"/>
        <v>3</v>
      </c>
      <c r="G105" s="227">
        <v>6</v>
      </c>
      <c r="H105" s="97">
        <f t="shared" si="27"/>
        <v>33.333333333333336</v>
      </c>
      <c r="I105" s="97">
        <f t="shared" si="28"/>
        <v>0</v>
      </c>
      <c r="J105" s="99">
        <f t="shared" si="29"/>
        <v>16.666666666666668</v>
      </c>
      <c r="K105" s="100">
        <f t="shared" si="30"/>
        <v>50</v>
      </c>
    </row>
    <row r="106" spans="1:11" x14ac:dyDescent="0.2">
      <c r="A106" s="335" t="s">
        <v>1626</v>
      </c>
      <c r="B106" s="341" t="s">
        <v>2571</v>
      </c>
      <c r="C106" s="232">
        <v>2</v>
      </c>
      <c r="D106" s="231">
        <v>0</v>
      </c>
      <c r="E106" s="227">
        <v>1</v>
      </c>
      <c r="F106" s="237">
        <f t="shared" si="26"/>
        <v>3</v>
      </c>
      <c r="G106" s="227">
        <v>6</v>
      </c>
      <c r="H106" s="97">
        <f t="shared" si="27"/>
        <v>33.333333333333336</v>
      </c>
      <c r="I106" s="97">
        <f t="shared" si="28"/>
        <v>0</v>
      </c>
      <c r="J106" s="99">
        <f t="shared" si="29"/>
        <v>16.666666666666668</v>
      </c>
      <c r="K106" s="100">
        <f t="shared" si="30"/>
        <v>50</v>
      </c>
    </row>
    <row r="107" spans="1:11" x14ac:dyDescent="0.2">
      <c r="A107" s="335" t="s">
        <v>1280</v>
      </c>
      <c r="B107" s="341" t="s">
        <v>2573</v>
      </c>
      <c r="C107" s="232">
        <v>2</v>
      </c>
      <c r="D107" s="231">
        <v>0</v>
      </c>
      <c r="E107" s="227">
        <v>2</v>
      </c>
      <c r="F107" s="237">
        <f t="shared" si="26"/>
        <v>4</v>
      </c>
      <c r="G107" s="227">
        <v>6</v>
      </c>
      <c r="H107" s="97">
        <f t="shared" si="27"/>
        <v>33.333333333333336</v>
      </c>
      <c r="I107" s="97">
        <f t="shared" si="28"/>
        <v>0</v>
      </c>
      <c r="J107" s="99">
        <f t="shared" si="29"/>
        <v>33.333333333333336</v>
      </c>
      <c r="K107" s="100">
        <f t="shared" si="30"/>
        <v>66.666666666666671</v>
      </c>
    </row>
    <row r="108" spans="1:11" x14ac:dyDescent="0.2">
      <c r="A108" s="228" t="s">
        <v>1675</v>
      </c>
      <c r="B108" s="341" t="s">
        <v>1861</v>
      </c>
      <c r="C108" s="232">
        <v>6</v>
      </c>
      <c r="D108" s="231">
        <v>1</v>
      </c>
      <c r="E108" s="227">
        <v>1</v>
      </c>
      <c r="F108" s="237">
        <f t="shared" si="26"/>
        <v>8</v>
      </c>
      <c r="G108" s="227">
        <v>12</v>
      </c>
      <c r="H108" s="97">
        <f t="shared" si="27"/>
        <v>50</v>
      </c>
      <c r="I108" s="97">
        <f t="shared" si="28"/>
        <v>8.3333333333333339</v>
      </c>
      <c r="J108" s="99">
        <f t="shared" si="29"/>
        <v>8.3333333333333339</v>
      </c>
      <c r="K108" s="100">
        <f t="shared" si="30"/>
        <v>66.666666666666671</v>
      </c>
    </row>
    <row r="109" spans="1:11" x14ac:dyDescent="0.2">
      <c r="A109" s="228" t="s">
        <v>1679</v>
      </c>
      <c r="B109" s="341" t="s">
        <v>1681</v>
      </c>
      <c r="C109" s="232">
        <v>4</v>
      </c>
      <c r="D109" s="231"/>
      <c r="E109" s="227"/>
      <c r="F109" s="237">
        <f t="shared" si="26"/>
        <v>4</v>
      </c>
      <c r="G109" s="227">
        <v>6</v>
      </c>
      <c r="H109" s="97">
        <f t="shared" si="27"/>
        <v>66.666666666666671</v>
      </c>
      <c r="I109" s="97">
        <f t="shared" si="28"/>
        <v>0</v>
      </c>
      <c r="J109" s="99">
        <f t="shared" si="29"/>
        <v>0</v>
      </c>
      <c r="K109" s="100">
        <f t="shared" si="30"/>
        <v>66.666666666666671</v>
      </c>
    </row>
    <row r="110" spans="1:11" x14ac:dyDescent="0.2">
      <c r="A110" s="228" t="s">
        <v>1686</v>
      </c>
      <c r="B110" s="341" t="s">
        <v>2506</v>
      </c>
      <c r="C110" s="232">
        <v>4</v>
      </c>
      <c r="D110" s="231"/>
      <c r="E110" s="227"/>
      <c r="F110" s="237">
        <f t="shared" si="26"/>
        <v>4</v>
      </c>
      <c r="G110" s="227">
        <v>6</v>
      </c>
      <c r="H110" s="97">
        <f t="shared" si="27"/>
        <v>66.666666666666671</v>
      </c>
      <c r="I110" s="97">
        <f t="shared" si="28"/>
        <v>0</v>
      </c>
      <c r="J110" s="99">
        <f t="shared" si="29"/>
        <v>0</v>
      </c>
      <c r="K110" s="100">
        <f t="shared" si="30"/>
        <v>66.666666666666671</v>
      </c>
    </row>
    <row r="111" spans="1:11" x14ac:dyDescent="0.2">
      <c r="A111" s="228" t="s">
        <v>2585</v>
      </c>
      <c r="B111" s="341" t="s">
        <v>1698</v>
      </c>
      <c r="C111" s="232">
        <v>4</v>
      </c>
      <c r="D111" s="231"/>
      <c r="E111" s="227"/>
      <c r="F111" s="237">
        <f t="shared" si="26"/>
        <v>4</v>
      </c>
      <c r="G111" s="227">
        <v>6</v>
      </c>
      <c r="H111" s="97">
        <f t="shared" si="27"/>
        <v>66.666666666666671</v>
      </c>
      <c r="I111" s="97">
        <f t="shared" si="28"/>
        <v>0</v>
      </c>
      <c r="J111" s="99">
        <f t="shared" si="29"/>
        <v>0</v>
      </c>
      <c r="K111" s="100">
        <f t="shared" si="30"/>
        <v>66.666666666666671</v>
      </c>
    </row>
    <row r="112" spans="1:11" x14ac:dyDescent="0.2">
      <c r="A112" s="228" t="s">
        <v>2586</v>
      </c>
      <c r="B112" s="341" t="s">
        <v>1702</v>
      </c>
      <c r="C112" s="232">
        <v>4</v>
      </c>
      <c r="D112" s="231"/>
      <c r="E112" s="227"/>
      <c r="F112" s="237">
        <f t="shared" si="26"/>
        <v>4</v>
      </c>
      <c r="G112" s="227">
        <v>6</v>
      </c>
      <c r="H112" s="97">
        <f t="shared" si="27"/>
        <v>66.666666666666671</v>
      </c>
      <c r="I112" s="97">
        <f t="shared" si="28"/>
        <v>0</v>
      </c>
      <c r="J112" s="99">
        <f t="shared" si="29"/>
        <v>0</v>
      </c>
      <c r="K112" s="100">
        <f t="shared" si="30"/>
        <v>66.666666666666671</v>
      </c>
    </row>
    <row r="113" spans="1:11" x14ac:dyDescent="0.2">
      <c r="A113" s="228" t="s">
        <v>1704</v>
      </c>
      <c r="B113" s="341" t="s">
        <v>1705</v>
      </c>
      <c r="C113" s="232">
        <v>4</v>
      </c>
      <c r="D113" s="231"/>
      <c r="E113" s="227"/>
      <c r="F113" s="237">
        <f t="shared" si="26"/>
        <v>4</v>
      </c>
      <c r="G113" s="227">
        <v>6</v>
      </c>
      <c r="H113" s="97">
        <f t="shared" si="27"/>
        <v>66.666666666666671</v>
      </c>
      <c r="I113" s="97">
        <f t="shared" si="28"/>
        <v>0</v>
      </c>
      <c r="J113" s="99">
        <f t="shared" si="29"/>
        <v>0</v>
      </c>
      <c r="K113" s="100">
        <f t="shared" si="30"/>
        <v>66.666666666666671</v>
      </c>
    </row>
    <row r="114" spans="1:11" x14ac:dyDescent="0.2">
      <c r="A114" s="228" t="s">
        <v>1716</v>
      </c>
      <c r="B114" s="341" t="s">
        <v>1717</v>
      </c>
      <c r="C114" s="232">
        <v>4</v>
      </c>
      <c r="D114" s="231"/>
      <c r="E114" s="227"/>
      <c r="F114" s="237">
        <f t="shared" si="26"/>
        <v>4</v>
      </c>
      <c r="G114" s="227">
        <v>6</v>
      </c>
      <c r="H114" s="97">
        <f t="shared" si="27"/>
        <v>66.666666666666671</v>
      </c>
      <c r="I114" s="97">
        <f t="shared" si="28"/>
        <v>0</v>
      </c>
      <c r="J114" s="99">
        <f t="shared" si="29"/>
        <v>0</v>
      </c>
      <c r="K114" s="100">
        <f t="shared" si="30"/>
        <v>66.666666666666671</v>
      </c>
    </row>
    <row r="115" spans="1:11" x14ac:dyDescent="0.2">
      <c r="A115" s="228" t="s">
        <v>1719</v>
      </c>
      <c r="B115" s="341" t="s">
        <v>1719</v>
      </c>
      <c r="C115" s="232">
        <v>3</v>
      </c>
      <c r="D115" s="231">
        <v>1</v>
      </c>
      <c r="E115" s="227"/>
      <c r="F115" s="237">
        <f t="shared" si="26"/>
        <v>4</v>
      </c>
      <c r="G115" s="227">
        <v>6</v>
      </c>
      <c r="H115" s="97">
        <f t="shared" si="27"/>
        <v>50</v>
      </c>
      <c r="I115" s="97">
        <f t="shared" si="28"/>
        <v>16.666666666666668</v>
      </c>
      <c r="J115" s="99">
        <f t="shared" si="29"/>
        <v>0</v>
      </c>
      <c r="K115" s="100">
        <f t="shared" si="30"/>
        <v>66.666666666666671</v>
      </c>
    </row>
    <row r="116" spans="1:11" x14ac:dyDescent="0.2">
      <c r="A116" s="228" t="s">
        <v>82</v>
      </c>
      <c r="B116" s="341" t="s">
        <v>2291</v>
      </c>
      <c r="C116" s="232">
        <v>3</v>
      </c>
      <c r="D116" s="231"/>
      <c r="E116" s="227"/>
      <c r="F116" s="237">
        <f t="shared" si="26"/>
        <v>3</v>
      </c>
      <c r="G116" s="227">
        <v>6</v>
      </c>
      <c r="H116" s="97">
        <f t="shared" si="27"/>
        <v>50</v>
      </c>
      <c r="I116" s="97">
        <f t="shared" si="28"/>
        <v>0</v>
      </c>
      <c r="J116" s="99">
        <f t="shared" si="29"/>
        <v>0</v>
      </c>
      <c r="K116" s="100">
        <f t="shared" si="30"/>
        <v>50</v>
      </c>
    </row>
    <row r="117" spans="1:11" x14ac:dyDescent="0.2">
      <c r="A117" s="228" t="s">
        <v>1696</v>
      </c>
      <c r="B117" s="341" t="s">
        <v>2507</v>
      </c>
      <c r="C117" s="232">
        <v>3</v>
      </c>
      <c r="D117" s="231"/>
      <c r="E117" s="227"/>
      <c r="F117" s="237">
        <f t="shared" si="26"/>
        <v>3</v>
      </c>
      <c r="G117" s="227">
        <v>6</v>
      </c>
      <c r="H117" s="97">
        <f t="shared" si="27"/>
        <v>50</v>
      </c>
      <c r="I117" s="97">
        <f t="shared" si="28"/>
        <v>0</v>
      </c>
      <c r="J117" s="99">
        <f t="shared" si="29"/>
        <v>0</v>
      </c>
      <c r="K117" s="100">
        <f t="shared" si="30"/>
        <v>50</v>
      </c>
    </row>
    <row r="118" spans="1:11" x14ac:dyDescent="0.2">
      <c r="A118" s="228" t="s">
        <v>1726</v>
      </c>
      <c r="B118" s="341" t="s">
        <v>2508</v>
      </c>
      <c r="C118" s="232">
        <v>3</v>
      </c>
      <c r="D118" s="231"/>
      <c r="E118" s="227"/>
      <c r="F118" s="237">
        <f t="shared" si="26"/>
        <v>3</v>
      </c>
      <c r="G118" s="227">
        <v>6</v>
      </c>
      <c r="H118" s="97">
        <f t="shared" si="27"/>
        <v>50</v>
      </c>
      <c r="I118" s="97">
        <f t="shared" si="28"/>
        <v>0</v>
      </c>
      <c r="J118" s="99">
        <f t="shared" si="29"/>
        <v>0</v>
      </c>
      <c r="K118" s="100">
        <f t="shared" si="30"/>
        <v>50</v>
      </c>
    </row>
    <row r="119" spans="1:11" x14ac:dyDescent="0.2">
      <c r="A119" s="228" t="s">
        <v>1732</v>
      </c>
      <c r="B119" s="341" t="s">
        <v>2509</v>
      </c>
      <c r="C119" s="232">
        <v>3</v>
      </c>
      <c r="D119" s="231"/>
      <c r="E119" s="227"/>
      <c r="F119" s="237">
        <f t="shared" si="26"/>
        <v>3</v>
      </c>
      <c r="G119" s="227">
        <v>6</v>
      </c>
      <c r="H119" s="97">
        <f t="shared" si="27"/>
        <v>50</v>
      </c>
      <c r="I119" s="97">
        <f t="shared" si="28"/>
        <v>0</v>
      </c>
      <c r="J119" s="99">
        <f t="shared" si="29"/>
        <v>0</v>
      </c>
      <c r="K119" s="100">
        <f t="shared" si="30"/>
        <v>50</v>
      </c>
    </row>
    <row r="120" spans="1:11" x14ac:dyDescent="0.2">
      <c r="A120" s="228" t="s">
        <v>205</v>
      </c>
      <c r="B120" s="341" t="s">
        <v>2510</v>
      </c>
      <c r="C120" s="232">
        <v>3</v>
      </c>
      <c r="D120" s="231"/>
      <c r="E120" s="227"/>
      <c r="F120" s="237">
        <f t="shared" si="26"/>
        <v>3</v>
      </c>
      <c r="G120" s="227">
        <v>6</v>
      </c>
      <c r="H120" s="97">
        <f t="shared" si="27"/>
        <v>50</v>
      </c>
      <c r="I120" s="97">
        <f t="shared" si="28"/>
        <v>0</v>
      </c>
      <c r="J120" s="99">
        <f t="shared" si="29"/>
        <v>0</v>
      </c>
      <c r="K120" s="100">
        <f t="shared" si="30"/>
        <v>50</v>
      </c>
    </row>
    <row r="121" spans="1:11" x14ac:dyDescent="0.2">
      <c r="A121" s="228" t="s">
        <v>1744</v>
      </c>
      <c r="B121" s="341" t="s">
        <v>2511</v>
      </c>
      <c r="C121" s="232">
        <v>3</v>
      </c>
      <c r="D121" s="231"/>
      <c r="E121" s="227"/>
      <c r="F121" s="237">
        <f t="shared" si="26"/>
        <v>3</v>
      </c>
      <c r="G121" s="227">
        <v>6</v>
      </c>
      <c r="H121" s="97">
        <f t="shared" si="27"/>
        <v>50</v>
      </c>
      <c r="I121" s="97">
        <f t="shared" si="28"/>
        <v>0</v>
      </c>
      <c r="J121" s="99">
        <f t="shared" si="29"/>
        <v>0</v>
      </c>
      <c r="K121" s="100">
        <f t="shared" si="30"/>
        <v>50</v>
      </c>
    </row>
    <row r="122" spans="1:11" x14ac:dyDescent="0.2">
      <c r="A122" s="228" t="s">
        <v>1745</v>
      </c>
      <c r="B122" s="341" t="s">
        <v>1746</v>
      </c>
      <c r="C122" s="232">
        <v>3</v>
      </c>
      <c r="D122" s="231"/>
      <c r="E122" s="227"/>
      <c r="F122" s="237">
        <f t="shared" si="26"/>
        <v>3</v>
      </c>
      <c r="G122" s="227">
        <v>6</v>
      </c>
      <c r="H122" s="97">
        <f t="shared" si="27"/>
        <v>50</v>
      </c>
      <c r="I122" s="97">
        <f t="shared" si="28"/>
        <v>0</v>
      </c>
      <c r="J122" s="99">
        <f t="shared" si="29"/>
        <v>0</v>
      </c>
      <c r="K122" s="100">
        <f t="shared" si="30"/>
        <v>50</v>
      </c>
    </row>
    <row r="123" spans="1:11" x14ac:dyDescent="0.2">
      <c r="A123" s="228" t="s">
        <v>1748</v>
      </c>
      <c r="B123" s="341" t="s">
        <v>2512</v>
      </c>
      <c r="C123" s="232">
        <v>3</v>
      </c>
      <c r="D123" s="231"/>
      <c r="E123" s="227"/>
      <c r="F123" s="237">
        <f t="shared" si="26"/>
        <v>3</v>
      </c>
      <c r="G123" s="227">
        <v>6</v>
      </c>
      <c r="H123" s="97">
        <f t="shared" si="27"/>
        <v>50</v>
      </c>
      <c r="I123" s="97">
        <f t="shared" si="28"/>
        <v>0</v>
      </c>
      <c r="J123" s="99">
        <f t="shared" si="29"/>
        <v>0</v>
      </c>
      <c r="K123" s="100">
        <f t="shared" si="30"/>
        <v>50</v>
      </c>
    </row>
    <row r="124" spans="1:11" x14ac:dyDescent="0.2">
      <c r="A124" s="228" t="s">
        <v>1754</v>
      </c>
      <c r="B124" s="341" t="s">
        <v>2513</v>
      </c>
      <c r="C124" s="232">
        <v>3</v>
      </c>
      <c r="D124" s="231"/>
      <c r="E124" s="227"/>
      <c r="F124" s="237">
        <f t="shared" si="26"/>
        <v>3</v>
      </c>
      <c r="G124" s="227">
        <v>6</v>
      </c>
      <c r="H124" s="97">
        <f t="shared" si="27"/>
        <v>50</v>
      </c>
      <c r="I124" s="97">
        <f t="shared" si="28"/>
        <v>0</v>
      </c>
      <c r="J124" s="99">
        <f t="shared" si="29"/>
        <v>0</v>
      </c>
      <c r="K124" s="100">
        <f t="shared" si="30"/>
        <v>50</v>
      </c>
    </row>
    <row r="125" spans="1:11" x14ac:dyDescent="0.2">
      <c r="A125" s="228" t="s">
        <v>1755</v>
      </c>
      <c r="B125" s="341" t="s">
        <v>2514</v>
      </c>
      <c r="C125" s="232">
        <v>3</v>
      </c>
      <c r="D125" s="231"/>
      <c r="E125" s="227"/>
      <c r="F125" s="237">
        <f t="shared" si="26"/>
        <v>3</v>
      </c>
      <c r="G125" s="227">
        <v>6</v>
      </c>
      <c r="H125" s="97">
        <f t="shared" si="27"/>
        <v>50</v>
      </c>
      <c r="I125" s="97">
        <f t="shared" si="28"/>
        <v>0</v>
      </c>
      <c r="J125" s="99">
        <f t="shared" si="29"/>
        <v>0</v>
      </c>
      <c r="K125" s="100">
        <f t="shared" si="30"/>
        <v>50</v>
      </c>
    </row>
    <row r="126" spans="1:11" x14ac:dyDescent="0.2">
      <c r="A126" s="228" t="s">
        <v>1763</v>
      </c>
      <c r="B126" s="341" t="s">
        <v>2515</v>
      </c>
      <c r="C126" s="232">
        <v>3</v>
      </c>
      <c r="D126" s="231"/>
      <c r="E126" s="227"/>
      <c r="F126" s="237">
        <f t="shared" si="26"/>
        <v>3</v>
      </c>
      <c r="G126" s="227">
        <v>6</v>
      </c>
      <c r="H126" s="97">
        <f t="shared" si="27"/>
        <v>50</v>
      </c>
      <c r="I126" s="97">
        <f t="shared" si="28"/>
        <v>0</v>
      </c>
      <c r="J126" s="99">
        <f t="shared" si="29"/>
        <v>0</v>
      </c>
      <c r="K126" s="100">
        <f t="shared" si="30"/>
        <v>50</v>
      </c>
    </row>
    <row r="127" spans="1:11" x14ac:dyDescent="0.2">
      <c r="A127" s="228" t="s">
        <v>2522</v>
      </c>
      <c r="B127" s="341" t="s">
        <v>2516</v>
      </c>
      <c r="C127" s="232">
        <v>3</v>
      </c>
      <c r="D127" s="231"/>
      <c r="E127" s="227"/>
      <c r="F127" s="237">
        <f t="shared" si="26"/>
        <v>3</v>
      </c>
      <c r="G127" s="227">
        <v>6</v>
      </c>
      <c r="H127" s="97">
        <f t="shared" si="27"/>
        <v>50</v>
      </c>
      <c r="I127" s="97">
        <f t="shared" si="28"/>
        <v>0</v>
      </c>
      <c r="J127" s="99">
        <f t="shared" si="29"/>
        <v>0</v>
      </c>
      <c r="K127" s="100">
        <f t="shared" si="30"/>
        <v>50</v>
      </c>
    </row>
    <row r="128" spans="1:11" x14ac:dyDescent="0.2">
      <c r="A128" s="228" t="s">
        <v>2523</v>
      </c>
      <c r="B128" s="341" t="s">
        <v>2517</v>
      </c>
      <c r="C128" s="232">
        <v>3</v>
      </c>
      <c r="D128" s="231"/>
      <c r="E128" s="227"/>
      <c r="F128" s="237">
        <f t="shared" si="26"/>
        <v>3</v>
      </c>
      <c r="G128" s="227">
        <v>6</v>
      </c>
      <c r="H128" s="97">
        <f t="shared" si="27"/>
        <v>50</v>
      </c>
      <c r="I128" s="97">
        <f t="shared" si="28"/>
        <v>0</v>
      </c>
      <c r="J128" s="99">
        <f t="shared" si="29"/>
        <v>0</v>
      </c>
      <c r="K128" s="100">
        <f t="shared" si="30"/>
        <v>50</v>
      </c>
    </row>
    <row r="129" spans="1:11" x14ac:dyDescent="0.2">
      <c r="A129" s="228" t="s">
        <v>2524</v>
      </c>
      <c r="B129" s="341" t="s">
        <v>2518</v>
      </c>
      <c r="C129" s="232">
        <v>3</v>
      </c>
      <c r="D129" s="231"/>
      <c r="E129" s="227"/>
      <c r="F129" s="237">
        <f t="shared" si="26"/>
        <v>3</v>
      </c>
      <c r="G129" s="227">
        <v>6</v>
      </c>
      <c r="H129" s="97">
        <f t="shared" si="27"/>
        <v>50</v>
      </c>
      <c r="I129" s="97">
        <f t="shared" si="28"/>
        <v>0</v>
      </c>
      <c r="J129" s="99">
        <f t="shared" si="29"/>
        <v>0</v>
      </c>
      <c r="K129" s="100">
        <f t="shared" si="30"/>
        <v>50</v>
      </c>
    </row>
    <row r="130" spans="1:11" x14ac:dyDescent="0.2">
      <c r="A130" s="228" t="s">
        <v>2525</v>
      </c>
      <c r="B130" s="341" t="s">
        <v>2519</v>
      </c>
      <c r="C130" s="232">
        <v>3</v>
      </c>
      <c r="D130" s="231"/>
      <c r="E130" s="227"/>
      <c r="F130" s="237">
        <f t="shared" si="26"/>
        <v>3</v>
      </c>
      <c r="G130" s="227">
        <v>6</v>
      </c>
      <c r="H130" s="97">
        <f t="shared" si="27"/>
        <v>50</v>
      </c>
      <c r="I130" s="97">
        <f t="shared" si="28"/>
        <v>0</v>
      </c>
      <c r="J130" s="99">
        <f t="shared" si="29"/>
        <v>0</v>
      </c>
      <c r="K130" s="100">
        <f t="shared" si="30"/>
        <v>50</v>
      </c>
    </row>
    <row r="131" spans="1:11" x14ac:dyDescent="0.2">
      <c r="A131" s="228" t="s">
        <v>2526</v>
      </c>
      <c r="B131" s="341" t="s">
        <v>2520</v>
      </c>
      <c r="C131" s="232">
        <v>3</v>
      </c>
      <c r="D131" s="231"/>
      <c r="E131" s="227"/>
      <c r="F131" s="237">
        <f t="shared" ref="F131:F162" si="31">SUM(C131:E131)</f>
        <v>3</v>
      </c>
      <c r="G131" s="227">
        <v>6</v>
      </c>
      <c r="H131" s="97">
        <f t="shared" ref="H131:H162" si="32">100/G131*C131</f>
        <v>50</v>
      </c>
      <c r="I131" s="97">
        <f t="shared" ref="I131:I162" si="33">100/G131*D131</f>
        <v>0</v>
      </c>
      <c r="J131" s="99">
        <f t="shared" ref="J131:J162" si="34">100/G131*E131</f>
        <v>0</v>
      </c>
      <c r="K131" s="100">
        <f t="shared" ref="K131:K162" si="35">100/G131*F131</f>
        <v>50</v>
      </c>
    </row>
    <row r="132" spans="1:11" x14ac:dyDescent="0.2">
      <c r="A132" s="228" t="s">
        <v>1777</v>
      </c>
      <c r="B132" s="341" t="s">
        <v>2527</v>
      </c>
      <c r="C132" s="232">
        <v>3</v>
      </c>
      <c r="D132" s="231"/>
      <c r="E132" s="227"/>
      <c r="F132" s="237">
        <f t="shared" si="31"/>
        <v>3</v>
      </c>
      <c r="G132" s="227">
        <v>6</v>
      </c>
      <c r="H132" s="97">
        <f t="shared" si="32"/>
        <v>50</v>
      </c>
      <c r="I132" s="97">
        <f t="shared" si="33"/>
        <v>0</v>
      </c>
      <c r="J132" s="99">
        <f t="shared" si="34"/>
        <v>0</v>
      </c>
      <c r="K132" s="100">
        <f t="shared" si="35"/>
        <v>50</v>
      </c>
    </row>
    <row r="133" spans="1:11" x14ac:dyDescent="0.2">
      <c r="A133" s="228" t="s">
        <v>1778</v>
      </c>
      <c r="B133" s="341" t="s">
        <v>2528</v>
      </c>
      <c r="C133" s="232">
        <v>3</v>
      </c>
      <c r="D133" s="231"/>
      <c r="E133" s="227"/>
      <c r="F133" s="237">
        <f t="shared" si="31"/>
        <v>3</v>
      </c>
      <c r="G133" s="227">
        <v>6</v>
      </c>
      <c r="H133" s="97">
        <f>100/G133*C133</f>
        <v>50</v>
      </c>
      <c r="I133" s="97">
        <f t="shared" si="33"/>
        <v>0</v>
      </c>
      <c r="J133" s="99">
        <f t="shared" si="34"/>
        <v>0</v>
      </c>
      <c r="K133" s="100">
        <f t="shared" si="35"/>
        <v>50</v>
      </c>
    </row>
    <row r="134" spans="1:11" x14ac:dyDescent="0.2">
      <c r="A134" s="228" t="s">
        <v>2587</v>
      </c>
      <c r="B134" s="341" t="s">
        <v>2529</v>
      </c>
      <c r="C134" s="232">
        <v>3</v>
      </c>
      <c r="D134" s="231"/>
      <c r="E134" s="227"/>
      <c r="F134" s="237">
        <f t="shared" si="31"/>
        <v>3</v>
      </c>
      <c r="G134" s="227">
        <v>6</v>
      </c>
      <c r="H134" s="97">
        <f t="shared" si="32"/>
        <v>50</v>
      </c>
      <c r="I134" s="97">
        <f t="shared" si="33"/>
        <v>0</v>
      </c>
      <c r="J134" s="99">
        <f t="shared" si="34"/>
        <v>0</v>
      </c>
      <c r="K134" s="100">
        <f t="shared" si="35"/>
        <v>50</v>
      </c>
    </row>
    <row r="135" spans="1:11" x14ac:dyDescent="0.2">
      <c r="A135" s="228" t="s">
        <v>2588</v>
      </c>
      <c r="B135" s="341" t="s">
        <v>2530</v>
      </c>
      <c r="C135" s="232">
        <v>3</v>
      </c>
      <c r="D135" s="231"/>
      <c r="E135" s="227"/>
      <c r="F135" s="237">
        <f t="shared" si="31"/>
        <v>3</v>
      </c>
      <c r="G135" s="227">
        <v>6</v>
      </c>
      <c r="H135" s="97">
        <f t="shared" si="32"/>
        <v>50</v>
      </c>
      <c r="I135" s="97">
        <f t="shared" si="33"/>
        <v>0</v>
      </c>
      <c r="J135" s="99">
        <f t="shared" si="34"/>
        <v>0</v>
      </c>
      <c r="K135" s="100">
        <f t="shared" si="35"/>
        <v>50</v>
      </c>
    </row>
    <row r="136" spans="1:11" x14ac:dyDescent="0.2">
      <c r="A136" s="228" t="s">
        <v>2589</v>
      </c>
      <c r="B136" s="341" t="s">
        <v>2531</v>
      </c>
      <c r="C136" s="232">
        <v>3</v>
      </c>
      <c r="D136" s="231"/>
      <c r="E136" s="227"/>
      <c r="F136" s="237">
        <f t="shared" si="31"/>
        <v>3</v>
      </c>
      <c r="G136" s="227">
        <v>6</v>
      </c>
      <c r="H136" s="97">
        <f t="shared" si="32"/>
        <v>50</v>
      </c>
      <c r="I136" s="97">
        <f t="shared" si="33"/>
        <v>0</v>
      </c>
      <c r="J136" s="99">
        <f t="shared" si="34"/>
        <v>0</v>
      </c>
      <c r="K136" s="100">
        <f t="shared" si="35"/>
        <v>50</v>
      </c>
    </row>
    <row r="137" spans="1:11" x14ac:dyDescent="0.2">
      <c r="A137" s="228" t="s">
        <v>1855</v>
      </c>
      <c r="B137" s="341" t="s">
        <v>1856</v>
      </c>
      <c r="C137" s="232">
        <v>2</v>
      </c>
      <c r="D137" s="231">
        <v>2</v>
      </c>
      <c r="E137" s="227"/>
      <c r="F137" s="237">
        <f t="shared" si="31"/>
        <v>4</v>
      </c>
      <c r="G137" s="227">
        <v>6</v>
      </c>
      <c r="H137" s="97">
        <f t="shared" si="32"/>
        <v>33.333333333333336</v>
      </c>
      <c r="I137" s="97">
        <f t="shared" si="33"/>
        <v>33.333333333333336</v>
      </c>
      <c r="J137" s="99">
        <f t="shared" si="34"/>
        <v>0</v>
      </c>
      <c r="K137" s="100">
        <f t="shared" si="35"/>
        <v>66.666666666666671</v>
      </c>
    </row>
    <row r="138" spans="1:11" x14ac:dyDescent="0.2">
      <c r="A138" s="228" t="s">
        <v>1858</v>
      </c>
      <c r="B138" s="341" t="s">
        <v>1859</v>
      </c>
      <c r="C138" s="232">
        <v>2</v>
      </c>
      <c r="D138" s="231">
        <v>2</v>
      </c>
      <c r="E138" s="227"/>
      <c r="F138" s="237">
        <f t="shared" si="31"/>
        <v>4</v>
      </c>
      <c r="G138" s="227">
        <v>6</v>
      </c>
      <c r="H138" s="97">
        <f t="shared" si="32"/>
        <v>33.333333333333336</v>
      </c>
      <c r="I138" s="97">
        <f t="shared" si="33"/>
        <v>33.333333333333336</v>
      </c>
      <c r="J138" s="99">
        <f t="shared" si="34"/>
        <v>0</v>
      </c>
      <c r="K138" s="100">
        <f t="shared" si="35"/>
        <v>66.666666666666671</v>
      </c>
    </row>
    <row r="139" spans="1:11" x14ac:dyDescent="0.2">
      <c r="A139" s="228" t="s">
        <v>1743</v>
      </c>
      <c r="B139" s="341" t="s">
        <v>2532</v>
      </c>
      <c r="C139" s="232">
        <v>1</v>
      </c>
      <c r="D139" s="231">
        <v>2</v>
      </c>
      <c r="E139" s="227"/>
      <c r="F139" s="237">
        <f t="shared" si="31"/>
        <v>3</v>
      </c>
      <c r="G139" s="227">
        <v>6</v>
      </c>
      <c r="H139" s="97">
        <f t="shared" si="32"/>
        <v>16.666666666666668</v>
      </c>
      <c r="I139" s="97">
        <f t="shared" si="33"/>
        <v>33.333333333333336</v>
      </c>
      <c r="J139" s="99">
        <f t="shared" si="34"/>
        <v>0</v>
      </c>
      <c r="K139" s="100">
        <f t="shared" si="35"/>
        <v>50</v>
      </c>
    </row>
    <row r="140" spans="1:11" x14ac:dyDescent="0.2">
      <c r="A140" s="228" t="s">
        <v>1827</v>
      </c>
      <c r="B140" s="341" t="s">
        <v>2533</v>
      </c>
      <c r="C140" s="232">
        <v>1</v>
      </c>
      <c r="D140" s="231">
        <v>2</v>
      </c>
      <c r="E140" s="227"/>
      <c r="F140" s="237">
        <f t="shared" si="31"/>
        <v>3</v>
      </c>
      <c r="G140" s="227">
        <v>6</v>
      </c>
      <c r="H140" s="97">
        <f t="shared" si="32"/>
        <v>16.666666666666668</v>
      </c>
      <c r="I140" s="97">
        <f t="shared" si="33"/>
        <v>33.333333333333336</v>
      </c>
      <c r="J140" s="99">
        <f t="shared" si="34"/>
        <v>0</v>
      </c>
      <c r="K140" s="100">
        <f t="shared" si="35"/>
        <v>50</v>
      </c>
    </row>
    <row r="141" spans="1:11" x14ac:dyDescent="0.2">
      <c r="A141" s="228" t="s">
        <v>1871</v>
      </c>
      <c r="B141" s="341" t="s">
        <v>1872</v>
      </c>
      <c r="C141" s="232"/>
      <c r="D141" s="231">
        <v>2</v>
      </c>
      <c r="E141" s="227">
        <v>1</v>
      </c>
      <c r="F141" s="237">
        <f t="shared" si="31"/>
        <v>3</v>
      </c>
      <c r="G141" s="227">
        <v>6</v>
      </c>
      <c r="H141" s="97">
        <f t="shared" si="32"/>
        <v>0</v>
      </c>
      <c r="I141" s="97">
        <f t="shared" si="33"/>
        <v>33.333333333333336</v>
      </c>
      <c r="J141" s="99">
        <f t="shared" si="34"/>
        <v>16.666666666666668</v>
      </c>
      <c r="K141" s="100">
        <f t="shared" si="35"/>
        <v>50</v>
      </c>
    </row>
    <row r="142" spans="1:11" x14ac:dyDescent="0.2">
      <c r="A142" s="228" t="s">
        <v>118</v>
      </c>
      <c r="B142" s="341" t="s">
        <v>2534</v>
      </c>
      <c r="C142" s="232">
        <v>2</v>
      </c>
      <c r="D142" s="231">
        <v>1</v>
      </c>
      <c r="E142" s="227"/>
      <c r="F142" s="237">
        <f t="shared" si="31"/>
        <v>3</v>
      </c>
      <c r="G142" s="227">
        <v>6</v>
      </c>
      <c r="H142" s="97">
        <f t="shared" si="32"/>
        <v>33.333333333333336</v>
      </c>
      <c r="I142" s="97">
        <f t="shared" si="33"/>
        <v>16.666666666666668</v>
      </c>
      <c r="J142" s="99">
        <f t="shared" si="34"/>
        <v>0</v>
      </c>
      <c r="K142" s="100">
        <f t="shared" si="35"/>
        <v>50</v>
      </c>
    </row>
    <row r="143" spans="1:11" x14ac:dyDescent="0.2">
      <c r="A143" s="228" t="s">
        <v>1789</v>
      </c>
      <c r="B143" s="341" t="s">
        <v>2535</v>
      </c>
      <c r="C143" s="232">
        <v>2</v>
      </c>
      <c r="D143" s="231">
        <v>1</v>
      </c>
      <c r="E143" s="227"/>
      <c r="F143" s="237">
        <f t="shared" si="31"/>
        <v>3</v>
      </c>
      <c r="G143" s="227">
        <v>6</v>
      </c>
      <c r="H143" s="97">
        <f t="shared" si="32"/>
        <v>33.333333333333336</v>
      </c>
      <c r="I143" s="97">
        <f t="shared" si="33"/>
        <v>16.666666666666668</v>
      </c>
      <c r="J143" s="99">
        <f t="shared" si="34"/>
        <v>0</v>
      </c>
      <c r="K143" s="100">
        <f t="shared" si="35"/>
        <v>50</v>
      </c>
    </row>
    <row r="144" spans="1:11" x14ac:dyDescent="0.2">
      <c r="A144" s="228" t="s">
        <v>1799</v>
      </c>
      <c r="B144" s="341" t="s">
        <v>2536</v>
      </c>
      <c r="C144" s="232">
        <v>2</v>
      </c>
      <c r="D144" s="231">
        <v>1</v>
      </c>
      <c r="E144" s="227"/>
      <c r="F144" s="237">
        <f t="shared" si="31"/>
        <v>3</v>
      </c>
      <c r="G144" s="227">
        <v>6</v>
      </c>
      <c r="H144" s="97">
        <f t="shared" si="32"/>
        <v>33.333333333333336</v>
      </c>
      <c r="I144" s="97">
        <f t="shared" si="33"/>
        <v>16.666666666666668</v>
      </c>
      <c r="J144" s="99">
        <f t="shared" si="34"/>
        <v>0</v>
      </c>
      <c r="K144" s="100">
        <f t="shared" si="35"/>
        <v>50</v>
      </c>
    </row>
    <row r="145" spans="1:11" x14ac:dyDescent="0.2">
      <c r="A145" s="228" t="s">
        <v>1824</v>
      </c>
      <c r="B145" s="341" t="s">
        <v>2537</v>
      </c>
      <c r="C145" s="232">
        <v>2</v>
      </c>
      <c r="D145" s="231">
        <v>1</v>
      </c>
      <c r="E145" s="227"/>
      <c r="F145" s="237">
        <f t="shared" si="31"/>
        <v>3</v>
      </c>
      <c r="G145" s="227">
        <v>6</v>
      </c>
      <c r="H145" s="97">
        <f t="shared" si="32"/>
        <v>33.333333333333336</v>
      </c>
      <c r="I145" s="97">
        <f t="shared" si="33"/>
        <v>16.666666666666668</v>
      </c>
      <c r="J145" s="99">
        <f t="shared" si="34"/>
        <v>0</v>
      </c>
      <c r="K145" s="100">
        <f t="shared" si="35"/>
        <v>50</v>
      </c>
    </row>
    <row r="146" spans="1:11" x14ac:dyDescent="0.2">
      <c r="A146" s="228" t="s">
        <v>151</v>
      </c>
      <c r="B146" s="341" t="s">
        <v>2538</v>
      </c>
      <c r="C146" s="232">
        <v>2</v>
      </c>
      <c r="D146" s="231">
        <v>1</v>
      </c>
      <c r="E146" s="227">
        <v>3</v>
      </c>
      <c r="F146" s="237">
        <f t="shared" si="31"/>
        <v>6</v>
      </c>
      <c r="G146" s="227">
        <v>12</v>
      </c>
      <c r="H146" s="97">
        <f t="shared" si="32"/>
        <v>16.666666666666668</v>
      </c>
      <c r="I146" s="97">
        <f t="shared" si="33"/>
        <v>8.3333333333333339</v>
      </c>
      <c r="J146" s="99">
        <f t="shared" si="34"/>
        <v>25</v>
      </c>
      <c r="K146" s="100">
        <f t="shared" si="35"/>
        <v>50</v>
      </c>
    </row>
    <row r="147" spans="1:11" x14ac:dyDescent="0.2">
      <c r="A147" s="228" t="s">
        <v>1833</v>
      </c>
      <c r="B147" s="341" t="s">
        <v>2539</v>
      </c>
      <c r="C147" s="232">
        <v>2</v>
      </c>
      <c r="D147" s="231">
        <v>1</v>
      </c>
      <c r="E147" s="227"/>
      <c r="F147" s="237">
        <f t="shared" si="31"/>
        <v>3</v>
      </c>
      <c r="G147" s="227">
        <v>6</v>
      </c>
      <c r="H147" s="97">
        <f t="shared" si="32"/>
        <v>33.333333333333336</v>
      </c>
      <c r="I147" s="97">
        <f t="shared" si="33"/>
        <v>16.666666666666668</v>
      </c>
      <c r="J147" s="99">
        <f t="shared" si="34"/>
        <v>0</v>
      </c>
      <c r="K147" s="100">
        <f t="shared" si="35"/>
        <v>50</v>
      </c>
    </row>
    <row r="148" spans="1:11" x14ac:dyDescent="0.2">
      <c r="A148" s="228" t="s">
        <v>2590</v>
      </c>
      <c r="B148" s="341" t="s">
        <v>1834</v>
      </c>
      <c r="C148" s="232">
        <v>2</v>
      </c>
      <c r="D148" s="231">
        <v>1</v>
      </c>
      <c r="E148" s="227"/>
      <c r="F148" s="237">
        <f t="shared" si="31"/>
        <v>3</v>
      </c>
      <c r="G148" s="227">
        <v>6</v>
      </c>
      <c r="H148" s="97">
        <f t="shared" si="32"/>
        <v>33.333333333333336</v>
      </c>
      <c r="I148" s="97">
        <f t="shared" si="33"/>
        <v>16.666666666666668</v>
      </c>
      <c r="J148" s="99">
        <f t="shared" si="34"/>
        <v>0</v>
      </c>
      <c r="K148" s="100">
        <f t="shared" si="35"/>
        <v>50</v>
      </c>
    </row>
    <row r="149" spans="1:11" x14ac:dyDescent="0.2">
      <c r="A149" s="228" t="s">
        <v>2591</v>
      </c>
      <c r="B149" s="341" t="s">
        <v>2540</v>
      </c>
      <c r="C149" s="232">
        <v>2</v>
      </c>
      <c r="D149" s="231">
        <v>1</v>
      </c>
      <c r="E149" s="227"/>
      <c r="F149" s="237">
        <f t="shared" si="31"/>
        <v>3</v>
      </c>
      <c r="G149" s="227">
        <v>6</v>
      </c>
      <c r="H149" s="97">
        <f t="shared" si="32"/>
        <v>33.333333333333336</v>
      </c>
      <c r="I149" s="97">
        <f t="shared" si="33"/>
        <v>16.666666666666668</v>
      </c>
      <c r="J149" s="99">
        <f t="shared" si="34"/>
        <v>0</v>
      </c>
      <c r="K149" s="100">
        <f t="shared" si="35"/>
        <v>50</v>
      </c>
    </row>
    <row r="150" spans="1:11" x14ac:dyDescent="0.2">
      <c r="A150" s="228" t="s">
        <v>2592</v>
      </c>
      <c r="B150" s="341" t="s">
        <v>2541</v>
      </c>
      <c r="C150" s="232">
        <v>2</v>
      </c>
      <c r="D150" s="231">
        <v>1</v>
      </c>
      <c r="E150" s="227"/>
      <c r="F150" s="237">
        <f t="shared" si="31"/>
        <v>3</v>
      </c>
      <c r="G150" s="227">
        <v>6</v>
      </c>
      <c r="H150" s="97">
        <f t="shared" si="32"/>
        <v>33.333333333333336</v>
      </c>
      <c r="I150" s="97">
        <f t="shared" si="33"/>
        <v>16.666666666666668</v>
      </c>
      <c r="J150" s="99">
        <f t="shared" si="34"/>
        <v>0</v>
      </c>
      <c r="K150" s="100">
        <f t="shared" si="35"/>
        <v>50</v>
      </c>
    </row>
    <row r="151" spans="1:11" x14ac:dyDescent="0.2">
      <c r="A151" s="228" t="s">
        <v>2593</v>
      </c>
      <c r="B151" s="341" t="s">
        <v>2542</v>
      </c>
      <c r="C151" s="232">
        <v>2</v>
      </c>
      <c r="D151" s="231">
        <v>1</v>
      </c>
      <c r="E151" s="227"/>
      <c r="F151" s="237">
        <f t="shared" si="31"/>
        <v>3</v>
      </c>
      <c r="G151" s="227">
        <v>6</v>
      </c>
      <c r="H151" s="97">
        <f t="shared" si="32"/>
        <v>33.333333333333336</v>
      </c>
      <c r="I151" s="97">
        <f t="shared" si="33"/>
        <v>16.666666666666668</v>
      </c>
      <c r="J151" s="99">
        <f t="shared" si="34"/>
        <v>0</v>
      </c>
      <c r="K151" s="100">
        <f t="shared" si="35"/>
        <v>50</v>
      </c>
    </row>
    <row r="152" spans="1:11" x14ac:dyDescent="0.2">
      <c r="A152" s="228" t="s">
        <v>2594</v>
      </c>
      <c r="B152" s="341" t="s">
        <v>2543</v>
      </c>
      <c r="C152" s="232">
        <v>2</v>
      </c>
      <c r="D152" s="231">
        <v>1</v>
      </c>
      <c r="E152" s="227"/>
      <c r="F152" s="237">
        <f t="shared" si="31"/>
        <v>3</v>
      </c>
      <c r="G152" s="227">
        <v>6</v>
      </c>
      <c r="H152" s="97">
        <f t="shared" si="32"/>
        <v>33.333333333333336</v>
      </c>
      <c r="I152" s="97">
        <f t="shared" si="33"/>
        <v>16.666666666666668</v>
      </c>
      <c r="J152" s="99">
        <f t="shared" si="34"/>
        <v>0</v>
      </c>
      <c r="K152" s="100">
        <f t="shared" si="35"/>
        <v>50</v>
      </c>
    </row>
    <row r="153" spans="1:11" x14ac:dyDescent="0.2">
      <c r="A153" s="228" t="s">
        <v>185</v>
      </c>
      <c r="B153" s="341" t="s">
        <v>1883</v>
      </c>
      <c r="C153" s="232"/>
      <c r="D153" s="231">
        <v>1</v>
      </c>
      <c r="E153" s="227">
        <v>2</v>
      </c>
      <c r="F153" s="237">
        <f t="shared" si="31"/>
        <v>3</v>
      </c>
      <c r="G153" s="227">
        <v>6</v>
      </c>
      <c r="H153" s="97">
        <f t="shared" si="32"/>
        <v>0</v>
      </c>
      <c r="I153" s="97">
        <f t="shared" si="33"/>
        <v>16.666666666666668</v>
      </c>
      <c r="J153" s="99">
        <f t="shared" si="34"/>
        <v>33.333333333333336</v>
      </c>
      <c r="K153" s="100">
        <f t="shared" si="35"/>
        <v>50</v>
      </c>
    </row>
    <row r="154" spans="1:11" x14ac:dyDescent="0.2">
      <c r="A154" s="228" t="s">
        <v>1762</v>
      </c>
      <c r="B154" s="341" t="s">
        <v>1801</v>
      </c>
      <c r="C154" s="232">
        <v>2</v>
      </c>
      <c r="D154" s="231"/>
      <c r="E154" s="227">
        <v>1</v>
      </c>
      <c r="F154" s="237">
        <f t="shared" si="31"/>
        <v>3</v>
      </c>
      <c r="G154" s="227">
        <v>6</v>
      </c>
      <c r="H154" s="97">
        <f t="shared" si="32"/>
        <v>33.333333333333336</v>
      </c>
      <c r="I154" s="97">
        <f t="shared" si="33"/>
        <v>0</v>
      </c>
      <c r="J154" s="99">
        <f t="shared" si="34"/>
        <v>16.666666666666668</v>
      </c>
      <c r="K154" s="100">
        <f t="shared" si="35"/>
        <v>50</v>
      </c>
    </row>
    <row r="155" spans="1:11" x14ac:dyDescent="0.2">
      <c r="A155" s="228" t="s">
        <v>1803</v>
      </c>
      <c r="B155" s="341" t="s">
        <v>2544</v>
      </c>
      <c r="C155" s="232">
        <v>2</v>
      </c>
      <c r="D155" s="231"/>
      <c r="E155" s="227">
        <v>1</v>
      </c>
      <c r="F155" s="237">
        <f t="shared" si="31"/>
        <v>3</v>
      </c>
      <c r="G155" s="227">
        <v>6</v>
      </c>
      <c r="H155" s="97">
        <f t="shared" si="32"/>
        <v>33.333333333333336</v>
      </c>
      <c r="I155" s="97">
        <f t="shared" si="33"/>
        <v>0</v>
      </c>
      <c r="J155" s="99">
        <f t="shared" si="34"/>
        <v>16.666666666666668</v>
      </c>
      <c r="K155" s="100">
        <f t="shared" si="35"/>
        <v>50</v>
      </c>
    </row>
    <row r="156" spans="1:11" x14ac:dyDescent="0.2">
      <c r="A156" s="228" t="s">
        <v>1804</v>
      </c>
      <c r="B156" s="341" t="s">
        <v>2545</v>
      </c>
      <c r="C156" s="232">
        <v>2</v>
      </c>
      <c r="D156" s="231"/>
      <c r="E156" s="227">
        <v>1</v>
      </c>
      <c r="F156" s="237">
        <f t="shared" si="31"/>
        <v>3</v>
      </c>
      <c r="G156" s="227">
        <v>6</v>
      </c>
      <c r="H156" s="97">
        <f t="shared" si="32"/>
        <v>33.333333333333336</v>
      </c>
      <c r="I156" s="97">
        <f t="shared" si="33"/>
        <v>0</v>
      </c>
      <c r="J156" s="99">
        <f t="shared" si="34"/>
        <v>16.666666666666668</v>
      </c>
      <c r="K156" s="100">
        <f t="shared" si="35"/>
        <v>50</v>
      </c>
    </row>
    <row r="157" spans="1:11" x14ac:dyDescent="0.2">
      <c r="A157" s="228" t="s">
        <v>2595</v>
      </c>
      <c r="B157" s="341" t="s">
        <v>1815</v>
      </c>
      <c r="C157" s="232">
        <v>2</v>
      </c>
      <c r="D157" s="231"/>
      <c r="E157" s="227">
        <v>1</v>
      </c>
      <c r="F157" s="237">
        <f t="shared" si="31"/>
        <v>3</v>
      </c>
      <c r="G157" s="227">
        <v>6</v>
      </c>
      <c r="H157" s="97">
        <f t="shared" si="32"/>
        <v>33.333333333333336</v>
      </c>
      <c r="I157" s="97">
        <f t="shared" si="33"/>
        <v>0</v>
      </c>
      <c r="J157" s="99">
        <f t="shared" si="34"/>
        <v>16.666666666666668</v>
      </c>
      <c r="K157" s="100">
        <f t="shared" si="35"/>
        <v>50</v>
      </c>
    </row>
    <row r="158" spans="1:11" x14ac:dyDescent="0.2">
      <c r="A158" s="228" t="s">
        <v>1674</v>
      </c>
      <c r="B158" s="341" t="s">
        <v>1792</v>
      </c>
      <c r="C158" s="232">
        <v>2</v>
      </c>
      <c r="D158" s="231"/>
      <c r="E158" s="227">
        <v>2</v>
      </c>
      <c r="F158" s="237">
        <f t="shared" si="31"/>
        <v>4</v>
      </c>
      <c r="G158" s="227">
        <v>6</v>
      </c>
      <c r="H158" s="97">
        <f t="shared" si="32"/>
        <v>33.333333333333336</v>
      </c>
      <c r="I158" s="97">
        <f t="shared" si="33"/>
        <v>0</v>
      </c>
      <c r="J158" s="99">
        <f t="shared" si="34"/>
        <v>33.333333333333336</v>
      </c>
      <c r="K158" s="100">
        <f t="shared" si="35"/>
        <v>66.666666666666671</v>
      </c>
    </row>
    <row r="159" spans="1:11" x14ac:dyDescent="0.2">
      <c r="A159" s="237" t="s">
        <v>2033</v>
      </c>
      <c r="B159" s="337" t="s">
        <v>1885</v>
      </c>
      <c r="C159" s="232">
        <v>1</v>
      </c>
      <c r="D159" s="231"/>
      <c r="E159" s="227">
        <v>17</v>
      </c>
      <c r="F159" s="237">
        <f t="shared" si="31"/>
        <v>18</v>
      </c>
      <c r="G159" s="227">
        <v>33</v>
      </c>
      <c r="H159" s="97">
        <f t="shared" si="32"/>
        <v>3.0303030303030303</v>
      </c>
      <c r="I159" s="97">
        <f t="shared" si="33"/>
        <v>0</v>
      </c>
      <c r="J159" s="99">
        <f t="shared" si="34"/>
        <v>51.515151515151516</v>
      </c>
      <c r="K159" s="100">
        <f t="shared" si="35"/>
        <v>54.545454545454547</v>
      </c>
    </row>
    <row r="160" spans="1:11" x14ac:dyDescent="0.2">
      <c r="A160" s="237" t="s">
        <v>2502</v>
      </c>
      <c r="B160" s="341" t="s">
        <v>69</v>
      </c>
      <c r="C160" s="101">
        <v>3</v>
      </c>
      <c r="D160" s="237"/>
      <c r="E160" s="237"/>
      <c r="F160" s="237">
        <f t="shared" si="31"/>
        <v>3</v>
      </c>
      <c r="G160" s="237">
        <v>3</v>
      </c>
      <c r="H160" s="97">
        <f t="shared" si="32"/>
        <v>100</v>
      </c>
      <c r="I160" s="97">
        <f t="shared" si="33"/>
        <v>0</v>
      </c>
      <c r="J160" s="99">
        <f t="shared" si="34"/>
        <v>0</v>
      </c>
      <c r="K160" s="100">
        <f t="shared" si="35"/>
        <v>100</v>
      </c>
    </row>
    <row r="161" spans="1:11" x14ac:dyDescent="0.2">
      <c r="A161" s="237" t="s">
        <v>2503</v>
      </c>
      <c r="B161" s="341" t="s">
        <v>9</v>
      </c>
      <c r="C161" s="101">
        <v>2</v>
      </c>
      <c r="D161" s="237"/>
      <c r="E161" s="237">
        <v>1</v>
      </c>
      <c r="F161" s="237">
        <f t="shared" si="31"/>
        <v>3</v>
      </c>
      <c r="G161" s="237">
        <v>3</v>
      </c>
      <c r="H161" s="97">
        <f t="shared" si="32"/>
        <v>66.666666666666671</v>
      </c>
      <c r="I161" s="97">
        <f t="shared" si="33"/>
        <v>0</v>
      </c>
      <c r="J161" s="99">
        <f t="shared" si="34"/>
        <v>33.333333333333336</v>
      </c>
      <c r="K161" s="100">
        <f t="shared" si="35"/>
        <v>100</v>
      </c>
    </row>
    <row r="162" spans="1:11" x14ac:dyDescent="0.2">
      <c r="A162" s="237" t="s">
        <v>1451</v>
      </c>
      <c r="B162" s="341" t="s">
        <v>13</v>
      </c>
      <c r="C162" s="101">
        <v>2</v>
      </c>
      <c r="D162" s="237"/>
      <c r="E162" s="237"/>
      <c r="F162" s="237">
        <f t="shared" si="31"/>
        <v>2</v>
      </c>
      <c r="G162" s="237">
        <v>3</v>
      </c>
      <c r="H162" s="97">
        <f t="shared" si="32"/>
        <v>66.666666666666671</v>
      </c>
      <c r="I162" s="97">
        <f t="shared" si="33"/>
        <v>0</v>
      </c>
      <c r="J162" s="99">
        <f t="shared" si="34"/>
        <v>0</v>
      </c>
      <c r="K162" s="100">
        <f t="shared" si="35"/>
        <v>66.666666666666671</v>
      </c>
    </row>
    <row r="163" spans="1:11" x14ac:dyDescent="0.2">
      <c r="A163" s="237" t="s">
        <v>1121</v>
      </c>
      <c r="B163" s="341" t="s">
        <v>24</v>
      </c>
      <c r="C163" s="101">
        <v>2</v>
      </c>
      <c r="D163" s="237"/>
      <c r="E163" s="237"/>
      <c r="F163" s="237">
        <f t="shared" ref="F163:F175" si="36">SUM(C163:E163)</f>
        <v>2</v>
      </c>
      <c r="G163" s="237">
        <v>3</v>
      </c>
      <c r="H163" s="97">
        <f t="shared" ref="H163:H176" si="37">100/G163*C163</f>
        <v>66.666666666666671</v>
      </c>
      <c r="I163" s="97">
        <f t="shared" ref="I163:I176" si="38">100/G163*D163</f>
        <v>0</v>
      </c>
      <c r="J163" s="99">
        <f t="shared" ref="J163:J176" si="39">100/G163*E163</f>
        <v>0</v>
      </c>
      <c r="K163" s="100">
        <f t="shared" ref="K163:K176" si="40">100/G163*F163</f>
        <v>66.666666666666671</v>
      </c>
    </row>
    <row r="164" spans="1:11" x14ac:dyDescent="0.2">
      <c r="A164" s="237" t="s">
        <v>2504</v>
      </c>
      <c r="B164" s="341" t="s">
        <v>73</v>
      </c>
      <c r="C164" s="101">
        <v>2</v>
      </c>
      <c r="D164" s="237">
        <v>1</v>
      </c>
      <c r="E164" s="237"/>
      <c r="F164" s="237">
        <f t="shared" si="36"/>
        <v>3</v>
      </c>
      <c r="G164" s="237">
        <v>3</v>
      </c>
      <c r="H164" s="97">
        <f t="shared" si="37"/>
        <v>66.666666666666671</v>
      </c>
      <c r="I164" s="97">
        <f t="shared" si="38"/>
        <v>33.333333333333336</v>
      </c>
      <c r="J164" s="99">
        <f t="shared" si="39"/>
        <v>0</v>
      </c>
      <c r="K164" s="100">
        <f t="shared" si="40"/>
        <v>100</v>
      </c>
    </row>
    <row r="165" spans="1:11" x14ac:dyDescent="0.2">
      <c r="A165" s="237" t="s">
        <v>1589</v>
      </c>
      <c r="B165" s="341" t="s">
        <v>15</v>
      </c>
      <c r="C165" s="101">
        <v>1</v>
      </c>
      <c r="D165" s="237">
        <v>1</v>
      </c>
      <c r="E165" s="237"/>
      <c r="F165" s="237">
        <f t="shared" si="36"/>
        <v>2</v>
      </c>
      <c r="G165" s="237">
        <v>3</v>
      </c>
      <c r="H165" s="97">
        <f t="shared" si="37"/>
        <v>33.333333333333336</v>
      </c>
      <c r="I165" s="97">
        <f t="shared" si="38"/>
        <v>33.333333333333336</v>
      </c>
      <c r="J165" s="99">
        <f t="shared" si="39"/>
        <v>0</v>
      </c>
      <c r="K165" s="100">
        <f t="shared" si="40"/>
        <v>66.666666666666671</v>
      </c>
    </row>
    <row r="166" spans="1:11" x14ac:dyDescent="0.2">
      <c r="A166" s="237" t="s">
        <v>1244</v>
      </c>
      <c r="B166" s="341" t="s">
        <v>19</v>
      </c>
      <c r="C166" s="101">
        <v>1</v>
      </c>
      <c r="D166" s="237">
        <v>1</v>
      </c>
      <c r="E166" s="237"/>
      <c r="F166" s="237">
        <f t="shared" si="36"/>
        <v>2</v>
      </c>
      <c r="G166" s="237">
        <v>3</v>
      </c>
      <c r="H166" s="97">
        <f t="shared" si="37"/>
        <v>33.333333333333336</v>
      </c>
      <c r="I166" s="97">
        <f t="shared" si="38"/>
        <v>33.333333333333336</v>
      </c>
      <c r="J166" s="99">
        <f t="shared" si="39"/>
        <v>0</v>
      </c>
      <c r="K166" s="100">
        <f t="shared" si="40"/>
        <v>66.666666666666671</v>
      </c>
    </row>
    <row r="167" spans="1:11" x14ac:dyDescent="0.2">
      <c r="A167" s="237" t="s">
        <v>35</v>
      </c>
      <c r="B167" s="341" t="s">
        <v>71</v>
      </c>
      <c r="C167" s="101"/>
      <c r="D167" s="237">
        <v>3</v>
      </c>
      <c r="E167" s="237"/>
      <c r="F167" s="237">
        <f t="shared" si="36"/>
        <v>3</v>
      </c>
      <c r="G167" s="237">
        <v>3</v>
      </c>
      <c r="H167" s="97">
        <f t="shared" si="37"/>
        <v>0</v>
      </c>
      <c r="I167" s="97">
        <f t="shared" si="38"/>
        <v>100</v>
      </c>
      <c r="J167" s="99">
        <f t="shared" si="39"/>
        <v>0</v>
      </c>
      <c r="K167" s="100">
        <f t="shared" si="40"/>
        <v>100</v>
      </c>
    </row>
    <row r="168" spans="1:11" x14ac:dyDescent="0.2">
      <c r="A168" s="237" t="s">
        <v>39</v>
      </c>
      <c r="B168" s="341" t="s">
        <v>2597</v>
      </c>
      <c r="C168" s="101"/>
      <c r="D168" s="237">
        <v>2</v>
      </c>
      <c r="E168" s="237"/>
      <c r="F168" s="237">
        <f t="shared" si="36"/>
        <v>2</v>
      </c>
      <c r="G168" s="237">
        <v>3</v>
      </c>
      <c r="H168" s="97">
        <f t="shared" si="37"/>
        <v>0</v>
      </c>
      <c r="I168" s="97">
        <f t="shared" si="38"/>
        <v>66.666666666666671</v>
      </c>
      <c r="J168" s="99">
        <f t="shared" si="39"/>
        <v>0</v>
      </c>
      <c r="K168" s="100">
        <f t="shared" si="40"/>
        <v>66.666666666666671</v>
      </c>
    </row>
    <row r="169" spans="1:11" x14ac:dyDescent="0.2">
      <c r="A169" s="237" t="s">
        <v>42</v>
      </c>
      <c r="B169" s="341" t="s">
        <v>14</v>
      </c>
      <c r="C169" s="101"/>
      <c r="D169" s="237">
        <v>2</v>
      </c>
      <c r="E169" s="237"/>
      <c r="F169" s="237">
        <f t="shared" si="36"/>
        <v>2</v>
      </c>
      <c r="G169" s="237">
        <v>3</v>
      </c>
      <c r="H169" s="97">
        <f t="shared" si="37"/>
        <v>0</v>
      </c>
      <c r="I169" s="97">
        <f t="shared" si="38"/>
        <v>66.666666666666671</v>
      </c>
      <c r="J169" s="99">
        <f t="shared" si="39"/>
        <v>0</v>
      </c>
      <c r="K169" s="100">
        <f t="shared" si="40"/>
        <v>66.666666666666671</v>
      </c>
    </row>
    <row r="170" spans="1:11" x14ac:dyDescent="0.2">
      <c r="A170" s="237" t="s">
        <v>45</v>
      </c>
      <c r="B170" s="341" t="s">
        <v>18</v>
      </c>
      <c r="C170" s="101"/>
      <c r="D170" s="237">
        <v>2</v>
      </c>
      <c r="E170" s="237"/>
      <c r="F170" s="237">
        <f t="shared" si="36"/>
        <v>2</v>
      </c>
      <c r="G170" s="237">
        <v>3</v>
      </c>
      <c r="H170" s="97">
        <f t="shared" si="37"/>
        <v>0</v>
      </c>
      <c r="I170" s="97">
        <f t="shared" si="38"/>
        <v>66.666666666666671</v>
      </c>
      <c r="J170" s="99">
        <f t="shared" si="39"/>
        <v>0</v>
      </c>
      <c r="K170" s="100">
        <f t="shared" si="40"/>
        <v>66.666666666666671</v>
      </c>
    </row>
    <row r="171" spans="1:11" x14ac:dyDescent="0.2">
      <c r="A171" s="237" t="s">
        <v>48</v>
      </c>
      <c r="B171" s="341" t="s">
        <v>22</v>
      </c>
      <c r="C171" s="101"/>
      <c r="D171" s="237">
        <v>2</v>
      </c>
      <c r="E171" s="237">
        <v>1</v>
      </c>
      <c r="F171" s="237">
        <f t="shared" si="36"/>
        <v>3</v>
      </c>
      <c r="G171" s="237">
        <v>3</v>
      </c>
      <c r="H171" s="97">
        <f t="shared" si="37"/>
        <v>0</v>
      </c>
      <c r="I171" s="97">
        <f t="shared" si="38"/>
        <v>66.666666666666671</v>
      </c>
      <c r="J171" s="99">
        <f t="shared" si="39"/>
        <v>33.333333333333336</v>
      </c>
      <c r="K171" s="100">
        <f t="shared" si="40"/>
        <v>100</v>
      </c>
    </row>
    <row r="172" spans="1:11" x14ac:dyDescent="0.2">
      <c r="A172" s="237" t="s">
        <v>52</v>
      </c>
      <c r="B172" s="341" t="s">
        <v>25</v>
      </c>
      <c r="C172" s="101"/>
      <c r="D172" s="237">
        <v>2</v>
      </c>
      <c r="E172" s="237"/>
      <c r="F172" s="237">
        <f t="shared" si="36"/>
        <v>2</v>
      </c>
      <c r="G172" s="237">
        <v>3</v>
      </c>
      <c r="H172" s="97">
        <f t="shared" si="37"/>
        <v>0</v>
      </c>
      <c r="I172" s="97">
        <f t="shared" si="38"/>
        <v>66.666666666666671</v>
      </c>
      <c r="J172" s="99">
        <f t="shared" si="39"/>
        <v>0</v>
      </c>
      <c r="K172" s="100">
        <f t="shared" si="40"/>
        <v>66.666666666666671</v>
      </c>
    </row>
    <row r="173" spans="1:11" x14ac:dyDescent="0.2">
      <c r="A173" s="237" t="s">
        <v>55</v>
      </c>
      <c r="B173" s="341" t="s">
        <v>27</v>
      </c>
      <c r="C173" s="101"/>
      <c r="D173" s="237">
        <v>3</v>
      </c>
      <c r="E173" s="237">
        <v>2</v>
      </c>
      <c r="F173" s="237">
        <f t="shared" si="36"/>
        <v>5</v>
      </c>
      <c r="G173" s="237">
        <v>9</v>
      </c>
      <c r="H173" s="97">
        <f t="shared" si="37"/>
        <v>0</v>
      </c>
      <c r="I173" s="97">
        <f t="shared" si="38"/>
        <v>33.333333333333329</v>
      </c>
      <c r="J173" s="99">
        <f t="shared" si="39"/>
        <v>22.222222222222221</v>
      </c>
      <c r="K173" s="100">
        <f t="shared" si="40"/>
        <v>55.555555555555557</v>
      </c>
    </row>
    <row r="174" spans="1:11" x14ac:dyDescent="0.2">
      <c r="A174" s="237" t="s">
        <v>2505</v>
      </c>
      <c r="B174" s="341" t="s">
        <v>29</v>
      </c>
      <c r="C174" s="101"/>
      <c r="D174" s="237">
        <v>2</v>
      </c>
      <c r="E174" s="237"/>
      <c r="F174" s="237">
        <f t="shared" si="36"/>
        <v>2</v>
      </c>
      <c r="G174" s="237">
        <v>3</v>
      </c>
      <c r="H174" s="97">
        <f t="shared" si="37"/>
        <v>0</v>
      </c>
      <c r="I174" s="97">
        <f t="shared" si="38"/>
        <v>66.666666666666671</v>
      </c>
      <c r="J174" s="99">
        <f t="shared" si="39"/>
        <v>0</v>
      </c>
      <c r="K174" s="100">
        <f t="shared" si="40"/>
        <v>66.666666666666671</v>
      </c>
    </row>
    <row r="175" spans="1:11" x14ac:dyDescent="0.2">
      <c r="A175" s="237" t="s">
        <v>62</v>
      </c>
      <c r="B175" s="341" t="s">
        <v>31</v>
      </c>
      <c r="C175" s="101"/>
      <c r="D175" s="237">
        <v>2</v>
      </c>
      <c r="E175" s="237"/>
      <c r="F175" s="237">
        <f t="shared" si="36"/>
        <v>2</v>
      </c>
      <c r="G175" s="237">
        <v>3</v>
      </c>
      <c r="H175" s="97">
        <f t="shared" si="37"/>
        <v>0</v>
      </c>
      <c r="I175" s="97">
        <f t="shared" si="38"/>
        <v>66.666666666666671</v>
      </c>
      <c r="J175" s="99">
        <f t="shared" si="39"/>
        <v>0</v>
      </c>
      <c r="K175" s="100">
        <f t="shared" si="40"/>
        <v>66.666666666666671</v>
      </c>
    </row>
    <row r="176" spans="1:11" x14ac:dyDescent="0.2">
      <c r="A176" s="237" t="s">
        <v>1895</v>
      </c>
      <c r="B176" s="237" t="s">
        <v>1896</v>
      </c>
      <c r="C176" s="101">
        <v>4</v>
      </c>
      <c r="D176" s="237"/>
      <c r="E176" s="237"/>
      <c r="F176" s="237">
        <v>4</v>
      </c>
      <c r="G176" s="237">
        <v>4</v>
      </c>
      <c r="H176" s="97">
        <f t="shared" si="37"/>
        <v>100</v>
      </c>
      <c r="I176" s="98">
        <f t="shared" si="38"/>
        <v>0</v>
      </c>
      <c r="J176" s="334">
        <f t="shared" si="39"/>
        <v>0</v>
      </c>
      <c r="K176" s="100">
        <f t="shared" si="40"/>
        <v>100</v>
      </c>
    </row>
    <row r="177" spans="1:11" x14ac:dyDescent="0.2">
      <c r="A177" s="237" t="s">
        <v>1918</v>
      </c>
      <c r="B177" s="237" t="s">
        <v>1919</v>
      </c>
      <c r="C177" s="101">
        <v>3</v>
      </c>
      <c r="D177" s="237"/>
      <c r="E177" s="237"/>
      <c r="F177" s="237">
        <v>3</v>
      </c>
      <c r="G177" s="237">
        <v>4</v>
      </c>
      <c r="H177" s="97">
        <f t="shared" ref="H177:H178" si="41">100/G177*C177</f>
        <v>75</v>
      </c>
      <c r="I177" s="98">
        <f t="shared" ref="I177:I178" si="42">100/G177*D177</f>
        <v>0</v>
      </c>
      <c r="J177" s="334">
        <f t="shared" ref="J177:J178" si="43">100/G177*E177</f>
        <v>0</v>
      </c>
      <c r="K177" s="100">
        <f t="shared" ref="K177:K178" si="44">100/G177*F177</f>
        <v>75</v>
      </c>
    </row>
    <row r="178" spans="1:11" x14ac:dyDescent="0.2">
      <c r="A178" s="237" t="s">
        <v>41</v>
      </c>
      <c r="B178" s="237" t="s">
        <v>41</v>
      </c>
      <c r="C178" s="101"/>
      <c r="D178" s="237">
        <v>3</v>
      </c>
      <c r="E178" s="237"/>
      <c r="F178" s="237">
        <v>3</v>
      </c>
      <c r="G178" s="237">
        <v>4</v>
      </c>
      <c r="H178" s="97">
        <f t="shared" si="41"/>
        <v>0</v>
      </c>
      <c r="I178" s="98">
        <f t="shared" si="42"/>
        <v>75</v>
      </c>
      <c r="J178" s="334">
        <f t="shared" si="43"/>
        <v>0</v>
      </c>
      <c r="K178" s="100">
        <f t="shared" si="44"/>
        <v>75</v>
      </c>
    </row>
    <row r="197" s="238" customFormat="1" x14ac:dyDescent="0.2"/>
    <row r="225" s="238" customFormat="1" x14ac:dyDescent="0.2"/>
    <row r="231" s="238" customFormat="1" x14ac:dyDescent="0.2"/>
    <row r="232" s="238" customFormat="1" x14ac:dyDescent="0.2"/>
    <row r="236" s="238" customFormat="1" x14ac:dyDescent="0.2"/>
    <row r="238" s="238" customFormat="1" x14ac:dyDescent="0.2"/>
    <row r="240" s="238" customFormat="1" x14ac:dyDescent="0.2"/>
  </sheetData>
  <sortState xmlns:xlrd2="http://schemas.microsoft.com/office/spreadsheetml/2017/richdata2" ref="A2:K245">
    <sortCondition descending="1" sortBy="cellColor" ref="B2:B245" dxfId="364"/>
  </sortState>
  <conditionalFormatting sqref="K2:K9 X6:X50 K11:K175">
    <cfRule type="cellIs" dxfId="363" priority="29" operator="greaterThan">
      <formula>50</formula>
    </cfRule>
  </conditionalFormatting>
  <conditionalFormatting sqref="I246:I1048576 V6:V50 I1:I9 I11:I175">
    <cfRule type="colorScale" priority="660">
      <colorScale>
        <cfvo type="min"/>
        <cfvo type="percentile" val="50"/>
        <cfvo type="max"/>
        <color theme="0"/>
        <color theme="0"/>
        <color rgb="FFF8696B"/>
      </colorScale>
    </cfRule>
  </conditionalFormatting>
  <conditionalFormatting sqref="H246:H1048576 U6:U50 H1:H175">
    <cfRule type="colorScale" priority="664">
      <colorScale>
        <cfvo type="min"/>
        <cfvo type="percentile" val="50"/>
        <cfvo type="max"/>
        <color theme="0"/>
        <color theme="0"/>
        <color rgb="FF63BE7B"/>
      </colorScale>
    </cfRule>
  </conditionalFormatting>
  <conditionalFormatting sqref="J246:J1048576 W6:W50 J1:J9 J11:J175">
    <cfRule type="colorScale" priority="668">
      <colorScale>
        <cfvo type="min"/>
        <cfvo type="percentile" val="50"/>
        <cfvo type="max"/>
        <color theme="0"/>
        <color theme="0"/>
        <color theme="4"/>
      </colorScale>
    </cfRule>
  </conditionalFormatting>
  <conditionalFormatting sqref="B246:B1048576 O6:O50 B1:B9 B11:B175">
    <cfRule type="duplicateValues" dxfId="362" priority="672"/>
  </conditionalFormatting>
  <conditionalFormatting sqref="A246:A1048576 N6:N50 A1:A9 A11:A175">
    <cfRule type="duplicateValues" dxfId="361" priority="676"/>
  </conditionalFormatting>
  <conditionalFormatting sqref="V5">
    <cfRule type="colorScale" priority="22">
      <colorScale>
        <cfvo type="min"/>
        <cfvo type="percentile" val="50"/>
        <cfvo type="max"/>
        <color theme="0"/>
        <color theme="0"/>
        <color rgb="FFF8696B"/>
      </colorScale>
    </cfRule>
  </conditionalFormatting>
  <conditionalFormatting sqref="U5">
    <cfRule type="colorScale" priority="23">
      <colorScale>
        <cfvo type="min"/>
        <cfvo type="percentile" val="50"/>
        <cfvo type="max"/>
        <color theme="0"/>
        <color theme="0"/>
        <color rgb="FF63BE7B"/>
      </colorScale>
    </cfRule>
  </conditionalFormatting>
  <conditionalFormatting sqref="W5">
    <cfRule type="colorScale" priority="24">
      <colorScale>
        <cfvo type="min"/>
        <cfvo type="percentile" val="50"/>
        <cfvo type="max"/>
        <color theme="0"/>
        <color theme="0"/>
        <color theme="4"/>
      </colorScale>
    </cfRule>
  </conditionalFormatting>
  <conditionalFormatting sqref="O5">
    <cfRule type="duplicateValues" dxfId="360" priority="25"/>
  </conditionalFormatting>
  <conditionalFormatting sqref="N5">
    <cfRule type="duplicateValues" dxfId="359" priority="26"/>
  </conditionalFormatting>
  <conditionalFormatting sqref="I176:I178 K176:K178">
    <cfRule type="colorScale" priority="21">
      <colorScale>
        <cfvo type="min"/>
        <cfvo type="max"/>
        <color rgb="FFFCFCFF"/>
        <color rgb="FFF8696B"/>
      </colorScale>
    </cfRule>
  </conditionalFormatting>
  <conditionalFormatting sqref="K176:K178">
    <cfRule type="colorScale" priority="20">
      <colorScale>
        <cfvo type="num" val="50"/>
        <cfvo type="num" val="51"/>
        <color theme="0" tint="-4.9989318521683403E-2"/>
        <color rgb="FFFFC000"/>
      </colorScale>
    </cfRule>
  </conditionalFormatting>
  <conditionalFormatting sqref="H176:H178">
    <cfRule type="colorScale" priority="19">
      <colorScale>
        <cfvo type="min"/>
        <cfvo type="max"/>
        <color rgb="FFFCFCFF"/>
        <color rgb="FF63BE7B"/>
      </colorScale>
    </cfRule>
  </conditionalFormatting>
  <conditionalFormatting sqref="H176:H178">
    <cfRule type="colorScale" priority="18">
      <colorScale>
        <cfvo type="min"/>
        <cfvo type="percentile" val="50"/>
        <cfvo type="max"/>
        <color theme="0"/>
        <color theme="0"/>
        <color rgb="FF63BE7B"/>
      </colorScale>
    </cfRule>
  </conditionalFormatting>
  <conditionalFormatting sqref="I176:I178">
    <cfRule type="colorScale" priority="17">
      <colorScale>
        <cfvo type="min"/>
        <cfvo type="percentile" val="50"/>
        <cfvo type="max"/>
        <color theme="0"/>
        <color theme="0"/>
        <color rgb="FFF8696B"/>
      </colorScale>
    </cfRule>
  </conditionalFormatting>
  <conditionalFormatting sqref="K176:K178">
    <cfRule type="cellIs" dxfId="358" priority="16" operator="greaterThan">
      <formula>50</formula>
    </cfRule>
  </conditionalFormatting>
  <conditionalFormatting sqref="I176:I178">
    <cfRule type="colorScale" priority="15">
      <colorScale>
        <cfvo type="min"/>
        <cfvo type="max"/>
        <color rgb="FFFCFCFF"/>
        <color rgb="FFF8696B"/>
      </colorScale>
    </cfRule>
  </conditionalFormatting>
  <conditionalFormatting sqref="K176:K178">
    <cfRule type="colorScale" priority="14">
      <colorScale>
        <cfvo type="num" val="50"/>
        <cfvo type="num" val="51"/>
        <color theme="0" tint="-4.9989318521683403E-2"/>
        <color rgb="FFFFC000"/>
      </colorScale>
    </cfRule>
  </conditionalFormatting>
  <conditionalFormatting sqref="H176:H178">
    <cfRule type="colorScale" priority="13">
      <colorScale>
        <cfvo type="min"/>
        <cfvo type="max"/>
        <color rgb="FFFCFCFF"/>
        <color rgb="FF63BE7B"/>
      </colorScale>
    </cfRule>
  </conditionalFormatting>
  <conditionalFormatting sqref="H176:H178">
    <cfRule type="colorScale" priority="12">
      <colorScale>
        <cfvo type="min"/>
        <cfvo type="percentile" val="50"/>
        <cfvo type="max"/>
        <color theme="0"/>
        <color theme="0"/>
        <color rgb="FF63BE7B"/>
      </colorScale>
    </cfRule>
  </conditionalFormatting>
  <conditionalFormatting sqref="I176:I178">
    <cfRule type="colorScale" priority="11">
      <colorScale>
        <cfvo type="min"/>
        <cfvo type="percentile" val="50"/>
        <cfvo type="max"/>
        <color theme="0"/>
        <color theme="0"/>
        <color rgb="FFF8696B"/>
      </colorScale>
    </cfRule>
  </conditionalFormatting>
  <conditionalFormatting sqref="K176:K178">
    <cfRule type="cellIs" dxfId="357" priority="10" operator="greaterThan">
      <formula>50</formula>
    </cfRule>
  </conditionalFormatting>
  <conditionalFormatting sqref="K10">
    <cfRule type="colorScale" priority="3">
      <colorScale>
        <cfvo type="num" val="50"/>
        <cfvo type="num" val="51"/>
        <color theme="0" tint="-4.9989318521683403E-2"/>
        <color rgb="FFFFC000"/>
      </colorScale>
    </cfRule>
  </conditionalFormatting>
  <conditionalFormatting sqref="K10">
    <cfRule type="cellIs" dxfId="356" priority="2" operator="greaterThan">
      <formula>50</formula>
    </cfRule>
  </conditionalFormatting>
  <conditionalFormatting sqref="I10:K10">
    <cfRule type="colorScale" priority="4">
      <colorScale>
        <cfvo type="min"/>
        <cfvo type="max"/>
        <color rgb="FFFCFCFF"/>
        <color rgb="FFF8696B"/>
      </colorScale>
    </cfRule>
  </conditionalFormatting>
  <conditionalFormatting sqref="J10">
    <cfRule type="colorScale" priority="5">
      <colorScale>
        <cfvo type="min"/>
        <cfvo type="percentile" val="50"/>
        <cfvo type="max"/>
        <color theme="0"/>
        <color theme="0"/>
        <color rgb="FF0070C0"/>
      </colorScale>
    </cfRule>
    <cfRule type="colorScale" priority="6">
      <colorScale>
        <cfvo type="min"/>
        <cfvo type="max"/>
        <color theme="0"/>
        <color theme="4"/>
      </colorScale>
    </cfRule>
  </conditionalFormatting>
  <conditionalFormatting sqref="I10">
    <cfRule type="colorScale" priority="9">
      <colorScale>
        <cfvo type="min"/>
        <cfvo type="percentile" val="50"/>
        <cfvo type="max"/>
        <color theme="0"/>
        <color theme="0"/>
        <color rgb="FFF8696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BBB5D8-65DB-4959-8FFC-013F930DFB65}">
  <dimension ref="A1:Q133"/>
  <sheetViews>
    <sheetView workbookViewId="0">
      <selection activeCell="N12" sqref="N12"/>
    </sheetView>
  </sheetViews>
  <sheetFormatPr baseColWidth="10" defaultColWidth="8.83203125" defaultRowHeight="15" x14ac:dyDescent="0.2"/>
  <cols>
    <col min="2" max="2" width="11" customWidth="1"/>
    <col min="3" max="3" width="8.83203125" style="238"/>
    <col min="4" max="8" width="6.83203125" customWidth="1"/>
    <col min="11" max="11" width="9.1640625" customWidth="1"/>
  </cols>
  <sheetData>
    <row r="1" spans="1:14" x14ac:dyDescent="0.2">
      <c r="A1" t="s">
        <v>895</v>
      </c>
      <c r="B1" t="s">
        <v>896</v>
      </c>
      <c r="C1" s="88" t="s">
        <v>901</v>
      </c>
      <c r="D1" t="s">
        <v>897</v>
      </c>
      <c r="E1" t="s">
        <v>898</v>
      </c>
      <c r="F1" t="s">
        <v>899</v>
      </c>
      <c r="G1" t="s">
        <v>900</v>
      </c>
      <c r="H1" t="s">
        <v>1039</v>
      </c>
      <c r="I1" s="90" t="s">
        <v>902</v>
      </c>
      <c r="J1" s="91" t="s">
        <v>903</v>
      </c>
      <c r="K1" s="92" t="s">
        <v>904</v>
      </c>
      <c r="L1" s="93" t="s">
        <v>905</v>
      </c>
      <c r="N1" t="s">
        <v>1037</v>
      </c>
    </row>
    <row r="2" spans="1:14" x14ac:dyDescent="0.2">
      <c r="A2" s="237" t="s">
        <v>906</v>
      </c>
      <c r="B2" s="237" t="s">
        <v>394</v>
      </c>
      <c r="C2" s="237" t="s">
        <v>907</v>
      </c>
      <c r="D2" s="237">
        <v>7</v>
      </c>
      <c r="E2" s="237"/>
      <c r="F2" s="237"/>
      <c r="G2" s="237">
        <f>SUM(D2:F2)</f>
        <v>7</v>
      </c>
      <c r="H2" s="237">
        <v>10</v>
      </c>
      <c r="I2" s="97">
        <f>100/H2*D2</f>
        <v>70</v>
      </c>
      <c r="J2" s="98">
        <f>100/H2*E2</f>
        <v>0</v>
      </c>
      <c r="K2" s="99">
        <f>100/H2*F2</f>
        <v>0</v>
      </c>
      <c r="L2" s="100">
        <f>100/H2*G2</f>
        <v>70</v>
      </c>
      <c r="N2" t="s">
        <v>1038</v>
      </c>
    </row>
    <row r="3" spans="1:14" x14ac:dyDescent="0.2">
      <c r="A3" s="237" t="s">
        <v>908</v>
      </c>
      <c r="B3" s="237" t="s">
        <v>451</v>
      </c>
      <c r="C3" s="237" t="s">
        <v>451</v>
      </c>
      <c r="D3" s="237">
        <v>7</v>
      </c>
      <c r="E3" s="237"/>
      <c r="F3" s="237"/>
      <c r="G3" s="237">
        <f t="shared" ref="G3:G59" si="0">SUM(D3:F3)</f>
        <v>7</v>
      </c>
      <c r="H3" s="237">
        <v>10</v>
      </c>
      <c r="I3" s="97">
        <f t="shared" ref="I3:I59" si="1">100/H3*D3</f>
        <v>70</v>
      </c>
      <c r="J3" s="98">
        <f t="shared" ref="J3:J59" si="2">100/H3*E3</f>
        <v>0</v>
      </c>
      <c r="K3" s="99">
        <f>100/H3*F3</f>
        <v>0</v>
      </c>
      <c r="L3" s="100">
        <f t="shared" ref="L3:L59" si="3">100/H3*G3</f>
        <v>70</v>
      </c>
    </row>
    <row r="4" spans="1:14" x14ac:dyDescent="0.2">
      <c r="A4" s="237" t="s">
        <v>909</v>
      </c>
      <c r="B4" s="237" t="s">
        <v>844</v>
      </c>
      <c r="C4" s="237" t="s">
        <v>910</v>
      </c>
      <c r="D4" s="237">
        <v>7</v>
      </c>
      <c r="E4" s="237"/>
      <c r="F4" s="237"/>
      <c r="G4" s="237">
        <f t="shared" si="0"/>
        <v>7</v>
      </c>
      <c r="H4" s="237">
        <v>10</v>
      </c>
      <c r="I4" s="97">
        <f t="shared" si="1"/>
        <v>70</v>
      </c>
      <c r="J4" s="98">
        <f t="shared" si="2"/>
        <v>0</v>
      </c>
      <c r="K4" s="99">
        <f t="shared" ref="K4:K59" si="4">100/H4*F4</f>
        <v>0</v>
      </c>
      <c r="L4" s="100">
        <f t="shared" si="3"/>
        <v>70</v>
      </c>
    </row>
    <row r="5" spans="1:14" x14ac:dyDescent="0.2">
      <c r="A5" s="237" t="s">
        <v>911</v>
      </c>
      <c r="B5" s="237" t="s">
        <v>133</v>
      </c>
      <c r="C5" s="237" t="s">
        <v>912</v>
      </c>
      <c r="D5" s="237">
        <v>6</v>
      </c>
      <c r="E5" s="237"/>
      <c r="F5" s="237"/>
      <c r="G5" s="237">
        <f t="shared" si="0"/>
        <v>6</v>
      </c>
      <c r="H5" s="237">
        <v>10</v>
      </c>
      <c r="I5" s="97">
        <f t="shared" si="1"/>
        <v>60</v>
      </c>
      <c r="J5" s="98">
        <f t="shared" si="2"/>
        <v>0</v>
      </c>
      <c r="K5" s="99">
        <f t="shared" si="4"/>
        <v>0</v>
      </c>
      <c r="L5" s="100">
        <f t="shared" si="3"/>
        <v>60</v>
      </c>
    </row>
    <row r="6" spans="1:14" x14ac:dyDescent="0.2">
      <c r="A6" s="237" t="s">
        <v>913</v>
      </c>
      <c r="B6" s="237" t="s">
        <v>2576</v>
      </c>
      <c r="C6" s="237" t="s">
        <v>914</v>
      </c>
      <c r="D6" s="237">
        <v>6</v>
      </c>
      <c r="E6" s="237"/>
      <c r="G6" s="237">
        <f t="shared" si="0"/>
        <v>6</v>
      </c>
      <c r="H6" s="237">
        <v>10</v>
      </c>
      <c r="I6" s="97">
        <f t="shared" si="1"/>
        <v>60</v>
      </c>
      <c r="J6" s="98">
        <f t="shared" si="2"/>
        <v>0</v>
      </c>
      <c r="K6" s="99">
        <f t="shared" si="4"/>
        <v>0</v>
      </c>
      <c r="L6" s="100">
        <f t="shared" si="3"/>
        <v>60</v>
      </c>
    </row>
    <row r="7" spans="1:14" x14ac:dyDescent="0.2">
      <c r="A7" s="237" t="s">
        <v>915</v>
      </c>
      <c r="B7" s="237" t="s">
        <v>442</v>
      </c>
      <c r="C7" s="237" t="s">
        <v>916</v>
      </c>
      <c r="D7" s="237">
        <v>6</v>
      </c>
      <c r="E7" s="237"/>
      <c r="F7" s="237"/>
      <c r="G7" s="237">
        <f t="shared" si="0"/>
        <v>6</v>
      </c>
      <c r="H7" s="237">
        <v>10</v>
      </c>
      <c r="I7" s="97">
        <f t="shared" si="1"/>
        <v>60</v>
      </c>
      <c r="J7" s="98">
        <f t="shared" si="2"/>
        <v>0</v>
      </c>
      <c r="K7" s="99">
        <f t="shared" si="4"/>
        <v>0</v>
      </c>
      <c r="L7" s="100">
        <f t="shared" si="3"/>
        <v>60</v>
      </c>
    </row>
    <row r="8" spans="1:14" x14ac:dyDescent="0.2">
      <c r="A8" s="237" t="s">
        <v>917</v>
      </c>
      <c r="B8" s="237" t="s">
        <v>340</v>
      </c>
      <c r="C8" s="237" t="s">
        <v>918</v>
      </c>
      <c r="D8" s="237">
        <v>7</v>
      </c>
      <c r="E8" s="237"/>
      <c r="F8" s="237"/>
      <c r="G8" s="237">
        <f t="shared" si="0"/>
        <v>7</v>
      </c>
      <c r="H8" s="237">
        <v>12</v>
      </c>
      <c r="I8" s="97">
        <f t="shared" si="1"/>
        <v>58.333333333333336</v>
      </c>
      <c r="J8" s="98">
        <f t="shared" si="2"/>
        <v>0</v>
      </c>
      <c r="K8" s="99">
        <f t="shared" si="4"/>
        <v>0</v>
      </c>
      <c r="L8" s="100">
        <f t="shared" si="3"/>
        <v>58.333333333333336</v>
      </c>
    </row>
    <row r="9" spans="1:14" x14ac:dyDescent="0.2">
      <c r="A9" s="237" t="s">
        <v>919</v>
      </c>
      <c r="B9" s="237" t="s">
        <v>283</v>
      </c>
      <c r="C9" s="237" t="s">
        <v>920</v>
      </c>
      <c r="D9" s="237">
        <v>7</v>
      </c>
      <c r="E9" s="237"/>
      <c r="F9" s="237">
        <v>2</v>
      </c>
      <c r="G9" s="237">
        <f t="shared" si="0"/>
        <v>9</v>
      </c>
      <c r="H9" s="237">
        <v>12</v>
      </c>
      <c r="I9" s="97">
        <f t="shared" si="1"/>
        <v>58.333333333333336</v>
      </c>
      <c r="J9" s="98">
        <f t="shared" si="2"/>
        <v>0</v>
      </c>
      <c r="K9" s="99">
        <f t="shared" si="4"/>
        <v>16.666666666666668</v>
      </c>
      <c r="L9" s="100">
        <f t="shared" si="3"/>
        <v>75</v>
      </c>
    </row>
    <row r="10" spans="1:14" x14ac:dyDescent="0.2">
      <c r="A10" t="s">
        <v>6391</v>
      </c>
      <c r="B10" s="237" t="s">
        <v>341</v>
      </c>
      <c r="C10" s="238" t="s">
        <v>3917</v>
      </c>
      <c r="D10">
        <v>7</v>
      </c>
      <c r="G10" s="237">
        <f t="shared" ref="G10" si="5">SUM(D10:F10)</f>
        <v>7</v>
      </c>
      <c r="H10" s="237">
        <v>12</v>
      </c>
      <c r="I10" s="97">
        <f t="shared" ref="I10" si="6">100/H10*D10</f>
        <v>58.333333333333336</v>
      </c>
      <c r="J10" s="98">
        <f t="shared" ref="J10" si="7">100/H10*E10</f>
        <v>0</v>
      </c>
      <c r="K10" s="99">
        <f t="shared" ref="K10" si="8">100/H10*F10</f>
        <v>0</v>
      </c>
      <c r="L10" s="100">
        <f t="shared" ref="L10" si="9">100/H10*G10</f>
        <v>58.333333333333336</v>
      </c>
    </row>
    <row r="11" spans="1:14" x14ac:dyDescent="0.2">
      <c r="A11" s="237" t="s">
        <v>921</v>
      </c>
      <c r="B11" s="237" t="s">
        <v>504</v>
      </c>
      <c r="C11" s="237" t="s">
        <v>922</v>
      </c>
      <c r="D11" s="237">
        <v>6</v>
      </c>
      <c r="E11" s="237"/>
      <c r="F11" s="237"/>
      <c r="G11" s="237">
        <f t="shared" si="0"/>
        <v>6</v>
      </c>
      <c r="H11" s="237">
        <v>12</v>
      </c>
      <c r="I11" s="97">
        <f t="shared" si="1"/>
        <v>50</v>
      </c>
      <c r="J11" s="98">
        <f t="shared" si="2"/>
        <v>0</v>
      </c>
      <c r="K11" s="99">
        <f t="shared" si="4"/>
        <v>0</v>
      </c>
      <c r="L11" s="100">
        <f t="shared" si="3"/>
        <v>50</v>
      </c>
    </row>
    <row r="12" spans="1:14" x14ac:dyDescent="0.2">
      <c r="A12" s="237" t="s">
        <v>923</v>
      </c>
      <c r="B12" s="237" t="s">
        <v>121</v>
      </c>
      <c r="C12" s="237" t="s">
        <v>924</v>
      </c>
      <c r="D12" s="237">
        <v>5</v>
      </c>
      <c r="E12" s="237"/>
      <c r="F12" s="237"/>
      <c r="G12" s="237">
        <f t="shared" si="0"/>
        <v>5</v>
      </c>
      <c r="H12" s="237">
        <v>10</v>
      </c>
      <c r="I12" s="97">
        <f t="shared" si="1"/>
        <v>50</v>
      </c>
      <c r="J12" s="98">
        <f t="shared" si="2"/>
        <v>0</v>
      </c>
      <c r="K12" s="99">
        <f t="shared" si="4"/>
        <v>0</v>
      </c>
      <c r="L12" s="100">
        <f t="shared" si="3"/>
        <v>50</v>
      </c>
    </row>
    <row r="13" spans="1:14" x14ac:dyDescent="0.2">
      <c r="A13" s="237" t="s">
        <v>925</v>
      </c>
      <c r="B13" s="237" t="s">
        <v>221</v>
      </c>
      <c r="C13" s="237" t="s">
        <v>926</v>
      </c>
      <c r="D13" s="237">
        <v>5</v>
      </c>
      <c r="E13" s="237"/>
      <c r="F13" s="237"/>
      <c r="G13" s="237">
        <f t="shared" si="0"/>
        <v>5</v>
      </c>
      <c r="H13" s="237">
        <v>10</v>
      </c>
      <c r="I13" s="97">
        <f t="shared" si="1"/>
        <v>50</v>
      </c>
      <c r="J13" s="98">
        <f>100/H13*E13</f>
        <v>0</v>
      </c>
      <c r="K13" s="99">
        <f t="shared" si="4"/>
        <v>0</v>
      </c>
      <c r="L13" s="100">
        <f t="shared" si="3"/>
        <v>50</v>
      </c>
    </row>
    <row r="14" spans="1:14" x14ac:dyDescent="0.2">
      <c r="A14" s="237" t="s">
        <v>927</v>
      </c>
      <c r="B14" s="237" t="s">
        <v>545</v>
      </c>
      <c r="C14" s="237" t="s">
        <v>928</v>
      </c>
      <c r="D14" s="237"/>
      <c r="E14" s="237">
        <v>9</v>
      </c>
      <c r="F14" s="237"/>
      <c r="G14" s="237">
        <f t="shared" si="0"/>
        <v>9</v>
      </c>
      <c r="H14" s="237">
        <v>12</v>
      </c>
      <c r="I14" s="97">
        <f t="shared" si="1"/>
        <v>0</v>
      </c>
      <c r="J14" s="98">
        <f t="shared" si="2"/>
        <v>75</v>
      </c>
      <c r="K14" s="99">
        <f t="shared" si="4"/>
        <v>0</v>
      </c>
      <c r="L14" s="100">
        <f t="shared" si="3"/>
        <v>75</v>
      </c>
    </row>
    <row r="15" spans="1:14" x14ac:dyDescent="0.2">
      <c r="A15" s="237" t="s">
        <v>929</v>
      </c>
      <c r="B15" s="237" t="s">
        <v>404</v>
      </c>
      <c r="C15" s="237" t="s">
        <v>930</v>
      </c>
      <c r="D15" s="237"/>
      <c r="E15" s="237">
        <v>6</v>
      </c>
      <c r="F15" s="237"/>
      <c r="G15" s="237">
        <f t="shared" si="0"/>
        <v>6</v>
      </c>
      <c r="H15" s="237">
        <v>10</v>
      </c>
      <c r="I15" s="97">
        <f t="shared" si="1"/>
        <v>0</v>
      </c>
      <c r="J15" s="98">
        <f t="shared" si="2"/>
        <v>60</v>
      </c>
      <c r="K15" s="99">
        <f t="shared" si="4"/>
        <v>0</v>
      </c>
      <c r="L15" s="100">
        <f t="shared" si="3"/>
        <v>60</v>
      </c>
    </row>
    <row r="16" spans="1:14" x14ac:dyDescent="0.2">
      <c r="A16" s="237" t="s">
        <v>931</v>
      </c>
      <c r="B16" s="237" t="s">
        <v>718</v>
      </c>
      <c r="C16" s="237" t="s">
        <v>718</v>
      </c>
      <c r="D16" s="237"/>
      <c r="E16" s="237">
        <v>6</v>
      </c>
      <c r="F16" s="237"/>
      <c r="G16" s="237">
        <f t="shared" si="0"/>
        <v>6</v>
      </c>
      <c r="H16" s="237">
        <v>10</v>
      </c>
      <c r="I16" s="97">
        <f t="shared" si="1"/>
        <v>0</v>
      </c>
      <c r="J16" s="98">
        <f t="shared" si="2"/>
        <v>60</v>
      </c>
      <c r="K16" s="99">
        <f t="shared" si="4"/>
        <v>0</v>
      </c>
      <c r="L16" s="100">
        <f t="shared" si="3"/>
        <v>60</v>
      </c>
    </row>
    <row r="17" spans="1:12" x14ac:dyDescent="0.2">
      <c r="A17" s="237" t="s">
        <v>932</v>
      </c>
      <c r="B17" s="237" t="s">
        <v>719</v>
      </c>
      <c r="C17" s="237" t="s">
        <v>933</v>
      </c>
      <c r="D17" s="237"/>
      <c r="E17" s="237">
        <v>6</v>
      </c>
      <c r="F17" s="237"/>
      <c r="G17" s="237">
        <f t="shared" si="0"/>
        <v>6</v>
      </c>
      <c r="H17" s="237">
        <v>10</v>
      </c>
      <c r="I17" s="97">
        <f t="shared" si="1"/>
        <v>0</v>
      </c>
      <c r="J17" s="98">
        <f t="shared" si="2"/>
        <v>60</v>
      </c>
      <c r="K17" s="99">
        <f t="shared" si="4"/>
        <v>0</v>
      </c>
      <c r="L17" s="100">
        <f t="shared" si="3"/>
        <v>60</v>
      </c>
    </row>
    <row r="18" spans="1:12" x14ac:dyDescent="0.2">
      <c r="A18" s="237" t="s">
        <v>934</v>
      </c>
      <c r="B18" s="237" t="s">
        <v>524</v>
      </c>
      <c r="C18" s="237" t="s">
        <v>935</v>
      </c>
      <c r="D18" s="237">
        <v>1</v>
      </c>
      <c r="E18" s="237">
        <v>7</v>
      </c>
      <c r="F18" s="237"/>
      <c r="G18" s="237">
        <f t="shared" si="0"/>
        <v>8</v>
      </c>
      <c r="H18" s="237">
        <v>12</v>
      </c>
      <c r="I18" s="97">
        <f t="shared" si="1"/>
        <v>8.3333333333333339</v>
      </c>
      <c r="J18" s="98">
        <f t="shared" si="2"/>
        <v>58.333333333333336</v>
      </c>
      <c r="K18" s="99">
        <f t="shared" si="4"/>
        <v>0</v>
      </c>
      <c r="L18" s="100">
        <f t="shared" si="3"/>
        <v>66.666666666666671</v>
      </c>
    </row>
    <row r="19" spans="1:12" x14ac:dyDescent="0.2">
      <c r="A19" s="237" t="s">
        <v>936</v>
      </c>
      <c r="B19" s="237" t="s">
        <v>347</v>
      </c>
      <c r="C19" s="237" t="s">
        <v>937</v>
      </c>
      <c r="D19" s="237"/>
      <c r="E19" s="237">
        <v>7</v>
      </c>
      <c r="F19" s="237"/>
      <c r="G19" s="237">
        <f t="shared" si="0"/>
        <v>7</v>
      </c>
      <c r="H19" s="237">
        <v>12</v>
      </c>
      <c r="I19" s="97">
        <f t="shared" si="1"/>
        <v>0</v>
      </c>
      <c r="J19" s="98">
        <f t="shared" si="2"/>
        <v>58.333333333333336</v>
      </c>
      <c r="K19" s="99">
        <f t="shared" si="4"/>
        <v>0</v>
      </c>
      <c r="L19" s="100">
        <f t="shared" si="3"/>
        <v>58.333333333333336</v>
      </c>
    </row>
    <row r="20" spans="1:12" x14ac:dyDescent="0.2">
      <c r="A20" s="237" t="s">
        <v>938</v>
      </c>
      <c r="B20" s="237" t="s">
        <v>272</v>
      </c>
      <c r="C20" s="237" t="s">
        <v>939</v>
      </c>
      <c r="D20" s="237">
        <v>1</v>
      </c>
      <c r="E20" s="237">
        <v>5</v>
      </c>
      <c r="F20" s="237"/>
      <c r="G20" s="237">
        <f t="shared" si="0"/>
        <v>6</v>
      </c>
      <c r="H20" s="237">
        <v>10</v>
      </c>
      <c r="I20" s="97">
        <f t="shared" si="1"/>
        <v>10</v>
      </c>
      <c r="J20" s="98">
        <f t="shared" si="2"/>
        <v>50</v>
      </c>
      <c r="K20" s="99">
        <f t="shared" si="4"/>
        <v>0</v>
      </c>
      <c r="L20" s="100">
        <f t="shared" si="3"/>
        <v>60</v>
      </c>
    </row>
    <row r="21" spans="1:12" x14ac:dyDescent="0.2">
      <c r="A21" s="237" t="s">
        <v>940</v>
      </c>
      <c r="B21" s="237" t="s">
        <v>513</v>
      </c>
      <c r="C21" s="237" t="s">
        <v>941</v>
      </c>
      <c r="D21" s="237">
        <v>1</v>
      </c>
      <c r="E21" s="237">
        <v>6</v>
      </c>
      <c r="F21" s="237">
        <v>1</v>
      </c>
      <c r="G21" s="237">
        <f t="shared" si="0"/>
        <v>8</v>
      </c>
      <c r="H21" s="237">
        <v>12</v>
      </c>
      <c r="I21" s="97">
        <f t="shared" si="1"/>
        <v>8.3333333333333339</v>
      </c>
      <c r="J21" s="98">
        <f t="shared" si="2"/>
        <v>50</v>
      </c>
      <c r="K21" s="99">
        <f t="shared" si="4"/>
        <v>8.3333333333333339</v>
      </c>
      <c r="L21" s="100">
        <f t="shared" si="3"/>
        <v>66.666666666666671</v>
      </c>
    </row>
    <row r="22" spans="1:12" x14ac:dyDescent="0.2">
      <c r="A22" s="237" t="s">
        <v>942</v>
      </c>
      <c r="B22" s="237" t="s">
        <v>523</v>
      </c>
      <c r="C22" s="237" t="s">
        <v>943</v>
      </c>
      <c r="D22" s="237">
        <v>1</v>
      </c>
      <c r="E22" s="237">
        <v>6</v>
      </c>
      <c r="F22" s="237">
        <v>1</v>
      </c>
      <c r="G22" s="237">
        <f t="shared" si="0"/>
        <v>8</v>
      </c>
      <c r="H22" s="237">
        <v>12</v>
      </c>
      <c r="I22" s="97">
        <f t="shared" si="1"/>
        <v>8.3333333333333339</v>
      </c>
      <c r="J22" s="98">
        <f t="shared" si="2"/>
        <v>50</v>
      </c>
      <c r="K22" s="99">
        <f t="shared" si="4"/>
        <v>8.3333333333333339</v>
      </c>
      <c r="L22" s="100">
        <f t="shared" si="3"/>
        <v>66.666666666666671</v>
      </c>
    </row>
    <row r="23" spans="1:12" x14ac:dyDescent="0.2">
      <c r="A23" s="237" t="s">
        <v>944</v>
      </c>
      <c r="B23" s="237" t="s">
        <v>534</v>
      </c>
      <c r="C23" s="237" t="s">
        <v>945</v>
      </c>
      <c r="D23" s="237">
        <v>1</v>
      </c>
      <c r="E23" s="237">
        <v>6</v>
      </c>
      <c r="F23" s="237">
        <v>1</v>
      </c>
      <c r="G23" s="237">
        <f t="shared" si="0"/>
        <v>8</v>
      </c>
      <c r="H23" s="237">
        <v>12</v>
      </c>
      <c r="I23" s="97">
        <f t="shared" si="1"/>
        <v>8.3333333333333339</v>
      </c>
      <c r="J23" s="98">
        <f t="shared" si="2"/>
        <v>50</v>
      </c>
      <c r="K23" s="99">
        <f t="shared" si="4"/>
        <v>8.3333333333333339</v>
      </c>
      <c r="L23" s="100">
        <f t="shared" si="3"/>
        <v>66.666666666666671</v>
      </c>
    </row>
    <row r="24" spans="1:12" x14ac:dyDescent="0.2">
      <c r="A24" s="237" t="s">
        <v>946</v>
      </c>
      <c r="B24" s="237" t="s">
        <v>600</v>
      </c>
      <c r="C24" s="237" t="s">
        <v>947</v>
      </c>
      <c r="D24" s="237">
        <v>1</v>
      </c>
      <c r="E24" s="237">
        <v>6</v>
      </c>
      <c r="F24" s="237">
        <v>2</v>
      </c>
      <c r="G24" s="237">
        <f t="shared" si="0"/>
        <v>9</v>
      </c>
      <c r="H24" s="237">
        <v>12</v>
      </c>
      <c r="I24" s="97">
        <f t="shared" si="1"/>
        <v>8.3333333333333339</v>
      </c>
      <c r="J24" s="98">
        <f t="shared" si="2"/>
        <v>50</v>
      </c>
      <c r="K24" s="99">
        <f t="shared" si="4"/>
        <v>16.666666666666668</v>
      </c>
      <c r="L24" s="100">
        <f t="shared" si="3"/>
        <v>75</v>
      </c>
    </row>
    <row r="25" spans="1:12" x14ac:dyDescent="0.2">
      <c r="A25" s="237" t="s">
        <v>948</v>
      </c>
      <c r="B25" s="237" t="s">
        <v>206</v>
      </c>
      <c r="C25" s="353" t="s">
        <v>3166</v>
      </c>
      <c r="D25" s="237"/>
      <c r="E25" s="237">
        <v>5</v>
      </c>
      <c r="F25" s="237"/>
      <c r="G25" s="237">
        <f t="shared" si="0"/>
        <v>5</v>
      </c>
      <c r="H25" s="237">
        <v>10</v>
      </c>
      <c r="I25" s="97">
        <f t="shared" si="1"/>
        <v>0</v>
      </c>
      <c r="J25" s="98">
        <f t="shared" si="2"/>
        <v>50</v>
      </c>
      <c r="K25" s="99">
        <f t="shared" si="4"/>
        <v>0</v>
      </c>
      <c r="L25" s="100">
        <f t="shared" si="3"/>
        <v>50</v>
      </c>
    </row>
    <row r="26" spans="1:12" x14ac:dyDescent="0.2">
      <c r="A26" s="237" t="s">
        <v>949</v>
      </c>
      <c r="B26" s="237" t="s">
        <v>711</v>
      </c>
      <c r="C26" s="237" t="s">
        <v>950</v>
      </c>
      <c r="D26" s="237"/>
      <c r="E26" s="237">
        <v>5</v>
      </c>
      <c r="F26" s="237"/>
      <c r="G26" s="237">
        <f t="shared" si="0"/>
        <v>5</v>
      </c>
      <c r="H26" s="237">
        <v>10</v>
      </c>
      <c r="I26" s="97">
        <f t="shared" si="1"/>
        <v>0</v>
      </c>
      <c r="J26" s="98">
        <f t="shared" si="2"/>
        <v>50</v>
      </c>
      <c r="K26" s="99">
        <f t="shared" si="4"/>
        <v>0</v>
      </c>
      <c r="L26" s="100">
        <f t="shared" si="3"/>
        <v>50</v>
      </c>
    </row>
    <row r="27" spans="1:12" x14ac:dyDescent="0.2">
      <c r="A27" s="237" t="s">
        <v>951</v>
      </c>
      <c r="B27" s="237" t="s">
        <v>514</v>
      </c>
      <c r="C27" s="237" t="s">
        <v>952</v>
      </c>
      <c r="D27" s="237"/>
      <c r="E27" s="237">
        <v>6</v>
      </c>
      <c r="F27" s="237">
        <v>1</v>
      </c>
      <c r="G27" s="237">
        <f t="shared" si="0"/>
        <v>7</v>
      </c>
      <c r="H27" s="237">
        <v>12</v>
      </c>
      <c r="I27" s="97">
        <f t="shared" si="1"/>
        <v>0</v>
      </c>
      <c r="J27" s="98">
        <f t="shared" si="2"/>
        <v>50</v>
      </c>
      <c r="K27" s="99">
        <f t="shared" si="4"/>
        <v>8.3333333333333339</v>
      </c>
      <c r="L27" s="100">
        <f t="shared" si="3"/>
        <v>58.333333333333336</v>
      </c>
    </row>
    <row r="28" spans="1:12" x14ac:dyDescent="0.2">
      <c r="A28" s="237" t="s">
        <v>953</v>
      </c>
      <c r="B28" s="237" t="s">
        <v>796</v>
      </c>
      <c r="C28" s="237" t="s">
        <v>954</v>
      </c>
      <c r="D28" s="237"/>
      <c r="E28" s="237">
        <v>6</v>
      </c>
      <c r="F28" s="237">
        <v>1</v>
      </c>
      <c r="G28" s="237">
        <f t="shared" si="0"/>
        <v>7</v>
      </c>
      <c r="H28" s="237">
        <v>12</v>
      </c>
      <c r="I28" s="97">
        <f t="shared" si="1"/>
        <v>0</v>
      </c>
      <c r="J28" s="98">
        <f t="shared" si="2"/>
        <v>50</v>
      </c>
      <c r="K28" s="99">
        <f t="shared" si="4"/>
        <v>8.3333333333333339</v>
      </c>
      <c r="L28" s="100">
        <f t="shared" si="3"/>
        <v>58.333333333333336</v>
      </c>
    </row>
    <row r="29" spans="1:12" x14ac:dyDescent="0.2">
      <c r="A29" s="237" t="s">
        <v>955</v>
      </c>
      <c r="B29" s="237" t="s">
        <v>538</v>
      </c>
      <c r="C29" s="237" t="s">
        <v>956</v>
      </c>
      <c r="D29" s="237">
        <v>4</v>
      </c>
      <c r="E29" s="237">
        <v>5</v>
      </c>
      <c r="F29" s="237">
        <v>1</v>
      </c>
      <c r="G29" s="237">
        <f t="shared" si="0"/>
        <v>10</v>
      </c>
      <c r="H29" s="237">
        <v>12</v>
      </c>
      <c r="I29" s="97">
        <f t="shared" si="1"/>
        <v>33.333333333333336</v>
      </c>
      <c r="J29" s="98">
        <f t="shared" si="2"/>
        <v>41.666666666666671</v>
      </c>
      <c r="K29" s="99">
        <f t="shared" si="4"/>
        <v>8.3333333333333339</v>
      </c>
      <c r="L29" s="100">
        <f t="shared" si="3"/>
        <v>83.333333333333343</v>
      </c>
    </row>
    <row r="30" spans="1:12" x14ac:dyDescent="0.2">
      <c r="A30" s="237" t="s">
        <v>957</v>
      </c>
      <c r="B30" s="237" t="s">
        <v>406</v>
      </c>
      <c r="C30" s="237" t="s">
        <v>958</v>
      </c>
      <c r="D30" s="237">
        <v>3</v>
      </c>
      <c r="E30" s="237">
        <v>4</v>
      </c>
      <c r="F30" s="237"/>
      <c r="G30" s="237">
        <f t="shared" si="0"/>
        <v>7</v>
      </c>
      <c r="H30" s="237">
        <v>10</v>
      </c>
      <c r="I30" s="97">
        <f t="shared" si="1"/>
        <v>30</v>
      </c>
      <c r="J30" s="98">
        <f t="shared" si="2"/>
        <v>40</v>
      </c>
      <c r="K30" s="99">
        <f t="shared" si="4"/>
        <v>0</v>
      </c>
      <c r="L30" s="100">
        <f t="shared" si="3"/>
        <v>70</v>
      </c>
    </row>
    <row r="31" spans="1:12" x14ac:dyDescent="0.2">
      <c r="A31" s="237" t="s">
        <v>959</v>
      </c>
      <c r="B31" s="237" t="s">
        <v>802</v>
      </c>
      <c r="C31" s="237" t="s">
        <v>802</v>
      </c>
      <c r="D31" s="237">
        <v>5</v>
      </c>
      <c r="E31" s="237">
        <v>3</v>
      </c>
      <c r="F31" s="237">
        <v>1</v>
      </c>
      <c r="G31" s="237">
        <f t="shared" si="0"/>
        <v>9</v>
      </c>
      <c r="H31" s="237">
        <v>12</v>
      </c>
      <c r="I31" s="97">
        <f t="shared" si="1"/>
        <v>41.666666666666671</v>
      </c>
      <c r="J31" s="98">
        <f t="shared" si="2"/>
        <v>25</v>
      </c>
      <c r="K31" s="99">
        <f t="shared" si="4"/>
        <v>8.3333333333333339</v>
      </c>
      <c r="L31" s="100">
        <f t="shared" si="3"/>
        <v>75</v>
      </c>
    </row>
    <row r="32" spans="1:12" x14ac:dyDescent="0.2">
      <c r="A32" s="237" t="s">
        <v>960</v>
      </c>
      <c r="B32" s="237" t="s">
        <v>426</v>
      </c>
      <c r="C32" s="237" t="s">
        <v>961</v>
      </c>
      <c r="D32" s="237">
        <v>2</v>
      </c>
      <c r="E32" s="237">
        <v>4</v>
      </c>
      <c r="F32" s="237"/>
      <c r="G32" s="237">
        <f t="shared" si="0"/>
        <v>6</v>
      </c>
      <c r="H32" s="237">
        <v>10</v>
      </c>
      <c r="I32" s="97">
        <f t="shared" si="1"/>
        <v>20</v>
      </c>
      <c r="J32" s="98">
        <f t="shared" si="2"/>
        <v>40</v>
      </c>
      <c r="K32" s="99">
        <f t="shared" si="4"/>
        <v>0</v>
      </c>
      <c r="L32" s="100">
        <f t="shared" si="3"/>
        <v>60</v>
      </c>
    </row>
    <row r="33" spans="1:12" x14ac:dyDescent="0.2">
      <c r="A33" s="237" t="s">
        <v>962</v>
      </c>
      <c r="B33" s="237" t="s">
        <v>158</v>
      </c>
      <c r="C33" s="237" t="s">
        <v>963</v>
      </c>
      <c r="D33" s="237">
        <v>2</v>
      </c>
      <c r="E33" s="237">
        <v>4</v>
      </c>
      <c r="F33" s="237">
        <v>1</v>
      </c>
      <c r="G33" s="237">
        <f t="shared" si="0"/>
        <v>7</v>
      </c>
      <c r="H33" s="237">
        <v>10</v>
      </c>
      <c r="I33" s="97">
        <f t="shared" si="1"/>
        <v>20</v>
      </c>
      <c r="J33" s="98">
        <f t="shared" si="2"/>
        <v>40</v>
      </c>
      <c r="K33" s="99">
        <f t="shared" si="4"/>
        <v>10</v>
      </c>
      <c r="L33" s="100">
        <f t="shared" si="3"/>
        <v>70</v>
      </c>
    </row>
    <row r="34" spans="1:12" x14ac:dyDescent="0.2">
      <c r="A34" s="237" t="s">
        <v>964</v>
      </c>
      <c r="B34" s="237" t="s">
        <v>372</v>
      </c>
      <c r="C34" s="237" t="s">
        <v>965</v>
      </c>
      <c r="D34" s="237">
        <v>3</v>
      </c>
      <c r="E34" s="237">
        <v>3</v>
      </c>
      <c r="F34" s="237"/>
      <c r="G34" s="237">
        <f t="shared" si="0"/>
        <v>6</v>
      </c>
      <c r="H34" s="237">
        <v>10</v>
      </c>
      <c r="I34" s="97">
        <f t="shared" si="1"/>
        <v>30</v>
      </c>
      <c r="J34" s="98">
        <f t="shared" si="2"/>
        <v>30</v>
      </c>
      <c r="K34" s="99">
        <f t="shared" si="4"/>
        <v>0</v>
      </c>
      <c r="L34" s="100">
        <f t="shared" si="3"/>
        <v>60</v>
      </c>
    </row>
    <row r="35" spans="1:12" x14ac:dyDescent="0.2">
      <c r="A35" s="237" t="s">
        <v>966</v>
      </c>
      <c r="B35" s="237" t="s">
        <v>427</v>
      </c>
      <c r="C35" s="237" t="s">
        <v>967</v>
      </c>
      <c r="D35" s="237">
        <v>4</v>
      </c>
      <c r="E35" s="237">
        <v>2</v>
      </c>
      <c r="F35" s="237"/>
      <c r="G35" s="237">
        <f t="shared" si="0"/>
        <v>6</v>
      </c>
      <c r="H35" s="237">
        <v>10</v>
      </c>
      <c r="I35" s="97">
        <f t="shared" si="1"/>
        <v>40</v>
      </c>
      <c r="J35" s="98">
        <f t="shared" si="2"/>
        <v>20</v>
      </c>
      <c r="K35" s="99">
        <f t="shared" si="4"/>
        <v>0</v>
      </c>
      <c r="L35" s="100">
        <f t="shared" si="3"/>
        <v>60</v>
      </c>
    </row>
    <row r="36" spans="1:12" x14ac:dyDescent="0.2">
      <c r="A36" s="237" t="s">
        <v>968</v>
      </c>
      <c r="B36" s="237" t="s">
        <v>535</v>
      </c>
      <c r="C36" s="237" t="s">
        <v>969</v>
      </c>
      <c r="D36" s="237">
        <v>2</v>
      </c>
      <c r="E36" s="237">
        <v>5</v>
      </c>
      <c r="F36" s="237">
        <v>2</v>
      </c>
      <c r="G36" s="237">
        <f t="shared" si="0"/>
        <v>9</v>
      </c>
      <c r="H36" s="237">
        <v>12</v>
      </c>
      <c r="I36" s="97">
        <f t="shared" si="1"/>
        <v>16.666666666666668</v>
      </c>
      <c r="J36" s="98">
        <f t="shared" si="2"/>
        <v>41.666666666666671</v>
      </c>
      <c r="K36" s="99">
        <f t="shared" si="4"/>
        <v>16.666666666666668</v>
      </c>
      <c r="L36" s="100">
        <f t="shared" si="3"/>
        <v>75</v>
      </c>
    </row>
    <row r="37" spans="1:12" x14ac:dyDescent="0.2">
      <c r="A37" s="237" t="s">
        <v>970</v>
      </c>
      <c r="B37" s="237" t="s">
        <v>590</v>
      </c>
      <c r="C37" s="237" t="s">
        <v>971</v>
      </c>
      <c r="D37" s="237">
        <v>5</v>
      </c>
      <c r="E37" s="237">
        <v>2</v>
      </c>
      <c r="F37" s="237"/>
      <c r="G37" s="237">
        <f t="shared" si="0"/>
        <v>7</v>
      </c>
      <c r="H37" s="237">
        <v>12</v>
      </c>
      <c r="I37" s="97">
        <f t="shared" si="1"/>
        <v>41.666666666666671</v>
      </c>
      <c r="J37" s="98">
        <f t="shared" si="2"/>
        <v>16.666666666666668</v>
      </c>
      <c r="K37" s="99">
        <f t="shared" si="4"/>
        <v>0</v>
      </c>
      <c r="L37" s="100">
        <f t="shared" si="3"/>
        <v>58.333333333333336</v>
      </c>
    </row>
    <row r="38" spans="1:12" x14ac:dyDescent="0.2">
      <c r="A38" s="237" t="s">
        <v>972</v>
      </c>
      <c r="B38" s="237" t="s">
        <v>623</v>
      </c>
      <c r="C38" s="237" t="s">
        <v>623</v>
      </c>
      <c r="D38" s="237">
        <v>1</v>
      </c>
      <c r="E38" s="237">
        <v>5</v>
      </c>
      <c r="F38" s="237"/>
      <c r="G38" s="237">
        <f t="shared" si="0"/>
        <v>6</v>
      </c>
      <c r="H38" s="237">
        <v>12</v>
      </c>
      <c r="I38" s="97">
        <f t="shared" si="1"/>
        <v>8.3333333333333339</v>
      </c>
      <c r="J38" s="98">
        <f t="shared" si="2"/>
        <v>41.666666666666671</v>
      </c>
      <c r="K38" s="99">
        <f t="shared" si="4"/>
        <v>0</v>
      </c>
      <c r="L38" s="100">
        <f t="shared" si="3"/>
        <v>50</v>
      </c>
    </row>
    <row r="39" spans="1:12" x14ac:dyDescent="0.2">
      <c r="A39" s="237" t="s">
        <v>973</v>
      </c>
      <c r="B39" s="237" t="s">
        <v>749</v>
      </c>
      <c r="C39" s="237" t="s">
        <v>974</v>
      </c>
      <c r="D39" s="237">
        <v>1</v>
      </c>
      <c r="E39" s="237">
        <v>5</v>
      </c>
      <c r="F39" s="237">
        <v>1</v>
      </c>
      <c r="G39" s="237">
        <f t="shared" si="0"/>
        <v>7</v>
      </c>
      <c r="H39" s="237">
        <v>12</v>
      </c>
      <c r="I39" s="97">
        <f t="shared" si="1"/>
        <v>8.3333333333333339</v>
      </c>
      <c r="J39" s="98">
        <f t="shared" si="2"/>
        <v>41.666666666666671</v>
      </c>
      <c r="K39" s="99">
        <f t="shared" si="4"/>
        <v>8.3333333333333339</v>
      </c>
      <c r="L39" s="100">
        <f t="shared" si="3"/>
        <v>58.333333333333336</v>
      </c>
    </row>
    <row r="40" spans="1:12" x14ac:dyDescent="0.2">
      <c r="A40" s="237" t="s">
        <v>975</v>
      </c>
      <c r="B40" s="237" t="s">
        <v>677</v>
      </c>
      <c r="C40" s="237" t="s">
        <v>976</v>
      </c>
      <c r="D40" s="237">
        <v>1</v>
      </c>
      <c r="E40" s="237">
        <v>4</v>
      </c>
      <c r="F40" s="237"/>
      <c r="G40" s="237">
        <f t="shared" si="0"/>
        <v>5</v>
      </c>
      <c r="H40" s="237">
        <v>10</v>
      </c>
      <c r="I40" s="97">
        <f t="shared" si="1"/>
        <v>10</v>
      </c>
      <c r="J40" s="98">
        <f t="shared" si="2"/>
        <v>40</v>
      </c>
      <c r="K40" s="99">
        <f t="shared" si="4"/>
        <v>0</v>
      </c>
      <c r="L40" s="100">
        <f t="shared" si="3"/>
        <v>50</v>
      </c>
    </row>
    <row r="41" spans="1:12" x14ac:dyDescent="0.2">
      <c r="A41" s="237" t="s">
        <v>977</v>
      </c>
      <c r="B41" s="237" t="s">
        <v>696</v>
      </c>
      <c r="C41" s="237" t="s">
        <v>696</v>
      </c>
      <c r="D41" s="237">
        <v>2</v>
      </c>
      <c r="E41" s="237">
        <v>3</v>
      </c>
      <c r="F41" s="237"/>
      <c r="G41" s="237">
        <f t="shared" si="0"/>
        <v>5</v>
      </c>
      <c r="H41" s="237">
        <v>10</v>
      </c>
      <c r="I41" s="97">
        <f t="shared" si="1"/>
        <v>20</v>
      </c>
      <c r="J41" s="98">
        <f t="shared" si="2"/>
        <v>30</v>
      </c>
      <c r="K41" s="99">
        <f t="shared" si="4"/>
        <v>0</v>
      </c>
      <c r="L41" s="100">
        <f t="shared" si="3"/>
        <v>50</v>
      </c>
    </row>
    <row r="42" spans="1:12" x14ac:dyDescent="0.2">
      <c r="A42" s="237" t="s">
        <v>978</v>
      </c>
      <c r="B42" s="237" t="s">
        <v>710</v>
      </c>
      <c r="C42" s="237" t="s">
        <v>710</v>
      </c>
      <c r="D42" s="237">
        <v>2</v>
      </c>
      <c r="E42" s="237">
        <v>3</v>
      </c>
      <c r="F42" s="237"/>
      <c r="G42" s="237">
        <f t="shared" si="0"/>
        <v>5</v>
      </c>
      <c r="H42" s="237">
        <v>10</v>
      </c>
      <c r="I42" s="97">
        <f t="shared" si="1"/>
        <v>20</v>
      </c>
      <c r="J42" s="98">
        <f t="shared" si="2"/>
        <v>30</v>
      </c>
      <c r="K42" s="99">
        <f t="shared" si="4"/>
        <v>0</v>
      </c>
      <c r="L42" s="100">
        <f t="shared" si="3"/>
        <v>50</v>
      </c>
    </row>
    <row r="43" spans="1:12" x14ac:dyDescent="0.2">
      <c r="A43" s="237" t="s">
        <v>979</v>
      </c>
      <c r="B43" s="237" t="s">
        <v>872</v>
      </c>
      <c r="C43" s="237" t="s">
        <v>980</v>
      </c>
      <c r="D43" s="237">
        <v>2</v>
      </c>
      <c r="E43" s="237">
        <v>3</v>
      </c>
      <c r="F43" s="237">
        <v>1</v>
      </c>
      <c r="G43" s="237">
        <f t="shared" si="0"/>
        <v>6</v>
      </c>
      <c r="H43" s="237">
        <v>10</v>
      </c>
      <c r="I43" s="97">
        <f t="shared" si="1"/>
        <v>20</v>
      </c>
      <c r="J43" s="98">
        <f t="shared" si="2"/>
        <v>30</v>
      </c>
      <c r="K43" s="99">
        <f t="shared" si="4"/>
        <v>10</v>
      </c>
      <c r="L43" s="100">
        <f t="shared" si="3"/>
        <v>60</v>
      </c>
    </row>
    <row r="44" spans="1:12" x14ac:dyDescent="0.2">
      <c r="A44" s="237" t="s">
        <v>981</v>
      </c>
      <c r="B44" s="237" t="s">
        <v>475</v>
      </c>
      <c r="C44" s="237" t="s">
        <v>982</v>
      </c>
      <c r="D44" s="237">
        <v>3</v>
      </c>
      <c r="E44" s="237">
        <v>3</v>
      </c>
      <c r="F44" s="237">
        <v>1</v>
      </c>
      <c r="G44" s="237">
        <f t="shared" si="0"/>
        <v>7</v>
      </c>
      <c r="H44" s="237">
        <v>12</v>
      </c>
      <c r="I44" s="97">
        <f t="shared" si="1"/>
        <v>25</v>
      </c>
      <c r="J44" s="98">
        <f t="shared" si="2"/>
        <v>25</v>
      </c>
      <c r="K44" s="99">
        <f t="shared" si="4"/>
        <v>8.3333333333333339</v>
      </c>
      <c r="L44" s="100">
        <f t="shared" si="3"/>
        <v>58.333333333333336</v>
      </c>
    </row>
    <row r="45" spans="1:12" x14ac:dyDescent="0.2">
      <c r="A45" s="237" t="s">
        <v>983</v>
      </c>
      <c r="B45" s="237" t="s">
        <v>803</v>
      </c>
      <c r="C45" s="237" t="s">
        <v>803</v>
      </c>
      <c r="D45" s="237">
        <v>3</v>
      </c>
      <c r="E45" s="237">
        <v>3</v>
      </c>
      <c r="F45" s="237">
        <v>3</v>
      </c>
      <c r="G45" s="237">
        <f t="shared" si="0"/>
        <v>9</v>
      </c>
      <c r="H45" s="237">
        <v>12</v>
      </c>
      <c r="I45" s="97">
        <f t="shared" si="1"/>
        <v>25</v>
      </c>
      <c r="J45" s="98">
        <f t="shared" si="2"/>
        <v>25</v>
      </c>
      <c r="K45" s="99">
        <f t="shared" si="4"/>
        <v>25</v>
      </c>
      <c r="L45" s="100">
        <f t="shared" si="3"/>
        <v>75</v>
      </c>
    </row>
    <row r="46" spans="1:12" x14ac:dyDescent="0.2">
      <c r="A46" s="237" t="s">
        <v>984</v>
      </c>
      <c r="B46" s="237" t="s">
        <v>709</v>
      </c>
      <c r="C46" s="237" t="s">
        <v>709</v>
      </c>
      <c r="D46" s="237">
        <v>3</v>
      </c>
      <c r="E46" s="237">
        <v>2</v>
      </c>
      <c r="F46" s="237"/>
      <c r="G46" s="237">
        <f t="shared" si="0"/>
        <v>5</v>
      </c>
      <c r="H46" s="237">
        <v>10</v>
      </c>
      <c r="I46" s="97">
        <f t="shared" si="1"/>
        <v>30</v>
      </c>
      <c r="J46" s="98">
        <f t="shared" si="2"/>
        <v>20</v>
      </c>
      <c r="K46" s="99">
        <f t="shared" si="4"/>
        <v>0</v>
      </c>
      <c r="L46" s="100">
        <f t="shared" si="3"/>
        <v>50</v>
      </c>
    </row>
    <row r="47" spans="1:12" x14ac:dyDescent="0.2">
      <c r="A47" s="237" t="s">
        <v>985</v>
      </c>
      <c r="B47" s="237" t="s">
        <v>681</v>
      </c>
      <c r="C47" s="237" t="s">
        <v>986</v>
      </c>
      <c r="D47" s="237">
        <v>3</v>
      </c>
      <c r="E47" s="237">
        <v>2</v>
      </c>
      <c r="F47" s="237">
        <v>1</v>
      </c>
      <c r="G47" s="237">
        <f t="shared" si="0"/>
        <v>6</v>
      </c>
      <c r="H47" s="237">
        <v>10</v>
      </c>
      <c r="I47" s="97">
        <f t="shared" si="1"/>
        <v>30</v>
      </c>
      <c r="J47" s="98">
        <f t="shared" si="2"/>
        <v>20</v>
      </c>
      <c r="K47" s="99">
        <f t="shared" si="4"/>
        <v>10</v>
      </c>
      <c r="L47" s="100">
        <f t="shared" si="3"/>
        <v>60</v>
      </c>
    </row>
    <row r="48" spans="1:12" x14ac:dyDescent="0.2">
      <c r="A48" s="237" t="s">
        <v>987</v>
      </c>
      <c r="B48" s="237" t="s">
        <v>486</v>
      </c>
      <c r="C48" s="237" t="s">
        <v>988</v>
      </c>
      <c r="D48" s="237">
        <v>4</v>
      </c>
      <c r="E48" s="237">
        <v>2</v>
      </c>
      <c r="F48" s="237"/>
      <c r="G48" s="237">
        <f t="shared" si="0"/>
        <v>6</v>
      </c>
      <c r="H48" s="237">
        <v>12</v>
      </c>
      <c r="I48" s="97">
        <f t="shared" si="1"/>
        <v>33.333333333333336</v>
      </c>
      <c r="J48" s="98">
        <f t="shared" si="2"/>
        <v>16.666666666666668</v>
      </c>
      <c r="K48" s="99">
        <f t="shared" si="4"/>
        <v>0</v>
      </c>
      <c r="L48" s="100">
        <f t="shared" si="3"/>
        <v>50</v>
      </c>
    </row>
    <row r="49" spans="1:12" x14ac:dyDescent="0.2">
      <c r="A49" s="237" t="s">
        <v>989</v>
      </c>
      <c r="B49" s="237" t="s">
        <v>566</v>
      </c>
      <c r="C49" s="237" t="s">
        <v>990</v>
      </c>
      <c r="D49" s="237">
        <v>4</v>
      </c>
      <c r="E49" s="237">
        <v>2</v>
      </c>
      <c r="F49" s="237"/>
      <c r="G49" s="237">
        <f t="shared" si="0"/>
        <v>6</v>
      </c>
      <c r="H49" s="237">
        <v>12</v>
      </c>
      <c r="I49" s="97">
        <f t="shared" si="1"/>
        <v>33.333333333333336</v>
      </c>
      <c r="J49" s="98">
        <f t="shared" si="2"/>
        <v>16.666666666666668</v>
      </c>
      <c r="K49" s="99">
        <f t="shared" si="4"/>
        <v>0</v>
      </c>
      <c r="L49" s="100">
        <f t="shared" si="3"/>
        <v>50</v>
      </c>
    </row>
    <row r="50" spans="1:12" x14ac:dyDescent="0.2">
      <c r="A50" s="237" t="s">
        <v>991</v>
      </c>
      <c r="B50" s="237" t="s">
        <v>586</v>
      </c>
      <c r="C50" s="237" t="s">
        <v>586</v>
      </c>
      <c r="D50" s="237">
        <v>4</v>
      </c>
      <c r="E50" s="237">
        <v>2</v>
      </c>
      <c r="F50" s="237"/>
      <c r="G50" s="237">
        <f t="shared" si="0"/>
        <v>6</v>
      </c>
      <c r="H50" s="237">
        <v>12</v>
      </c>
      <c r="I50" s="97">
        <f t="shared" si="1"/>
        <v>33.333333333333336</v>
      </c>
      <c r="J50" s="98">
        <f t="shared" si="2"/>
        <v>16.666666666666668</v>
      </c>
      <c r="K50" s="99">
        <f t="shared" si="4"/>
        <v>0</v>
      </c>
      <c r="L50" s="100">
        <f t="shared" si="3"/>
        <v>50</v>
      </c>
    </row>
    <row r="51" spans="1:12" x14ac:dyDescent="0.2">
      <c r="A51" s="237" t="s">
        <v>992</v>
      </c>
      <c r="B51" s="237" t="s">
        <v>729</v>
      </c>
      <c r="C51" s="237" t="s">
        <v>993</v>
      </c>
      <c r="D51" s="237">
        <v>4</v>
      </c>
      <c r="E51" s="237">
        <v>2</v>
      </c>
      <c r="F51" s="237"/>
      <c r="G51" s="237">
        <f t="shared" si="0"/>
        <v>6</v>
      </c>
      <c r="H51" s="237">
        <v>12</v>
      </c>
      <c r="I51" s="97">
        <f t="shared" si="1"/>
        <v>33.333333333333336</v>
      </c>
      <c r="J51" s="98">
        <f t="shared" si="2"/>
        <v>16.666666666666668</v>
      </c>
      <c r="K51" s="99">
        <f t="shared" si="4"/>
        <v>0</v>
      </c>
      <c r="L51" s="100">
        <f t="shared" si="3"/>
        <v>50</v>
      </c>
    </row>
    <row r="52" spans="1:12" x14ac:dyDescent="0.2">
      <c r="A52" s="237" t="s">
        <v>994</v>
      </c>
      <c r="B52" s="237" t="s">
        <v>835</v>
      </c>
      <c r="C52" s="237" t="s">
        <v>995</v>
      </c>
      <c r="D52" s="237">
        <v>4</v>
      </c>
      <c r="E52" s="237">
        <v>1</v>
      </c>
      <c r="F52" s="237"/>
      <c r="G52" s="237">
        <f t="shared" si="0"/>
        <v>5</v>
      </c>
      <c r="H52" s="237">
        <v>10</v>
      </c>
      <c r="I52" s="97">
        <f t="shared" si="1"/>
        <v>40</v>
      </c>
      <c r="J52" s="98">
        <f t="shared" si="2"/>
        <v>10</v>
      </c>
      <c r="K52" s="99">
        <f t="shared" si="4"/>
        <v>0</v>
      </c>
      <c r="L52" s="100">
        <f t="shared" si="3"/>
        <v>50</v>
      </c>
    </row>
    <row r="53" spans="1:12" x14ac:dyDescent="0.2">
      <c r="A53" s="237" t="s">
        <v>996</v>
      </c>
      <c r="B53" s="237" t="s">
        <v>867</v>
      </c>
      <c r="C53" s="237" t="s">
        <v>997</v>
      </c>
      <c r="D53" s="237">
        <v>4</v>
      </c>
      <c r="E53" s="237">
        <v>1</v>
      </c>
      <c r="F53" s="237"/>
      <c r="G53" s="237">
        <f t="shared" si="0"/>
        <v>5</v>
      </c>
      <c r="H53" s="237">
        <v>10</v>
      </c>
      <c r="I53" s="97">
        <f t="shared" si="1"/>
        <v>40</v>
      </c>
      <c r="J53" s="98">
        <f t="shared" si="2"/>
        <v>10</v>
      </c>
      <c r="K53" s="99">
        <f t="shared" si="4"/>
        <v>0</v>
      </c>
      <c r="L53" s="100">
        <f t="shared" si="3"/>
        <v>50</v>
      </c>
    </row>
    <row r="54" spans="1:12" x14ac:dyDescent="0.2">
      <c r="A54" s="237" t="s">
        <v>998</v>
      </c>
      <c r="B54" s="237" t="s">
        <v>842</v>
      </c>
      <c r="C54" s="237" t="s">
        <v>999</v>
      </c>
      <c r="D54" s="237">
        <v>4</v>
      </c>
      <c r="E54" s="237">
        <v>1</v>
      </c>
      <c r="F54" s="237">
        <v>1</v>
      </c>
      <c r="G54" s="237">
        <f t="shared" si="0"/>
        <v>6</v>
      </c>
      <c r="H54" s="237">
        <v>10</v>
      </c>
      <c r="I54" s="97">
        <f t="shared" si="1"/>
        <v>40</v>
      </c>
      <c r="J54" s="98">
        <f t="shared" si="2"/>
        <v>10</v>
      </c>
      <c r="K54" s="99">
        <f t="shared" si="4"/>
        <v>10</v>
      </c>
      <c r="L54" s="100">
        <f t="shared" si="3"/>
        <v>60</v>
      </c>
    </row>
    <row r="55" spans="1:12" x14ac:dyDescent="0.2">
      <c r="A55" s="237" t="s">
        <v>1000</v>
      </c>
      <c r="B55" s="237" t="s">
        <v>219</v>
      </c>
      <c r="C55" s="237" t="s">
        <v>1001</v>
      </c>
      <c r="D55" s="237">
        <v>4</v>
      </c>
      <c r="E55" s="237">
        <v>1</v>
      </c>
      <c r="F55" s="237">
        <v>2</v>
      </c>
      <c r="G55" s="237">
        <f t="shared" si="0"/>
        <v>7</v>
      </c>
      <c r="H55" s="237">
        <v>10</v>
      </c>
      <c r="I55" s="97">
        <f t="shared" si="1"/>
        <v>40</v>
      </c>
      <c r="J55" s="98">
        <f t="shared" si="2"/>
        <v>10</v>
      </c>
      <c r="K55" s="99">
        <f t="shared" si="4"/>
        <v>20</v>
      </c>
      <c r="L55" s="100">
        <f t="shared" si="3"/>
        <v>70</v>
      </c>
    </row>
    <row r="56" spans="1:12" x14ac:dyDescent="0.2">
      <c r="A56" s="237" t="s">
        <v>1002</v>
      </c>
      <c r="B56" s="237" t="s">
        <v>559</v>
      </c>
      <c r="C56" s="237" t="s">
        <v>1003</v>
      </c>
      <c r="D56" s="237">
        <v>5</v>
      </c>
      <c r="E56" s="237">
        <v>1</v>
      </c>
      <c r="F56" s="237"/>
      <c r="G56" s="237">
        <f t="shared" si="0"/>
        <v>6</v>
      </c>
      <c r="H56" s="237">
        <v>12</v>
      </c>
      <c r="I56" s="97">
        <f t="shared" si="1"/>
        <v>41.666666666666671</v>
      </c>
      <c r="J56" s="98">
        <f t="shared" si="2"/>
        <v>8.3333333333333339</v>
      </c>
      <c r="K56" s="99">
        <f t="shared" si="4"/>
        <v>0</v>
      </c>
      <c r="L56" s="100">
        <f t="shared" si="3"/>
        <v>50</v>
      </c>
    </row>
    <row r="57" spans="1:12" x14ac:dyDescent="0.2">
      <c r="A57" s="237" t="s">
        <v>1004</v>
      </c>
      <c r="B57" s="237" t="s">
        <v>562</v>
      </c>
      <c r="C57" s="237" t="s">
        <v>1005</v>
      </c>
      <c r="D57" s="237">
        <v>5</v>
      </c>
      <c r="E57" s="237">
        <v>1</v>
      </c>
      <c r="F57" s="237"/>
      <c r="G57" s="237">
        <f t="shared" si="0"/>
        <v>6</v>
      </c>
      <c r="H57" s="237">
        <v>12</v>
      </c>
      <c r="I57" s="97">
        <f t="shared" si="1"/>
        <v>41.666666666666671</v>
      </c>
      <c r="J57" s="98">
        <f t="shared" si="2"/>
        <v>8.3333333333333339</v>
      </c>
      <c r="K57" s="99">
        <f t="shared" si="4"/>
        <v>0</v>
      </c>
      <c r="L57" s="100">
        <f t="shared" si="3"/>
        <v>50</v>
      </c>
    </row>
    <row r="58" spans="1:12" x14ac:dyDescent="0.2">
      <c r="A58" s="237" t="s">
        <v>1006</v>
      </c>
      <c r="B58" s="237" t="s">
        <v>563</v>
      </c>
      <c r="C58" s="237" t="s">
        <v>1007</v>
      </c>
      <c r="D58" s="237">
        <v>5</v>
      </c>
      <c r="E58" s="237">
        <v>1</v>
      </c>
      <c r="F58" s="237"/>
      <c r="G58" s="237">
        <f t="shared" si="0"/>
        <v>6</v>
      </c>
      <c r="H58" s="237">
        <v>12</v>
      </c>
      <c r="I58" s="97">
        <f t="shared" si="1"/>
        <v>41.666666666666671</v>
      </c>
      <c r="J58" s="98">
        <f t="shared" si="2"/>
        <v>8.3333333333333339</v>
      </c>
      <c r="K58" s="99">
        <f t="shared" si="4"/>
        <v>0</v>
      </c>
      <c r="L58" s="100">
        <f t="shared" si="3"/>
        <v>50</v>
      </c>
    </row>
    <row r="59" spans="1:12" x14ac:dyDescent="0.2">
      <c r="A59" s="237" t="s">
        <v>1008</v>
      </c>
      <c r="B59" s="237" t="s">
        <v>582</v>
      </c>
      <c r="C59" s="237" t="s">
        <v>1009</v>
      </c>
      <c r="D59" s="237">
        <v>5</v>
      </c>
      <c r="E59" s="237">
        <v>1</v>
      </c>
      <c r="F59" s="237">
        <v>2</v>
      </c>
      <c r="G59" s="237">
        <f t="shared" si="0"/>
        <v>8</v>
      </c>
      <c r="H59" s="237">
        <v>12</v>
      </c>
      <c r="I59" s="97">
        <f t="shared" si="1"/>
        <v>41.666666666666671</v>
      </c>
      <c r="J59" s="98">
        <f t="shared" si="2"/>
        <v>8.3333333333333339</v>
      </c>
      <c r="K59" s="99">
        <f t="shared" si="4"/>
        <v>16.666666666666668</v>
      </c>
      <c r="L59" s="100">
        <f t="shared" si="3"/>
        <v>66.666666666666671</v>
      </c>
    </row>
    <row r="60" spans="1:12" x14ac:dyDescent="0.2">
      <c r="A60" s="237" t="s">
        <v>1011</v>
      </c>
      <c r="B60" s="237" t="s">
        <v>238</v>
      </c>
      <c r="C60" s="237" t="s">
        <v>1012</v>
      </c>
      <c r="D60" s="237"/>
      <c r="E60" s="237">
        <v>4</v>
      </c>
      <c r="F60" s="237">
        <v>1</v>
      </c>
      <c r="G60" s="237">
        <f>SUM(D60:F60)</f>
        <v>5</v>
      </c>
      <c r="H60" s="237">
        <v>10</v>
      </c>
      <c r="I60" s="97">
        <f>100/H60*D60</f>
        <v>0</v>
      </c>
      <c r="J60" s="98">
        <f>100/H60*E60</f>
        <v>40</v>
      </c>
      <c r="K60" s="99">
        <f>100/H60*F60</f>
        <v>10</v>
      </c>
      <c r="L60" s="100">
        <f>100/H60*G60</f>
        <v>50</v>
      </c>
    </row>
    <row r="61" spans="1:12" x14ac:dyDescent="0.2">
      <c r="A61" s="237" t="s">
        <v>1013</v>
      </c>
      <c r="B61" s="237" t="s">
        <v>856</v>
      </c>
      <c r="C61" s="237" t="s">
        <v>856</v>
      </c>
      <c r="D61" s="237">
        <v>2</v>
      </c>
      <c r="E61" s="237">
        <v>2</v>
      </c>
      <c r="F61" s="237">
        <v>3</v>
      </c>
      <c r="G61" s="237">
        <f t="shared" ref="G61:G73" si="10">SUM(D61:F61)</f>
        <v>7</v>
      </c>
      <c r="H61" s="237">
        <v>10</v>
      </c>
      <c r="I61" s="97">
        <f t="shared" ref="I61:I71" si="11">100/H61*D61</f>
        <v>20</v>
      </c>
      <c r="J61" s="98">
        <f t="shared" ref="J61:J71" si="12">100/H61*E61</f>
        <v>20</v>
      </c>
      <c r="K61" s="99">
        <f t="shared" ref="K61:K71" si="13">100/H61*F61</f>
        <v>30</v>
      </c>
      <c r="L61" s="100">
        <f t="shared" ref="L61:L71" si="14">100/H61*G61</f>
        <v>70</v>
      </c>
    </row>
    <row r="62" spans="1:12" x14ac:dyDescent="0.2">
      <c r="A62" s="237" t="s">
        <v>1014</v>
      </c>
      <c r="B62" s="237" t="s">
        <v>831</v>
      </c>
      <c r="C62" s="237" t="s">
        <v>1015</v>
      </c>
      <c r="D62" s="237">
        <v>4</v>
      </c>
      <c r="E62" s="237"/>
      <c r="F62" s="237">
        <v>1</v>
      </c>
      <c r="G62" s="237">
        <f t="shared" si="10"/>
        <v>5</v>
      </c>
      <c r="H62" s="237">
        <v>10</v>
      </c>
      <c r="I62" s="97">
        <f t="shared" si="11"/>
        <v>40</v>
      </c>
      <c r="J62" s="98">
        <f t="shared" si="12"/>
        <v>0</v>
      </c>
      <c r="K62" s="99">
        <f t="shared" si="13"/>
        <v>10</v>
      </c>
      <c r="L62" s="100">
        <f t="shared" si="14"/>
        <v>50</v>
      </c>
    </row>
    <row r="63" spans="1:12" x14ac:dyDescent="0.2">
      <c r="A63" s="237" t="s">
        <v>1016</v>
      </c>
      <c r="B63" s="237" t="s">
        <v>845</v>
      </c>
      <c r="C63" s="237" t="s">
        <v>1017</v>
      </c>
      <c r="D63" s="237">
        <v>4</v>
      </c>
      <c r="E63" s="237"/>
      <c r="F63" s="237">
        <v>2</v>
      </c>
      <c r="G63" s="237">
        <f t="shared" si="10"/>
        <v>6</v>
      </c>
      <c r="H63" s="237">
        <v>10</v>
      </c>
      <c r="I63" s="97">
        <f t="shared" si="11"/>
        <v>40</v>
      </c>
      <c r="J63" s="98">
        <f t="shared" si="12"/>
        <v>0</v>
      </c>
      <c r="K63" s="99">
        <f t="shared" si="13"/>
        <v>20</v>
      </c>
      <c r="L63" s="100">
        <f t="shared" si="14"/>
        <v>60</v>
      </c>
    </row>
    <row r="64" spans="1:12" x14ac:dyDescent="0.2">
      <c r="A64" s="237" t="s">
        <v>1018</v>
      </c>
      <c r="B64" s="237" t="s">
        <v>753</v>
      </c>
      <c r="C64" s="237" t="s">
        <v>1019</v>
      </c>
      <c r="D64" s="237">
        <v>2</v>
      </c>
      <c r="E64" s="237">
        <v>2</v>
      </c>
      <c r="F64" s="237">
        <v>2</v>
      </c>
      <c r="G64" s="237">
        <f t="shared" si="10"/>
        <v>6</v>
      </c>
      <c r="H64" s="237">
        <v>12</v>
      </c>
      <c r="I64" s="97">
        <f t="shared" si="11"/>
        <v>16.666666666666668</v>
      </c>
      <c r="J64" s="98">
        <f t="shared" si="12"/>
        <v>16.666666666666668</v>
      </c>
      <c r="K64" s="99">
        <f t="shared" si="13"/>
        <v>16.666666666666668</v>
      </c>
      <c r="L64" s="100">
        <f t="shared" si="14"/>
        <v>50</v>
      </c>
    </row>
    <row r="65" spans="1:12" x14ac:dyDescent="0.2">
      <c r="A65" s="237" t="s">
        <v>1020</v>
      </c>
      <c r="B65" s="237" t="s">
        <v>550</v>
      </c>
      <c r="C65" s="237" t="s">
        <v>1021</v>
      </c>
      <c r="D65" s="237">
        <v>4</v>
      </c>
      <c r="E65" s="237"/>
      <c r="F65" s="237">
        <v>2</v>
      </c>
      <c r="G65" s="237">
        <f t="shared" si="10"/>
        <v>6</v>
      </c>
      <c r="H65" s="237">
        <v>12</v>
      </c>
      <c r="I65" s="97">
        <f t="shared" si="11"/>
        <v>33.333333333333336</v>
      </c>
      <c r="J65" s="98">
        <f t="shared" si="12"/>
        <v>0</v>
      </c>
      <c r="K65" s="99">
        <f t="shared" si="13"/>
        <v>16.666666666666668</v>
      </c>
      <c r="L65" s="100">
        <f t="shared" si="14"/>
        <v>50</v>
      </c>
    </row>
    <row r="66" spans="1:12" x14ac:dyDescent="0.2">
      <c r="A66" s="237" t="s">
        <v>1022</v>
      </c>
      <c r="B66" s="237" t="s">
        <v>833</v>
      </c>
      <c r="C66" s="237" t="s">
        <v>1023</v>
      </c>
      <c r="D66" s="237">
        <v>3</v>
      </c>
      <c r="E66" s="237"/>
      <c r="F66" s="237">
        <v>2</v>
      </c>
      <c r="G66" s="237">
        <f t="shared" si="10"/>
        <v>5</v>
      </c>
      <c r="H66" s="237">
        <v>10</v>
      </c>
      <c r="I66" s="97">
        <f t="shared" si="11"/>
        <v>30</v>
      </c>
      <c r="J66" s="98">
        <f t="shared" si="12"/>
        <v>0</v>
      </c>
      <c r="K66" s="99">
        <f t="shared" si="13"/>
        <v>20</v>
      </c>
      <c r="L66" s="100">
        <f t="shared" si="14"/>
        <v>50</v>
      </c>
    </row>
    <row r="67" spans="1:12" x14ac:dyDescent="0.2">
      <c r="A67" s="237" t="s">
        <v>1029</v>
      </c>
      <c r="B67" s="237" t="s">
        <v>836</v>
      </c>
      <c r="C67" s="237" t="s">
        <v>1030</v>
      </c>
      <c r="D67" s="237">
        <v>1</v>
      </c>
      <c r="E67" s="237">
        <v>1</v>
      </c>
      <c r="F67" s="237">
        <v>3</v>
      </c>
      <c r="G67" s="237">
        <f t="shared" si="10"/>
        <v>5</v>
      </c>
      <c r="H67" s="237">
        <v>10</v>
      </c>
      <c r="I67" s="97">
        <f>100/H67*D67</f>
        <v>10</v>
      </c>
      <c r="J67" s="98">
        <f>100/H67*E67</f>
        <v>10</v>
      </c>
      <c r="K67" s="99">
        <f>100/H67*F67</f>
        <v>30</v>
      </c>
      <c r="L67" s="100">
        <f>100/H67*G67</f>
        <v>50</v>
      </c>
    </row>
    <row r="68" spans="1:12" x14ac:dyDescent="0.2">
      <c r="A68" s="237" t="s">
        <v>1033</v>
      </c>
      <c r="B68" s="237" t="s">
        <v>801</v>
      </c>
      <c r="C68" s="237" t="s">
        <v>1034</v>
      </c>
      <c r="D68" s="237">
        <v>1</v>
      </c>
      <c r="E68" s="237"/>
      <c r="F68" s="237">
        <v>5</v>
      </c>
      <c r="G68" s="237">
        <f t="shared" si="10"/>
        <v>6</v>
      </c>
      <c r="H68" s="237">
        <v>12</v>
      </c>
      <c r="I68" s="97">
        <f>100/H68*D68</f>
        <v>8.3333333333333339</v>
      </c>
      <c r="J68" s="98">
        <f>100/H68*E68</f>
        <v>0</v>
      </c>
      <c r="K68" s="99">
        <f>100/H68*F68</f>
        <v>41.666666666666671</v>
      </c>
      <c r="L68" s="100">
        <f>100/H68*G68</f>
        <v>50</v>
      </c>
    </row>
    <row r="69" spans="1:12" x14ac:dyDescent="0.2">
      <c r="A69" s="237" t="s">
        <v>1031</v>
      </c>
      <c r="B69" s="153" t="s">
        <v>693</v>
      </c>
      <c r="C69" s="153" t="s">
        <v>1032</v>
      </c>
      <c r="D69" s="237">
        <v>1</v>
      </c>
      <c r="E69" s="237">
        <v>1</v>
      </c>
      <c r="F69" s="237">
        <v>4</v>
      </c>
      <c r="G69" s="237">
        <f t="shared" si="10"/>
        <v>6</v>
      </c>
      <c r="H69" s="237">
        <v>10</v>
      </c>
      <c r="I69" s="97">
        <f>100/H69*D69</f>
        <v>10</v>
      </c>
      <c r="J69" s="98">
        <f>100/H69*E69</f>
        <v>10</v>
      </c>
      <c r="K69" s="99">
        <f>100/H69*F69</f>
        <v>40</v>
      </c>
      <c r="L69" s="100">
        <f>100/H69*G69</f>
        <v>60</v>
      </c>
    </row>
    <row r="70" spans="1:12" x14ac:dyDescent="0.2">
      <c r="A70" s="237" t="s">
        <v>1024</v>
      </c>
      <c r="B70" s="153" t="s">
        <v>656</v>
      </c>
      <c r="C70" s="153" t="s">
        <v>1025</v>
      </c>
      <c r="D70" s="237">
        <v>3</v>
      </c>
      <c r="E70" s="237"/>
      <c r="F70" s="237">
        <v>4</v>
      </c>
      <c r="G70" s="237">
        <f t="shared" si="10"/>
        <v>7</v>
      </c>
      <c r="H70" s="237">
        <v>10</v>
      </c>
      <c r="I70" s="97">
        <f t="shared" si="11"/>
        <v>30</v>
      </c>
      <c r="J70" s="98">
        <f t="shared" si="12"/>
        <v>0</v>
      </c>
      <c r="K70" s="99">
        <f t="shared" si="13"/>
        <v>40</v>
      </c>
      <c r="L70" s="100">
        <f t="shared" si="14"/>
        <v>70</v>
      </c>
    </row>
    <row r="71" spans="1:12" x14ac:dyDescent="0.2">
      <c r="A71" s="237" t="s">
        <v>1027</v>
      </c>
      <c r="B71" s="153" t="s">
        <v>776</v>
      </c>
      <c r="C71" s="153" t="s">
        <v>1028</v>
      </c>
      <c r="D71" s="237">
        <v>1</v>
      </c>
      <c r="E71" s="237">
        <v>2</v>
      </c>
      <c r="F71" s="237">
        <v>5</v>
      </c>
      <c r="G71" s="237">
        <f t="shared" si="10"/>
        <v>8</v>
      </c>
      <c r="H71" s="237">
        <v>12</v>
      </c>
      <c r="I71" s="97">
        <f t="shared" si="11"/>
        <v>8.3333333333333339</v>
      </c>
      <c r="J71" s="98">
        <f t="shared" si="12"/>
        <v>16.666666666666668</v>
      </c>
      <c r="K71" s="99">
        <f t="shared" si="13"/>
        <v>41.666666666666671</v>
      </c>
      <c r="L71" s="100">
        <f t="shared" si="14"/>
        <v>66.666666666666671</v>
      </c>
    </row>
    <row r="72" spans="1:12" x14ac:dyDescent="0.2">
      <c r="A72" s="237" t="s">
        <v>1026</v>
      </c>
      <c r="B72" s="153" t="s">
        <v>806</v>
      </c>
      <c r="C72" s="153" t="s">
        <v>806</v>
      </c>
      <c r="D72" s="237"/>
      <c r="E72" s="237">
        <v>3</v>
      </c>
      <c r="F72" s="237">
        <v>6</v>
      </c>
      <c r="G72" s="237">
        <f t="shared" si="10"/>
        <v>9</v>
      </c>
      <c r="H72" s="237">
        <v>12</v>
      </c>
      <c r="I72" s="97">
        <f>100/H72*D72</f>
        <v>0</v>
      </c>
      <c r="J72" s="98">
        <f>100/H72*E72</f>
        <v>25</v>
      </c>
      <c r="K72" s="99">
        <f>100/H72*F72</f>
        <v>50</v>
      </c>
      <c r="L72" s="100">
        <f>100/H72*G72</f>
        <v>75</v>
      </c>
    </row>
    <row r="73" spans="1:12" x14ac:dyDescent="0.2">
      <c r="A73" s="237" t="s">
        <v>1035</v>
      </c>
      <c r="B73" s="153" t="s">
        <v>723</v>
      </c>
      <c r="C73" s="153" t="s">
        <v>1036</v>
      </c>
      <c r="D73" s="237"/>
      <c r="E73" s="237"/>
      <c r="F73" s="237">
        <v>7</v>
      </c>
      <c r="G73" s="237">
        <f t="shared" si="10"/>
        <v>7</v>
      </c>
      <c r="H73" s="237">
        <v>12</v>
      </c>
      <c r="I73" s="97">
        <f t="shared" ref="I73" si="15">100/H73*D73</f>
        <v>0</v>
      </c>
      <c r="J73" s="98">
        <f t="shared" ref="J73" si="16">100/H73*E73</f>
        <v>0</v>
      </c>
      <c r="K73" s="99">
        <f t="shared" ref="K73" si="17">100/H73*F73</f>
        <v>58.333333333333336</v>
      </c>
      <c r="L73" s="100">
        <f t="shared" ref="L73" si="18">100/H73*G73</f>
        <v>58.333333333333336</v>
      </c>
    </row>
    <row r="74" spans="1:12" x14ac:dyDescent="0.2">
      <c r="G74" s="237"/>
      <c r="H74" s="237"/>
      <c r="I74" s="97"/>
      <c r="J74" s="98"/>
      <c r="K74" s="99"/>
      <c r="L74" s="100"/>
    </row>
    <row r="81" spans="2:17" x14ac:dyDescent="0.2">
      <c r="B81" s="237"/>
    </row>
    <row r="82" spans="2:17" x14ac:dyDescent="0.2">
      <c r="B82" s="237"/>
    </row>
    <row r="83" spans="2:17" x14ac:dyDescent="0.2">
      <c r="B83" s="237"/>
    </row>
    <row r="84" spans="2:17" x14ac:dyDescent="0.2">
      <c r="B84" s="237"/>
    </row>
    <row r="85" spans="2:17" x14ac:dyDescent="0.2">
      <c r="B85" s="344"/>
      <c r="C85" s="88"/>
      <c r="D85" s="344"/>
      <c r="E85" s="344"/>
      <c r="F85" s="344"/>
      <c r="G85" s="344"/>
      <c r="H85" s="344"/>
      <c r="I85" s="344"/>
      <c r="J85" s="344"/>
      <c r="K85" s="344"/>
      <c r="L85" s="344"/>
      <c r="M85" s="344"/>
      <c r="N85" s="344"/>
      <c r="O85" s="344"/>
      <c r="P85" s="344"/>
      <c r="Q85" s="344"/>
    </row>
    <row r="86" spans="2:17" x14ac:dyDescent="0.2">
      <c r="B86" s="254"/>
      <c r="C86" s="88"/>
      <c r="D86" s="344"/>
      <c r="E86" s="344"/>
      <c r="F86" s="344"/>
      <c r="G86" s="344"/>
      <c r="H86" s="344"/>
      <c r="I86" s="344"/>
      <c r="J86" s="344"/>
      <c r="K86" s="344"/>
      <c r="L86" s="344"/>
      <c r="M86" s="344"/>
      <c r="N86" s="344"/>
      <c r="O86" s="344"/>
      <c r="P86" s="344"/>
      <c r="Q86" s="344"/>
    </row>
    <row r="87" spans="2:17" x14ac:dyDescent="0.2">
      <c r="B87" s="254"/>
      <c r="C87" s="88"/>
      <c r="D87" s="344"/>
      <c r="E87" s="344"/>
      <c r="F87" s="344"/>
      <c r="G87" s="344"/>
      <c r="H87" s="344"/>
      <c r="I87" s="344"/>
      <c r="J87" s="344"/>
      <c r="K87" s="344"/>
      <c r="L87" s="344"/>
      <c r="M87" s="344"/>
      <c r="N87" s="344"/>
      <c r="O87" s="344"/>
      <c r="P87" s="344"/>
      <c r="Q87" s="344"/>
    </row>
    <row r="88" spans="2:17" x14ac:dyDescent="0.2">
      <c r="B88" s="254"/>
      <c r="C88" s="88"/>
      <c r="D88" s="344"/>
      <c r="E88" s="344"/>
      <c r="F88" s="344"/>
      <c r="G88" s="344"/>
      <c r="H88" s="344"/>
      <c r="I88" s="344"/>
      <c r="J88" s="344"/>
      <c r="K88" s="345"/>
      <c r="L88" s="345"/>
      <c r="M88" s="345"/>
      <c r="N88" s="345"/>
      <c r="O88" s="344"/>
      <c r="P88" s="344"/>
      <c r="Q88" s="344"/>
    </row>
    <row r="89" spans="2:17" x14ac:dyDescent="0.2">
      <c r="B89" s="254"/>
      <c r="C89" s="88"/>
      <c r="D89" s="344"/>
      <c r="E89" s="344"/>
      <c r="F89" s="344"/>
      <c r="G89" s="344"/>
      <c r="H89" s="344"/>
      <c r="I89" s="344"/>
      <c r="J89" s="344"/>
      <c r="K89" s="344"/>
      <c r="L89" s="344"/>
      <c r="M89" s="344"/>
      <c r="N89" s="344"/>
      <c r="O89" s="344"/>
      <c r="P89" s="344"/>
      <c r="Q89" s="344"/>
    </row>
    <row r="90" spans="2:17" x14ac:dyDescent="0.2">
      <c r="B90" s="346"/>
      <c r="C90" s="88"/>
      <c r="D90" s="344"/>
      <c r="E90" s="344"/>
      <c r="F90" s="344"/>
      <c r="G90" s="344"/>
      <c r="H90" s="344"/>
      <c r="I90" s="344"/>
      <c r="J90" s="344"/>
      <c r="K90" s="344"/>
      <c r="L90" s="344"/>
      <c r="M90" s="344"/>
      <c r="N90" s="344"/>
      <c r="O90" s="344"/>
      <c r="P90" s="344"/>
      <c r="Q90" s="344"/>
    </row>
    <row r="91" spans="2:17" x14ac:dyDescent="0.2">
      <c r="B91" s="346"/>
      <c r="C91" s="88"/>
      <c r="D91" s="344"/>
      <c r="E91" s="344"/>
      <c r="F91" s="344"/>
      <c r="G91" s="344"/>
      <c r="H91" s="344"/>
      <c r="I91" s="344"/>
      <c r="J91" s="344"/>
      <c r="K91" s="344"/>
      <c r="L91" s="344"/>
      <c r="M91" s="344"/>
      <c r="N91" s="344"/>
      <c r="O91" s="344"/>
      <c r="P91" s="344"/>
      <c r="Q91" s="344"/>
    </row>
    <row r="92" spans="2:17" x14ac:dyDescent="0.2">
      <c r="B92" s="346"/>
      <c r="C92" s="88"/>
      <c r="D92" s="344"/>
      <c r="E92" s="344"/>
      <c r="F92" s="344"/>
      <c r="G92" s="344"/>
      <c r="H92" s="344"/>
      <c r="I92" s="344"/>
      <c r="J92" s="344"/>
      <c r="K92" s="344"/>
      <c r="L92" s="344"/>
      <c r="M92" s="344"/>
      <c r="N92" s="344"/>
      <c r="O92" s="344"/>
      <c r="P92" s="344"/>
      <c r="Q92" s="344"/>
    </row>
    <row r="93" spans="2:17" x14ac:dyDescent="0.2">
      <c r="B93" s="346"/>
      <c r="C93" s="88"/>
      <c r="D93" s="344"/>
      <c r="E93" s="344"/>
      <c r="F93" s="344"/>
      <c r="G93" s="344"/>
      <c r="H93" s="344"/>
      <c r="I93" s="344"/>
      <c r="J93" s="344"/>
      <c r="K93" s="344"/>
      <c r="L93" s="344"/>
      <c r="M93" s="344"/>
      <c r="N93" s="344"/>
      <c r="O93" s="344"/>
      <c r="P93" s="344"/>
      <c r="Q93" s="344"/>
    </row>
    <row r="94" spans="2:17" x14ac:dyDescent="0.2">
      <c r="B94" s="346"/>
      <c r="C94" s="88"/>
      <c r="D94" s="344"/>
      <c r="E94" s="344"/>
      <c r="F94" s="344"/>
      <c r="G94" s="344"/>
      <c r="H94" s="344"/>
      <c r="I94" s="344"/>
      <c r="J94" s="344"/>
      <c r="K94" s="344"/>
      <c r="L94" s="344"/>
      <c r="M94" s="344"/>
      <c r="N94" s="344"/>
      <c r="O94" s="344"/>
      <c r="P94" s="344"/>
      <c r="Q94" s="344"/>
    </row>
    <row r="95" spans="2:17" x14ac:dyDescent="0.2">
      <c r="B95" s="346"/>
      <c r="C95" s="88"/>
      <c r="D95" s="344"/>
      <c r="E95" s="344"/>
      <c r="F95" s="344"/>
      <c r="G95" s="344"/>
      <c r="H95" s="344"/>
      <c r="I95" s="344"/>
      <c r="J95" s="344"/>
      <c r="K95" s="344"/>
      <c r="L95" s="344"/>
      <c r="M95" s="344"/>
      <c r="N95" s="344"/>
      <c r="O95" s="344"/>
      <c r="P95" s="344"/>
      <c r="Q95" s="344"/>
    </row>
    <row r="96" spans="2:17" x14ac:dyDescent="0.2">
      <c r="B96" s="346"/>
      <c r="C96" s="88"/>
      <c r="D96" s="344"/>
      <c r="E96" s="344"/>
      <c r="F96" s="344"/>
      <c r="G96" s="344"/>
      <c r="H96" s="344"/>
      <c r="I96" s="344"/>
      <c r="J96" s="344"/>
      <c r="K96" s="344"/>
      <c r="L96" s="344"/>
      <c r="M96" s="344"/>
      <c r="N96" s="344"/>
      <c r="O96" s="344"/>
      <c r="P96" s="344"/>
      <c r="Q96" s="344"/>
    </row>
    <row r="97" spans="2:17" x14ac:dyDescent="0.2">
      <c r="B97" s="344"/>
      <c r="C97" s="88"/>
      <c r="D97" s="344"/>
      <c r="E97" s="344"/>
      <c r="F97" s="344"/>
      <c r="G97" s="344"/>
      <c r="H97" s="344"/>
      <c r="I97" s="344"/>
      <c r="J97" s="344"/>
      <c r="K97" s="344"/>
      <c r="L97" s="344"/>
      <c r="M97" s="344"/>
      <c r="N97" s="344"/>
      <c r="O97" s="344"/>
      <c r="P97" s="344"/>
      <c r="Q97" s="344"/>
    </row>
    <row r="98" spans="2:17" x14ac:dyDescent="0.2">
      <c r="B98" s="344"/>
      <c r="C98" s="88"/>
      <c r="D98" s="344"/>
      <c r="E98" s="344"/>
      <c r="F98" s="344"/>
      <c r="G98" s="344"/>
      <c r="H98" s="344"/>
      <c r="I98" s="344"/>
      <c r="J98" s="344"/>
      <c r="K98" s="344"/>
      <c r="L98" s="344"/>
      <c r="M98" s="344"/>
      <c r="N98" s="344"/>
      <c r="O98" s="344"/>
      <c r="P98" s="344"/>
      <c r="Q98" s="344"/>
    </row>
    <row r="99" spans="2:17" x14ac:dyDescent="0.2">
      <c r="B99" s="344"/>
      <c r="C99" s="88"/>
      <c r="D99" s="344"/>
      <c r="E99" s="344"/>
      <c r="F99" s="344"/>
      <c r="G99" s="344"/>
      <c r="H99" s="344"/>
      <c r="I99" s="344"/>
      <c r="J99" s="344"/>
      <c r="K99" s="344"/>
      <c r="L99" s="344"/>
      <c r="M99" s="344"/>
      <c r="N99" s="344"/>
      <c r="O99" s="344"/>
      <c r="P99" s="344"/>
      <c r="Q99" s="344"/>
    </row>
    <row r="100" spans="2:17" x14ac:dyDescent="0.2">
      <c r="B100" s="237"/>
    </row>
    <row r="101" spans="2:17" x14ac:dyDescent="0.2">
      <c r="B101" s="257"/>
    </row>
    <row r="102" spans="2:17" x14ac:dyDescent="0.2">
      <c r="B102" s="258"/>
    </row>
    <row r="103" spans="2:17" x14ac:dyDescent="0.2">
      <c r="B103" s="237"/>
    </row>
    <row r="104" spans="2:17" x14ac:dyDescent="0.2">
      <c r="B104" s="237"/>
    </row>
    <row r="105" spans="2:17" x14ac:dyDescent="0.2">
      <c r="B105" s="237"/>
    </row>
    <row r="106" spans="2:17" x14ac:dyDescent="0.2">
      <c r="B106" s="237"/>
    </row>
    <row r="107" spans="2:17" x14ac:dyDescent="0.2">
      <c r="B107" s="237"/>
    </row>
    <row r="108" spans="2:17" x14ac:dyDescent="0.2">
      <c r="B108" s="237"/>
    </row>
    <row r="109" spans="2:17" x14ac:dyDescent="0.2">
      <c r="B109" s="237"/>
    </row>
    <row r="110" spans="2:17" x14ac:dyDescent="0.2">
      <c r="B110" s="237"/>
    </row>
    <row r="111" spans="2:17" x14ac:dyDescent="0.2">
      <c r="B111" s="237"/>
    </row>
    <row r="112" spans="2:17" x14ac:dyDescent="0.2">
      <c r="B112" s="257"/>
    </row>
    <row r="113" spans="2:2" x14ac:dyDescent="0.2">
      <c r="B113" s="258"/>
    </row>
    <row r="114" spans="2:2" x14ac:dyDescent="0.2">
      <c r="B114" s="154"/>
    </row>
    <row r="115" spans="2:2" x14ac:dyDescent="0.2">
      <c r="B115" s="154"/>
    </row>
    <row r="116" spans="2:2" x14ac:dyDescent="0.2">
      <c r="B116" s="154"/>
    </row>
    <row r="117" spans="2:2" x14ac:dyDescent="0.2">
      <c r="B117" s="154"/>
    </row>
    <row r="118" spans="2:2" x14ac:dyDescent="0.2">
      <c r="B118" s="154"/>
    </row>
    <row r="119" spans="2:2" x14ac:dyDescent="0.2">
      <c r="B119" s="154"/>
    </row>
    <row r="120" spans="2:2" x14ac:dyDescent="0.2">
      <c r="B120" s="154"/>
    </row>
    <row r="121" spans="2:2" x14ac:dyDescent="0.2">
      <c r="B121" s="154"/>
    </row>
    <row r="122" spans="2:2" x14ac:dyDescent="0.2">
      <c r="B122" s="154"/>
    </row>
    <row r="123" spans="2:2" x14ac:dyDescent="0.2">
      <c r="B123" s="329"/>
    </row>
    <row r="124" spans="2:2" x14ac:dyDescent="0.2">
      <c r="B124" s="330"/>
    </row>
    <row r="125" spans="2:2" x14ac:dyDescent="0.2">
      <c r="B125" s="154"/>
    </row>
    <row r="126" spans="2:2" x14ac:dyDescent="0.2">
      <c r="B126" s="154"/>
    </row>
    <row r="127" spans="2:2" x14ac:dyDescent="0.2">
      <c r="B127" s="154"/>
    </row>
    <row r="128" spans="2:2" x14ac:dyDescent="0.2">
      <c r="B128" s="154"/>
    </row>
    <row r="129" spans="2:2" x14ac:dyDescent="0.2">
      <c r="B129" s="154"/>
    </row>
    <row r="130" spans="2:2" x14ac:dyDescent="0.2">
      <c r="B130" s="154"/>
    </row>
    <row r="131" spans="2:2" x14ac:dyDescent="0.2">
      <c r="B131" s="154"/>
    </row>
    <row r="132" spans="2:2" x14ac:dyDescent="0.2">
      <c r="B132" s="154"/>
    </row>
    <row r="133" spans="2:2" x14ac:dyDescent="0.2">
      <c r="B133" s="154"/>
    </row>
  </sheetData>
  <conditionalFormatting sqref="M88:N88">
    <cfRule type="colorScale" priority="43">
      <colorScale>
        <cfvo type="min"/>
        <cfvo type="max"/>
        <color rgb="FFFCFCFF"/>
        <color rgb="FFF8696B"/>
      </colorScale>
    </cfRule>
  </conditionalFormatting>
  <conditionalFormatting sqref="L2:L74 N88">
    <cfRule type="colorScale" priority="42">
      <colorScale>
        <cfvo type="num" val="50"/>
        <cfvo type="num" val="51"/>
        <color theme="0" tint="-4.9989318521683403E-2"/>
        <color rgb="FFFFC000"/>
      </colorScale>
    </cfRule>
  </conditionalFormatting>
  <conditionalFormatting sqref="M88">
    <cfRule type="colorScale" priority="37">
      <colorScale>
        <cfvo type="min"/>
        <cfvo type="percentile" val="50"/>
        <cfvo type="max"/>
        <color theme="0"/>
        <color theme="0"/>
        <color rgb="FF0070C0"/>
      </colorScale>
    </cfRule>
    <cfRule type="colorScale" priority="41">
      <colorScale>
        <cfvo type="min"/>
        <cfvo type="max"/>
        <color theme="0"/>
        <color theme="4"/>
      </colorScale>
    </cfRule>
  </conditionalFormatting>
  <conditionalFormatting sqref="N88 L2:L74">
    <cfRule type="cellIs" dxfId="355" priority="36" operator="greaterThan">
      <formula>50</formula>
    </cfRule>
  </conditionalFormatting>
  <conditionalFormatting sqref="B81:B85">
    <cfRule type="duplicateValues" dxfId="354" priority="9"/>
  </conditionalFormatting>
  <conditionalFormatting sqref="B86:B96">
    <cfRule type="duplicateValues" dxfId="353" priority="10"/>
  </conditionalFormatting>
  <conditionalFormatting sqref="B133">
    <cfRule type="colorScale" priority="6">
      <colorScale>
        <cfvo type="min"/>
        <cfvo type="num" val="0"/>
        <cfvo type="max"/>
        <color rgb="FFEA3232"/>
        <color theme="0" tint="-0.34998626667073579"/>
        <color theme="9"/>
      </colorScale>
    </cfRule>
  </conditionalFormatting>
  <conditionalFormatting sqref="B131:B132 B114:B129">
    <cfRule type="colorScale" priority="7">
      <colorScale>
        <cfvo type="min"/>
        <cfvo type="num" val="0"/>
        <cfvo type="max"/>
        <color rgb="FFEA3232"/>
        <color theme="0" tint="-0.34998626667073579"/>
        <color theme="9"/>
      </colorScale>
    </cfRule>
  </conditionalFormatting>
  <conditionalFormatting sqref="B114:B133">
    <cfRule type="duplicateValues" dxfId="352" priority="8"/>
  </conditionalFormatting>
  <conditionalFormatting sqref="B81:B133">
    <cfRule type="duplicateValues" dxfId="351" priority="11"/>
  </conditionalFormatting>
  <conditionalFormatting sqref="B81:B133">
    <cfRule type="duplicateValues" dxfId="350" priority="12"/>
  </conditionalFormatting>
  <conditionalFormatting sqref="B81:B133">
    <cfRule type="duplicateValues" dxfId="349" priority="5"/>
  </conditionalFormatting>
  <conditionalFormatting sqref="B81:B133">
    <cfRule type="duplicateValues" dxfId="348" priority="4"/>
  </conditionalFormatting>
  <conditionalFormatting sqref="B139:B1048576 B79:B80 B1:B9 B11:B73">
    <cfRule type="duplicateValues" dxfId="347" priority="674"/>
  </conditionalFormatting>
  <conditionalFormatting sqref="B79:B1048576 B1:B9 B11:B73">
    <cfRule type="duplicateValues" dxfId="346" priority="679"/>
  </conditionalFormatting>
  <conditionalFormatting sqref="J2:L74">
    <cfRule type="colorScale" priority="707">
      <colorScale>
        <cfvo type="min"/>
        <cfvo type="max"/>
        <color rgb="FFFCFCFF"/>
        <color rgb="FFF8696B"/>
      </colorScale>
    </cfRule>
  </conditionalFormatting>
  <conditionalFormatting sqref="K2:K74">
    <cfRule type="colorScale" priority="709">
      <colorScale>
        <cfvo type="min"/>
        <cfvo type="percentile" val="50"/>
        <cfvo type="max"/>
        <color theme="0"/>
        <color theme="0"/>
        <color rgb="FF0070C0"/>
      </colorScale>
    </cfRule>
    <cfRule type="colorScale" priority="710">
      <colorScale>
        <cfvo type="min"/>
        <cfvo type="max"/>
        <color theme="0"/>
        <color theme="4"/>
      </colorScale>
    </cfRule>
  </conditionalFormatting>
  <conditionalFormatting sqref="I2:I74">
    <cfRule type="colorScale" priority="713">
      <colorScale>
        <cfvo type="min"/>
        <cfvo type="max"/>
        <color rgb="FFFCFCFF"/>
        <color rgb="FF63BE7B"/>
      </colorScale>
    </cfRule>
  </conditionalFormatting>
  <conditionalFormatting sqref="I2:I74">
    <cfRule type="colorScale" priority="715">
      <colorScale>
        <cfvo type="min"/>
        <cfvo type="percentile" val="50"/>
        <cfvo type="max"/>
        <color theme="0"/>
        <color theme="0"/>
        <color rgb="FF63BE7B"/>
      </colorScale>
    </cfRule>
  </conditionalFormatting>
  <conditionalFormatting sqref="J2:J74">
    <cfRule type="colorScale" priority="717">
      <colorScale>
        <cfvo type="min"/>
        <cfvo type="percentile" val="50"/>
        <cfvo type="max"/>
        <color theme="0"/>
        <color theme="0"/>
        <color rgb="FFF8696B"/>
      </colorScale>
    </cfRule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97A01D-0B89-432F-B9DD-DAD1FEFDBD76}">
  <dimension ref="A1:M79"/>
  <sheetViews>
    <sheetView workbookViewId="0">
      <selection activeCell="M16" sqref="M16"/>
    </sheetView>
  </sheetViews>
  <sheetFormatPr baseColWidth="10" defaultColWidth="8.83203125" defaultRowHeight="15" x14ac:dyDescent="0.2"/>
  <cols>
    <col min="1" max="1" width="8.83203125" style="335"/>
    <col min="2" max="2" width="8.83203125" style="340"/>
    <col min="3" max="3" width="8.83203125" style="234"/>
    <col min="4" max="4" width="8.83203125" style="235"/>
    <col min="5" max="7" width="8.83203125" style="227"/>
    <col min="10" max="10" width="9.1640625" customWidth="1"/>
    <col min="11" max="11" width="8.83203125" customWidth="1"/>
  </cols>
  <sheetData>
    <row r="1" spans="1:13" x14ac:dyDescent="0.2">
      <c r="A1" s="335" t="s">
        <v>896</v>
      </c>
      <c r="B1" s="340" t="s">
        <v>2596</v>
      </c>
      <c r="C1" s="234" t="s">
        <v>897</v>
      </c>
      <c r="D1" s="235" t="s">
        <v>898</v>
      </c>
      <c r="E1" s="227" t="s">
        <v>899</v>
      </c>
      <c r="F1" s="227" t="s">
        <v>900</v>
      </c>
      <c r="G1" s="227" t="s">
        <v>1039</v>
      </c>
      <c r="H1" s="90" t="s">
        <v>902</v>
      </c>
      <c r="I1" s="91" t="s">
        <v>903</v>
      </c>
      <c r="J1" s="92" t="s">
        <v>904</v>
      </c>
      <c r="K1" s="236" t="s">
        <v>905</v>
      </c>
      <c r="M1" t="s">
        <v>1037</v>
      </c>
    </row>
    <row r="2" spans="1:13" x14ac:dyDescent="0.2">
      <c r="A2" s="335" t="s">
        <v>1053</v>
      </c>
      <c r="B2" s="341" t="s">
        <v>2269</v>
      </c>
      <c r="C2" s="232">
        <v>4</v>
      </c>
      <c r="D2" s="231">
        <v>0</v>
      </c>
      <c r="E2" s="227">
        <v>0</v>
      </c>
      <c r="F2" s="230">
        <f t="shared" ref="F2:F33" si="0">SUM(C2:D2)</f>
        <v>4</v>
      </c>
      <c r="G2" s="227">
        <v>6</v>
      </c>
      <c r="H2" s="97">
        <f>100/G2*C2</f>
        <v>66.666666666666671</v>
      </c>
      <c r="I2" s="98">
        <f>100/G2*D2</f>
        <v>0</v>
      </c>
      <c r="J2" s="99">
        <f>100/G2*E2</f>
        <v>0</v>
      </c>
      <c r="K2" s="100">
        <f>100/G2*F2</f>
        <v>66.666666666666671</v>
      </c>
      <c r="M2" t="s">
        <v>1038</v>
      </c>
    </row>
    <row r="3" spans="1:13" x14ac:dyDescent="0.2">
      <c r="A3" s="335" t="s">
        <v>158</v>
      </c>
      <c r="B3" s="335" t="s">
        <v>158</v>
      </c>
      <c r="C3" s="232">
        <v>4</v>
      </c>
      <c r="D3" s="231">
        <v>0</v>
      </c>
      <c r="E3" s="227">
        <v>0</v>
      </c>
      <c r="F3" s="227">
        <f t="shared" si="0"/>
        <v>4</v>
      </c>
      <c r="G3" s="227">
        <v>6</v>
      </c>
      <c r="H3" s="97">
        <f t="shared" ref="H3:H56" si="1">100/G3*C3</f>
        <v>66.666666666666671</v>
      </c>
      <c r="I3" s="98">
        <f t="shared" ref="I3:I56" si="2">100/G3*D3</f>
        <v>0</v>
      </c>
      <c r="J3" s="99">
        <f t="shared" ref="J3:J56" si="3">100/G3*E3</f>
        <v>0</v>
      </c>
      <c r="K3" s="100">
        <f t="shared" ref="K3:K56" si="4">100/G3*F3</f>
        <v>66.666666666666671</v>
      </c>
    </row>
    <row r="4" spans="1:13" x14ac:dyDescent="0.2">
      <c r="A4" s="335" t="s">
        <v>1044</v>
      </c>
      <c r="B4" s="341" t="s">
        <v>2546</v>
      </c>
      <c r="C4" s="232">
        <v>3</v>
      </c>
      <c r="D4" s="231">
        <v>0</v>
      </c>
      <c r="E4" s="227">
        <v>0</v>
      </c>
      <c r="F4" s="227">
        <f t="shared" si="0"/>
        <v>3</v>
      </c>
      <c r="G4" s="227">
        <v>6</v>
      </c>
      <c r="H4" s="97">
        <f t="shared" si="1"/>
        <v>50</v>
      </c>
      <c r="I4" s="98">
        <f t="shared" si="2"/>
        <v>0</v>
      </c>
      <c r="J4" s="99">
        <f t="shared" si="3"/>
        <v>0</v>
      </c>
      <c r="K4" s="100">
        <f t="shared" si="4"/>
        <v>50</v>
      </c>
    </row>
    <row r="5" spans="1:13" x14ac:dyDescent="0.2">
      <c r="A5" s="335" t="s">
        <v>1054</v>
      </c>
      <c r="B5" s="341" t="s">
        <v>2547</v>
      </c>
      <c r="C5" s="232">
        <v>3</v>
      </c>
      <c r="D5" s="231">
        <v>0</v>
      </c>
      <c r="E5" s="227">
        <v>0</v>
      </c>
      <c r="F5" s="227">
        <f t="shared" si="0"/>
        <v>3</v>
      </c>
      <c r="G5" s="227">
        <v>6</v>
      </c>
      <c r="H5" s="97">
        <f t="shared" si="1"/>
        <v>50</v>
      </c>
      <c r="I5" s="98">
        <f t="shared" si="2"/>
        <v>0</v>
      </c>
      <c r="J5" s="99">
        <f t="shared" si="3"/>
        <v>0</v>
      </c>
      <c r="K5" s="100">
        <f t="shared" si="4"/>
        <v>50</v>
      </c>
    </row>
    <row r="6" spans="1:13" x14ac:dyDescent="0.2">
      <c r="A6" s="335" t="s">
        <v>1064</v>
      </c>
      <c r="B6" s="341" t="s">
        <v>17</v>
      </c>
      <c r="C6" s="232">
        <v>3</v>
      </c>
      <c r="D6" s="231">
        <v>0</v>
      </c>
      <c r="E6" s="227">
        <v>0</v>
      </c>
      <c r="F6" s="227">
        <f t="shared" si="0"/>
        <v>3</v>
      </c>
      <c r="G6" s="227">
        <v>6</v>
      </c>
      <c r="H6" s="97">
        <f t="shared" si="1"/>
        <v>50</v>
      </c>
      <c r="I6" s="98">
        <f t="shared" si="2"/>
        <v>0</v>
      </c>
      <c r="J6" s="99">
        <f t="shared" si="3"/>
        <v>0</v>
      </c>
      <c r="K6" s="100">
        <f t="shared" si="4"/>
        <v>50</v>
      </c>
    </row>
    <row r="7" spans="1:13" x14ac:dyDescent="0.2">
      <c r="A7" s="335" t="s">
        <v>1128</v>
      </c>
      <c r="B7" s="341" t="s">
        <v>2278</v>
      </c>
      <c r="C7" s="232">
        <v>3</v>
      </c>
      <c r="D7" s="231">
        <v>0</v>
      </c>
      <c r="E7" s="227">
        <v>0</v>
      </c>
      <c r="F7" s="227">
        <f t="shared" si="0"/>
        <v>3</v>
      </c>
      <c r="G7" s="227">
        <v>6</v>
      </c>
      <c r="H7" s="97">
        <f t="shared" si="1"/>
        <v>50</v>
      </c>
      <c r="I7" s="98">
        <f t="shared" si="2"/>
        <v>0</v>
      </c>
      <c r="J7" s="99">
        <f t="shared" si="3"/>
        <v>0</v>
      </c>
      <c r="K7" s="100">
        <f t="shared" si="4"/>
        <v>50</v>
      </c>
    </row>
    <row r="8" spans="1:13" x14ac:dyDescent="0.2">
      <c r="A8" s="335" t="s">
        <v>1134</v>
      </c>
      <c r="B8" s="341" t="s">
        <v>2282</v>
      </c>
      <c r="C8" s="232">
        <v>3</v>
      </c>
      <c r="D8" s="231">
        <v>0</v>
      </c>
      <c r="E8" s="227">
        <v>0</v>
      </c>
      <c r="F8" s="227">
        <f t="shared" si="0"/>
        <v>3</v>
      </c>
      <c r="G8" s="227">
        <v>6</v>
      </c>
      <c r="H8" s="97">
        <f t="shared" si="1"/>
        <v>50</v>
      </c>
      <c r="I8" s="98">
        <f t="shared" si="2"/>
        <v>0</v>
      </c>
      <c r="J8" s="99">
        <f t="shared" si="3"/>
        <v>0</v>
      </c>
      <c r="K8" s="100">
        <f t="shared" si="4"/>
        <v>50</v>
      </c>
    </row>
    <row r="9" spans="1:13" x14ac:dyDescent="0.2">
      <c r="A9" s="335" t="s">
        <v>1300</v>
      </c>
      <c r="B9" s="341" t="s">
        <v>2549</v>
      </c>
      <c r="C9" s="232">
        <v>3</v>
      </c>
      <c r="D9" s="231">
        <v>0</v>
      </c>
      <c r="E9" s="227">
        <v>0</v>
      </c>
      <c r="F9" s="227">
        <f t="shared" si="0"/>
        <v>3</v>
      </c>
      <c r="G9" s="227">
        <v>6</v>
      </c>
      <c r="H9" s="97">
        <f t="shared" si="1"/>
        <v>50</v>
      </c>
      <c r="I9" s="98">
        <f t="shared" si="2"/>
        <v>0</v>
      </c>
      <c r="J9" s="99">
        <f t="shared" si="3"/>
        <v>0</v>
      </c>
      <c r="K9" s="100">
        <f t="shared" si="4"/>
        <v>50</v>
      </c>
    </row>
    <row r="10" spans="1:13" x14ac:dyDescent="0.2">
      <c r="A10" s="335" t="s">
        <v>1368</v>
      </c>
      <c r="B10" s="341" t="s">
        <v>2550</v>
      </c>
      <c r="C10" s="232">
        <v>3</v>
      </c>
      <c r="D10" s="231">
        <v>0</v>
      </c>
      <c r="E10" s="227">
        <v>0</v>
      </c>
      <c r="F10" s="227">
        <f t="shared" si="0"/>
        <v>3</v>
      </c>
      <c r="G10" s="227">
        <v>6</v>
      </c>
      <c r="H10" s="97">
        <f t="shared" si="1"/>
        <v>50</v>
      </c>
      <c r="I10" s="98">
        <f t="shared" si="2"/>
        <v>0</v>
      </c>
      <c r="J10" s="99">
        <f t="shared" si="3"/>
        <v>0</v>
      </c>
      <c r="K10" s="100">
        <f t="shared" si="4"/>
        <v>50</v>
      </c>
    </row>
    <row r="11" spans="1:13" x14ac:dyDescent="0.2">
      <c r="A11" s="335" t="s">
        <v>1369</v>
      </c>
      <c r="B11" s="341" t="s">
        <v>2551</v>
      </c>
      <c r="C11" s="232">
        <v>3</v>
      </c>
      <c r="D11" s="231">
        <v>0</v>
      </c>
      <c r="E11" s="227">
        <v>0</v>
      </c>
      <c r="F11" s="227">
        <f t="shared" si="0"/>
        <v>3</v>
      </c>
      <c r="G11" s="227">
        <v>6</v>
      </c>
      <c r="H11" s="97">
        <f t="shared" si="1"/>
        <v>50</v>
      </c>
      <c r="I11" s="98">
        <f t="shared" si="2"/>
        <v>0</v>
      </c>
      <c r="J11" s="99">
        <f t="shared" si="3"/>
        <v>0</v>
      </c>
      <c r="K11" s="100">
        <f t="shared" si="4"/>
        <v>50</v>
      </c>
    </row>
    <row r="12" spans="1:13" x14ac:dyDescent="0.2">
      <c r="A12" s="335" t="s">
        <v>1618</v>
      </c>
      <c r="B12" s="341" t="s">
        <v>2552</v>
      </c>
      <c r="C12" s="232">
        <v>3</v>
      </c>
      <c r="D12" s="231">
        <v>0</v>
      </c>
      <c r="E12" s="227">
        <v>0</v>
      </c>
      <c r="F12" s="227">
        <f t="shared" si="0"/>
        <v>3</v>
      </c>
      <c r="G12" s="227">
        <v>6</v>
      </c>
      <c r="H12" s="97">
        <f t="shared" si="1"/>
        <v>50</v>
      </c>
      <c r="I12" s="98">
        <f t="shared" si="2"/>
        <v>0</v>
      </c>
      <c r="J12" s="99">
        <f t="shared" si="3"/>
        <v>0</v>
      </c>
      <c r="K12" s="100">
        <f t="shared" si="4"/>
        <v>50</v>
      </c>
    </row>
    <row r="13" spans="1:13" x14ac:dyDescent="0.2">
      <c r="A13" s="335" t="s">
        <v>1625</v>
      </c>
      <c r="B13" s="341" t="s">
        <v>2553</v>
      </c>
      <c r="C13" s="232">
        <v>3</v>
      </c>
      <c r="D13" s="231">
        <v>0</v>
      </c>
      <c r="E13" s="227">
        <v>0</v>
      </c>
      <c r="F13" s="227">
        <f t="shared" si="0"/>
        <v>3</v>
      </c>
      <c r="G13" s="227">
        <v>6</v>
      </c>
      <c r="H13" s="97">
        <f t="shared" si="1"/>
        <v>50</v>
      </c>
      <c r="I13" s="98">
        <f t="shared" si="2"/>
        <v>0</v>
      </c>
      <c r="J13" s="99">
        <f t="shared" si="3"/>
        <v>0</v>
      </c>
      <c r="K13" s="100">
        <f t="shared" si="4"/>
        <v>50</v>
      </c>
    </row>
    <row r="14" spans="1:13" x14ac:dyDescent="0.2">
      <c r="A14" s="335" t="s">
        <v>1135</v>
      </c>
      <c r="B14" s="341" t="s">
        <v>2548</v>
      </c>
      <c r="C14" s="232">
        <v>3</v>
      </c>
      <c r="D14" s="231">
        <v>0</v>
      </c>
      <c r="E14" s="227">
        <v>1</v>
      </c>
      <c r="F14" s="227">
        <f t="shared" si="0"/>
        <v>3</v>
      </c>
      <c r="G14" s="227">
        <v>6</v>
      </c>
      <c r="H14" s="97">
        <f t="shared" si="1"/>
        <v>50</v>
      </c>
      <c r="I14" s="98">
        <f t="shared" si="2"/>
        <v>0</v>
      </c>
      <c r="J14" s="99">
        <f t="shared" si="3"/>
        <v>16.666666666666668</v>
      </c>
      <c r="K14" s="100">
        <f t="shared" si="4"/>
        <v>50</v>
      </c>
    </row>
    <row r="15" spans="1:13" x14ac:dyDescent="0.2">
      <c r="A15" s="335" t="s">
        <v>1225</v>
      </c>
      <c r="B15" s="341" t="s">
        <v>2313</v>
      </c>
      <c r="C15" s="232">
        <v>3</v>
      </c>
      <c r="D15" s="231">
        <v>0</v>
      </c>
      <c r="E15" s="227">
        <v>1</v>
      </c>
      <c r="F15" s="227">
        <f t="shared" si="0"/>
        <v>3</v>
      </c>
      <c r="G15" s="227">
        <v>6</v>
      </c>
      <c r="H15" s="97">
        <f t="shared" si="1"/>
        <v>50</v>
      </c>
      <c r="I15" s="98">
        <f t="shared" si="2"/>
        <v>0</v>
      </c>
      <c r="J15" s="99">
        <f t="shared" si="3"/>
        <v>16.666666666666668</v>
      </c>
      <c r="K15" s="100">
        <f t="shared" si="4"/>
        <v>50</v>
      </c>
    </row>
    <row r="16" spans="1:13" x14ac:dyDescent="0.2">
      <c r="A16" s="335" t="s">
        <v>145</v>
      </c>
      <c r="B16" s="341" t="s">
        <v>2330</v>
      </c>
      <c r="C16" s="232">
        <v>3</v>
      </c>
      <c r="D16" s="231">
        <v>0</v>
      </c>
      <c r="E16" s="227">
        <v>1</v>
      </c>
      <c r="F16" s="227">
        <f t="shared" si="0"/>
        <v>3</v>
      </c>
      <c r="G16" s="227">
        <v>6</v>
      </c>
      <c r="H16" s="97">
        <f t="shared" si="1"/>
        <v>50</v>
      </c>
      <c r="I16" s="98">
        <f t="shared" si="2"/>
        <v>0</v>
      </c>
      <c r="J16" s="99">
        <f t="shared" si="3"/>
        <v>16.666666666666668</v>
      </c>
      <c r="K16" s="100">
        <f t="shared" si="4"/>
        <v>50</v>
      </c>
    </row>
    <row r="17" spans="1:11" x14ac:dyDescent="0.2">
      <c r="A17" s="335" t="s">
        <v>1052</v>
      </c>
      <c r="B17" s="341" t="s">
        <v>2554</v>
      </c>
      <c r="C17" s="232">
        <v>0</v>
      </c>
      <c r="D17" s="231">
        <v>3</v>
      </c>
      <c r="E17" s="227">
        <v>0</v>
      </c>
      <c r="F17" s="227">
        <f t="shared" si="0"/>
        <v>3</v>
      </c>
      <c r="G17" s="227">
        <v>6</v>
      </c>
      <c r="H17" s="97">
        <f t="shared" si="1"/>
        <v>0</v>
      </c>
      <c r="I17" s="98">
        <f t="shared" si="2"/>
        <v>50</v>
      </c>
      <c r="J17" s="99">
        <f t="shared" si="3"/>
        <v>0</v>
      </c>
      <c r="K17" s="100">
        <f t="shared" si="4"/>
        <v>50</v>
      </c>
    </row>
    <row r="18" spans="1:11" x14ac:dyDescent="0.2">
      <c r="A18" s="335" t="s">
        <v>1065</v>
      </c>
      <c r="B18" s="341" t="s">
        <v>2555</v>
      </c>
      <c r="C18" s="232">
        <v>0</v>
      </c>
      <c r="D18" s="231">
        <v>3</v>
      </c>
      <c r="E18" s="227">
        <v>0</v>
      </c>
      <c r="F18" s="227">
        <f t="shared" si="0"/>
        <v>3</v>
      </c>
      <c r="G18" s="227">
        <v>6</v>
      </c>
      <c r="H18" s="97">
        <f t="shared" si="1"/>
        <v>0</v>
      </c>
      <c r="I18" s="98">
        <f t="shared" si="2"/>
        <v>50</v>
      </c>
      <c r="J18" s="99">
        <f t="shared" si="3"/>
        <v>0</v>
      </c>
      <c r="K18" s="100">
        <f t="shared" si="4"/>
        <v>50</v>
      </c>
    </row>
    <row r="19" spans="1:11" x14ac:dyDescent="0.2">
      <c r="A19" s="336" t="s">
        <v>1055</v>
      </c>
      <c r="B19" s="341" t="s">
        <v>2556</v>
      </c>
      <c r="C19" s="233">
        <v>1</v>
      </c>
      <c r="D19" s="231">
        <v>3</v>
      </c>
      <c r="E19" s="227">
        <v>1</v>
      </c>
      <c r="F19" s="227">
        <f t="shared" si="0"/>
        <v>4</v>
      </c>
      <c r="G19" s="227">
        <v>6</v>
      </c>
      <c r="H19" s="97">
        <f t="shared" si="1"/>
        <v>16.666666666666668</v>
      </c>
      <c r="I19" s="98">
        <f t="shared" si="2"/>
        <v>50</v>
      </c>
      <c r="J19" s="99">
        <f t="shared" si="3"/>
        <v>16.666666666666668</v>
      </c>
      <c r="K19" s="100">
        <f t="shared" si="4"/>
        <v>66.666666666666671</v>
      </c>
    </row>
    <row r="20" spans="1:11" x14ac:dyDescent="0.2">
      <c r="A20" s="335" t="s">
        <v>1158</v>
      </c>
      <c r="B20" s="341" t="s">
        <v>2557</v>
      </c>
      <c r="C20" s="232">
        <v>1</v>
      </c>
      <c r="D20" s="231">
        <v>2</v>
      </c>
      <c r="E20" s="227">
        <v>0</v>
      </c>
      <c r="F20" s="227">
        <f t="shared" si="0"/>
        <v>3</v>
      </c>
      <c r="G20" s="227">
        <v>6</v>
      </c>
      <c r="H20" s="97">
        <f t="shared" si="1"/>
        <v>16.666666666666668</v>
      </c>
      <c r="I20" s="98">
        <f t="shared" si="2"/>
        <v>33.333333333333336</v>
      </c>
      <c r="J20" s="99">
        <f t="shared" si="3"/>
        <v>0</v>
      </c>
      <c r="K20" s="100">
        <f t="shared" si="4"/>
        <v>50</v>
      </c>
    </row>
    <row r="21" spans="1:11" x14ac:dyDescent="0.2">
      <c r="A21" s="335" t="s">
        <v>1159</v>
      </c>
      <c r="B21" s="341" t="s">
        <v>2558</v>
      </c>
      <c r="C21" s="232">
        <v>2</v>
      </c>
      <c r="D21" s="231">
        <v>2</v>
      </c>
      <c r="E21" s="227">
        <v>0</v>
      </c>
      <c r="F21" s="227">
        <f t="shared" si="0"/>
        <v>4</v>
      </c>
      <c r="G21" s="227">
        <v>6</v>
      </c>
      <c r="H21" s="97">
        <f t="shared" si="1"/>
        <v>33.333333333333336</v>
      </c>
      <c r="I21" s="98">
        <f t="shared" si="2"/>
        <v>33.333333333333336</v>
      </c>
      <c r="J21" s="99">
        <f t="shared" si="3"/>
        <v>0</v>
      </c>
      <c r="K21" s="100">
        <f t="shared" si="4"/>
        <v>66.666666666666671</v>
      </c>
    </row>
    <row r="22" spans="1:11" x14ac:dyDescent="0.2">
      <c r="A22" s="335" t="s">
        <v>1169</v>
      </c>
      <c r="B22" s="341" t="s">
        <v>2559</v>
      </c>
      <c r="C22" s="232">
        <v>1</v>
      </c>
      <c r="D22" s="231">
        <v>2</v>
      </c>
      <c r="E22" s="227">
        <v>0</v>
      </c>
      <c r="F22" s="227">
        <f t="shared" si="0"/>
        <v>3</v>
      </c>
      <c r="G22" s="227">
        <v>6</v>
      </c>
      <c r="H22" s="97">
        <f t="shared" si="1"/>
        <v>16.666666666666668</v>
      </c>
      <c r="I22" s="98">
        <f t="shared" si="2"/>
        <v>33.333333333333336</v>
      </c>
      <c r="J22" s="99">
        <f t="shared" si="3"/>
        <v>0</v>
      </c>
      <c r="K22" s="100">
        <f t="shared" si="4"/>
        <v>50</v>
      </c>
    </row>
    <row r="23" spans="1:11" x14ac:dyDescent="0.2">
      <c r="A23" s="335" t="s">
        <v>1371</v>
      </c>
      <c r="B23" s="341" t="s">
        <v>2560</v>
      </c>
      <c r="C23" s="232">
        <v>2</v>
      </c>
      <c r="D23" s="231">
        <v>2</v>
      </c>
      <c r="E23" s="227">
        <v>0</v>
      </c>
      <c r="F23" s="227">
        <f t="shared" si="0"/>
        <v>4</v>
      </c>
      <c r="G23" s="227">
        <v>6</v>
      </c>
      <c r="H23" s="97">
        <f t="shared" si="1"/>
        <v>33.333333333333336</v>
      </c>
      <c r="I23" s="98">
        <f t="shared" si="2"/>
        <v>33.333333333333336</v>
      </c>
      <c r="J23" s="99">
        <f t="shared" si="3"/>
        <v>0</v>
      </c>
      <c r="K23" s="100">
        <f t="shared" si="4"/>
        <v>66.666666666666671</v>
      </c>
    </row>
    <row r="24" spans="1:11" x14ac:dyDescent="0.2">
      <c r="A24" s="335" t="s">
        <v>1458</v>
      </c>
      <c r="B24" s="341" t="s">
        <v>1458</v>
      </c>
      <c r="C24" s="232">
        <v>1</v>
      </c>
      <c r="D24" s="231">
        <v>2</v>
      </c>
      <c r="E24" s="227">
        <v>0</v>
      </c>
      <c r="F24" s="227">
        <f t="shared" si="0"/>
        <v>3</v>
      </c>
      <c r="G24" s="227">
        <v>6</v>
      </c>
      <c r="H24" s="97">
        <f t="shared" si="1"/>
        <v>16.666666666666668</v>
      </c>
      <c r="I24" s="98">
        <f t="shared" si="2"/>
        <v>33.333333333333336</v>
      </c>
      <c r="J24" s="99">
        <f t="shared" si="3"/>
        <v>0</v>
      </c>
      <c r="K24" s="100">
        <f t="shared" si="4"/>
        <v>50</v>
      </c>
    </row>
    <row r="25" spans="1:11" x14ac:dyDescent="0.2">
      <c r="A25" s="335" t="s">
        <v>1228</v>
      </c>
      <c r="B25" s="341" t="s">
        <v>2561</v>
      </c>
      <c r="C25" s="232">
        <v>0</v>
      </c>
      <c r="D25" s="231">
        <v>2</v>
      </c>
      <c r="E25" s="227">
        <v>1</v>
      </c>
      <c r="F25" s="227">
        <f t="shared" si="0"/>
        <v>2</v>
      </c>
      <c r="G25" s="227">
        <v>6</v>
      </c>
      <c r="H25" s="97">
        <f t="shared" si="1"/>
        <v>0</v>
      </c>
      <c r="I25" s="98">
        <f t="shared" si="2"/>
        <v>33.333333333333336</v>
      </c>
      <c r="J25" s="99">
        <f t="shared" si="3"/>
        <v>16.666666666666668</v>
      </c>
      <c r="K25" s="100">
        <f t="shared" si="4"/>
        <v>33.333333333333336</v>
      </c>
    </row>
    <row r="26" spans="1:11" x14ac:dyDescent="0.2">
      <c r="A26" s="335" t="s">
        <v>1236</v>
      </c>
      <c r="B26" s="341" t="s">
        <v>2562</v>
      </c>
      <c r="C26" s="232">
        <v>0</v>
      </c>
      <c r="D26" s="231">
        <v>2</v>
      </c>
      <c r="E26" s="227">
        <v>1</v>
      </c>
      <c r="F26" s="227">
        <f t="shared" si="0"/>
        <v>2</v>
      </c>
      <c r="G26" s="227">
        <v>6</v>
      </c>
      <c r="H26" s="97">
        <f t="shared" si="1"/>
        <v>0</v>
      </c>
      <c r="I26" s="98">
        <f t="shared" si="2"/>
        <v>33.333333333333336</v>
      </c>
      <c r="J26" s="99">
        <f t="shared" si="3"/>
        <v>16.666666666666668</v>
      </c>
      <c r="K26" s="100">
        <f t="shared" si="4"/>
        <v>33.333333333333336</v>
      </c>
    </row>
    <row r="27" spans="1:11" x14ac:dyDescent="0.2">
      <c r="A27" s="335" t="s">
        <v>225</v>
      </c>
      <c r="B27" s="341" t="s">
        <v>2563</v>
      </c>
      <c r="C27" s="232">
        <v>0</v>
      </c>
      <c r="D27" s="231">
        <v>2</v>
      </c>
      <c r="E27" s="227">
        <v>1</v>
      </c>
      <c r="F27" s="227">
        <f t="shared" si="0"/>
        <v>2</v>
      </c>
      <c r="G27" s="227">
        <v>6</v>
      </c>
      <c r="H27" s="97">
        <f t="shared" si="1"/>
        <v>0</v>
      </c>
      <c r="I27" s="98">
        <f t="shared" si="2"/>
        <v>33.333333333333336</v>
      </c>
      <c r="J27" s="99">
        <f t="shared" si="3"/>
        <v>16.666666666666668</v>
      </c>
      <c r="K27" s="100">
        <f t="shared" si="4"/>
        <v>33.333333333333336</v>
      </c>
    </row>
    <row r="28" spans="1:11" x14ac:dyDescent="0.2">
      <c r="A28" s="335" t="s">
        <v>1289</v>
      </c>
      <c r="B28" s="341" t="s">
        <v>2564</v>
      </c>
      <c r="C28" s="232">
        <v>0</v>
      </c>
      <c r="D28" s="231">
        <v>2</v>
      </c>
      <c r="E28" s="227">
        <v>1</v>
      </c>
      <c r="F28" s="227">
        <f t="shared" si="0"/>
        <v>2</v>
      </c>
      <c r="G28" s="227">
        <v>6</v>
      </c>
      <c r="H28" s="97">
        <f t="shared" si="1"/>
        <v>0</v>
      </c>
      <c r="I28" s="98">
        <f t="shared" si="2"/>
        <v>33.333333333333336</v>
      </c>
      <c r="J28" s="99">
        <f t="shared" si="3"/>
        <v>16.666666666666668</v>
      </c>
      <c r="K28" s="100">
        <f t="shared" si="4"/>
        <v>33.333333333333336</v>
      </c>
    </row>
    <row r="29" spans="1:11" x14ac:dyDescent="0.2">
      <c r="A29" s="335" t="s">
        <v>1538</v>
      </c>
      <c r="B29" s="341" t="s">
        <v>2366</v>
      </c>
      <c r="C29" s="232">
        <v>0</v>
      </c>
      <c r="D29" s="231">
        <v>2</v>
      </c>
      <c r="E29" s="227">
        <v>1</v>
      </c>
      <c r="F29" s="227">
        <f t="shared" si="0"/>
        <v>2</v>
      </c>
      <c r="G29" s="227">
        <v>6</v>
      </c>
      <c r="H29" s="97">
        <f t="shared" si="1"/>
        <v>0</v>
      </c>
      <c r="I29" s="98">
        <f t="shared" si="2"/>
        <v>33.333333333333336</v>
      </c>
      <c r="J29" s="99">
        <f t="shared" si="3"/>
        <v>16.666666666666668</v>
      </c>
      <c r="K29" s="100">
        <f t="shared" si="4"/>
        <v>33.333333333333336</v>
      </c>
    </row>
    <row r="30" spans="1:11" x14ac:dyDescent="0.2">
      <c r="A30" s="337" t="s">
        <v>1160</v>
      </c>
      <c r="B30" s="341" t="s">
        <v>21</v>
      </c>
      <c r="C30" s="232">
        <v>2</v>
      </c>
      <c r="D30" s="231">
        <v>1</v>
      </c>
      <c r="E30" s="227">
        <v>0</v>
      </c>
      <c r="F30" s="227">
        <f t="shared" si="0"/>
        <v>3</v>
      </c>
      <c r="G30" s="227">
        <v>6</v>
      </c>
      <c r="H30" s="97">
        <f t="shared" si="1"/>
        <v>33.333333333333336</v>
      </c>
      <c r="I30" s="98">
        <f t="shared" si="2"/>
        <v>16.666666666666668</v>
      </c>
      <c r="J30" s="99">
        <f t="shared" si="3"/>
        <v>0</v>
      </c>
      <c r="K30" s="100">
        <f t="shared" si="4"/>
        <v>50</v>
      </c>
    </row>
    <row r="31" spans="1:11" x14ac:dyDescent="0.2">
      <c r="A31" s="335" t="s">
        <v>1209</v>
      </c>
      <c r="B31" s="341" t="s">
        <v>2565</v>
      </c>
      <c r="C31" s="232">
        <v>3</v>
      </c>
      <c r="D31" s="231">
        <v>1</v>
      </c>
      <c r="E31" s="227">
        <v>0</v>
      </c>
      <c r="F31" s="227">
        <f t="shared" si="0"/>
        <v>4</v>
      </c>
      <c r="G31" s="227">
        <v>6</v>
      </c>
      <c r="H31" s="97">
        <f t="shared" si="1"/>
        <v>50</v>
      </c>
      <c r="I31" s="98">
        <f t="shared" si="2"/>
        <v>16.666666666666668</v>
      </c>
      <c r="J31" s="99">
        <f t="shared" si="3"/>
        <v>0</v>
      </c>
      <c r="K31" s="100">
        <f t="shared" si="4"/>
        <v>66.666666666666671</v>
      </c>
    </row>
    <row r="32" spans="1:11" x14ac:dyDescent="0.2">
      <c r="A32" s="335" t="s">
        <v>128</v>
      </c>
      <c r="B32" s="335" t="s">
        <v>128</v>
      </c>
      <c r="C32" s="232">
        <v>2</v>
      </c>
      <c r="D32" s="231">
        <v>1</v>
      </c>
      <c r="E32" s="227">
        <v>0</v>
      </c>
      <c r="F32" s="227">
        <f t="shared" si="0"/>
        <v>3</v>
      </c>
      <c r="G32" s="227">
        <v>6</v>
      </c>
      <c r="H32" s="97">
        <f t="shared" si="1"/>
        <v>33.333333333333336</v>
      </c>
      <c r="I32" s="98">
        <f t="shared" si="2"/>
        <v>16.666666666666668</v>
      </c>
      <c r="J32" s="99">
        <f t="shared" si="3"/>
        <v>0</v>
      </c>
      <c r="K32" s="100">
        <f t="shared" si="4"/>
        <v>50</v>
      </c>
    </row>
    <row r="33" spans="1:11" x14ac:dyDescent="0.2">
      <c r="A33" s="335" t="s">
        <v>1237</v>
      </c>
      <c r="B33" s="341" t="s">
        <v>2319</v>
      </c>
      <c r="C33" s="232">
        <v>2</v>
      </c>
      <c r="D33" s="231">
        <v>1</v>
      </c>
      <c r="E33" s="227">
        <v>0</v>
      </c>
      <c r="F33" s="227">
        <f t="shared" si="0"/>
        <v>3</v>
      </c>
      <c r="G33" s="227">
        <v>6</v>
      </c>
      <c r="H33" s="97">
        <f t="shared" si="1"/>
        <v>33.333333333333336</v>
      </c>
      <c r="I33" s="98">
        <f t="shared" si="2"/>
        <v>16.666666666666668</v>
      </c>
      <c r="J33" s="99">
        <f t="shared" si="3"/>
        <v>0</v>
      </c>
      <c r="K33" s="100">
        <f t="shared" si="4"/>
        <v>50</v>
      </c>
    </row>
    <row r="34" spans="1:11" x14ac:dyDescent="0.2">
      <c r="A34" s="338" t="s">
        <v>1290</v>
      </c>
      <c r="B34" s="341" t="s">
        <v>7</v>
      </c>
      <c r="C34" s="232">
        <v>2</v>
      </c>
      <c r="D34" s="231">
        <v>1</v>
      </c>
      <c r="E34" s="227">
        <v>0</v>
      </c>
      <c r="F34" s="227">
        <f t="shared" ref="F34:F56" si="5">SUM(C34:D34)</f>
        <v>3</v>
      </c>
      <c r="G34" s="227">
        <v>6</v>
      </c>
      <c r="H34" s="97">
        <f t="shared" si="1"/>
        <v>33.333333333333336</v>
      </c>
      <c r="I34" s="98">
        <f t="shared" si="2"/>
        <v>16.666666666666668</v>
      </c>
      <c r="J34" s="99">
        <f t="shared" si="3"/>
        <v>0</v>
      </c>
      <c r="K34" s="100">
        <f t="shared" si="4"/>
        <v>50</v>
      </c>
    </row>
    <row r="35" spans="1:11" x14ac:dyDescent="0.2">
      <c r="A35" s="335" t="s">
        <v>1386</v>
      </c>
      <c r="B35" s="341" t="s">
        <v>2566</v>
      </c>
      <c r="C35" s="232">
        <v>2</v>
      </c>
      <c r="D35" s="231">
        <v>1</v>
      </c>
      <c r="E35" s="227">
        <v>0</v>
      </c>
      <c r="F35" s="227">
        <f t="shared" si="5"/>
        <v>3</v>
      </c>
      <c r="G35" s="227">
        <v>6</v>
      </c>
      <c r="H35" s="97">
        <f t="shared" si="1"/>
        <v>33.333333333333336</v>
      </c>
      <c r="I35" s="98">
        <f t="shared" si="2"/>
        <v>16.666666666666668</v>
      </c>
      <c r="J35" s="99">
        <f t="shared" si="3"/>
        <v>0</v>
      </c>
      <c r="K35" s="100">
        <f t="shared" si="4"/>
        <v>50</v>
      </c>
    </row>
    <row r="36" spans="1:11" x14ac:dyDescent="0.2">
      <c r="A36" s="335" t="s">
        <v>1534</v>
      </c>
      <c r="B36" s="341" t="s">
        <v>2567</v>
      </c>
      <c r="C36" s="232">
        <v>2</v>
      </c>
      <c r="D36" s="231">
        <v>1</v>
      </c>
      <c r="E36" s="227">
        <v>0</v>
      </c>
      <c r="F36" s="227">
        <f t="shared" si="5"/>
        <v>3</v>
      </c>
      <c r="G36" s="227">
        <v>6</v>
      </c>
      <c r="H36" s="97">
        <f t="shared" si="1"/>
        <v>33.333333333333336</v>
      </c>
      <c r="I36" s="98">
        <f t="shared" si="2"/>
        <v>16.666666666666668</v>
      </c>
      <c r="J36" s="99">
        <f t="shared" si="3"/>
        <v>0</v>
      </c>
      <c r="K36" s="100">
        <f t="shared" si="4"/>
        <v>50</v>
      </c>
    </row>
    <row r="37" spans="1:11" x14ac:dyDescent="0.2">
      <c r="A37" s="335" t="s">
        <v>1385</v>
      </c>
      <c r="B37" s="341" t="s">
        <v>1385</v>
      </c>
      <c r="C37" s="232">
        <v>1</v>
      </c>
      <c r="D37" s="231">
        <v>1</v>
      </c>
      <c r="E37" s="227">
        <v>1</v>
      </c>
      <c r="F37" s="227">
        <f t="shared" si="5"/>
        <v>2</v>
      </c>
      <c r="G37" s="227">
        <v>6</v>
      </c>
      <c r="H37" s="97">
        <f t="shared" si="1"/>
        <v>16.666666666666668</v>
      </c>
      <c r="I37" s="98">
        <f t="shared" si="2"/>
        <v>16.666666666666668</v>
      </c>
      <c r="J37" s="99">
        <f t="shared" si="3"/>
        <v>16.666666666666668</v>
      </c>
      <c r="K37" s="100">
        <f t="shared" si="4"/>
        <v>33.333333333333336</v>
      </c>
    </row>
    <row r="38" spans="1:11" x14ac:dyDescent="0.2">
      <c r="A38" s="338" t="s">
        <v>1375</v>
      </c>
      <c r="B38" s="341" t="s">
        <v>2568</v>
      </c>
      <c r="C38" s="232">
        <v>2</v>
      </c>
      <c r="D38" s="231">
        <v>0</v>
      </c>
      <c r="E38" s="227">
        <v>1</v>
      </c>
      <c r="F38" s="227">
        <f t="shared" si="5"/>
        <v>2</v>
      </c>
      <c r="G38" s="227">
        <v>6</v>
      </c>
      <c r="H38" s="97">
        <f t="shared" si="1"/>
        <v>33.333333333333336</v>
      </c>
      <c r="I38" s="98">
        <f t="shared" si="2"/>
        <v>0</v>
      </c>
      <c r="J38" s="99">
        <f t="shared" si="3"/>
        <v>16.666666666666668</v>
      </c>
      <c r="K38" s="100">
        <f t="shared" si="4"/>
        <v>33.333333333333336</v>
      </c>
    </row>
    <row r="39" spans="1:11" x14ac:dyDescent="0.2">
      <c r="A39" s="335" t="s">
        <v>1384</v>
      </c>
      <c r="B39" s="341" t="s">
        <v>2569</v>
      </c>
      <c r="C39" s="232">
        <v>2</v>
      </c>
      <c r="D39" s="231">
        <v>0</v>
      </c>
      <c r="E39" s="227">
        <v>1</v>
      </c>
      <c r="F39" s="227">
        <f t="shared" si="5"/>
        <v>2</v>
      </c>
      <c r="G39" s="227">
        <v>6</v>
      </c>
      <c r="H39" s="97">
        <f t="shared" si="1"/>
        <v>33.333333333333336</v>
      </c>
      <c r="I39" s="98">
        <f t="shared" si="2"/>
        <v>0</v>
      </c>
      <c r="J39" s="99">
        <f t="shared" si="3"/>
        <v>16.666666666666668</v>
      </c>
      <c r="K39" s="100">
        <f t="shared" si="4"/>
        <v>33.333333333333336</v>
      </c>
    </row>
    <row r="40" spans="1:11" x14ac:dyDescent="0.2">
      <c r="A40" s="335" t="s">
        <v>1528</v>
      </c>
      <c r="B40" s="341" t="s">
        <v>2570</v>
      </c>
      <c r="C40" s="232">
        <v>2</v>
      </c>
      <c r="D40" s="231">
        <v>0</v>
      </c>
      <c r="E40" s="227">
        <v>1</v>
      </c>
      <c r="F40" s="227">
        <f t="shared" si="5"/>
        <v>2</v>
      </c>
      <c r="G40" s="227">
        <v>6</v>
      </c>
      <c r="H40" s="97">
        <f t="shared" si="1"/>
        <v>33.333333333333336</v>
      </c>
      <c r="I40" s="98">
        <f t="shared" si="2"/>
        <v>0</v>
      </c>
      <c r="J40" s="99">
        <f t="shared" si="3"/>
        <v>16.666666666666668</v>
      </c>
      <c r="K40" s="100">
        <f t="shared" si="4"/>
        <v>33.333333333333336</v>
      </c>
    </row>
    <row r="41" spans="1:11" x14ac:dyDescent="0.2">
      <c r="A41" s="335" t="s">
        <v>1626</v>
      </c>
      <c r="B41" s="341" t="s">
        <v>2571</v>
      </c>
      <c r="C41" s="232">
        <v>2</v>
      </c>
      <c r="D41" s="231">
        <v>0</v>
      </c>
      <c r="E41" s="227">
        <v>1</v>
      </c>
      <c r="F41" s="227">
        <f t="shared" si="5"/>
        <v>2</v>
      </c>
      <c r="G41" s="227">
        <v>6</v>
      </c>
      <c r="H41" s="97">
        <f t="shared" si="1"/>
        <v>33.333333333333336</v>
      </c>
      <c r="I41" s="98">
        <f t="shared" si="2"/>
        <v>0</v>
      </c>
      <c r="J41" s="99">
        <f t="shared" si="3"/>
        <v>16.666666666666668</v>
      </c>
      <c r="K41" s="100">
        <f t="shared" si="4"/>
        <v>33.333333333333336</v>
      </c>
    </row>
    <row r="42" spans="1:11" x14ac:dyDescent="0.2">
      <c r="A42" s="335" t="s">
        <v>1280</v>
      </c>
      <c r="B42" s="341" t="s">
        <v>2573</v>
      </c>
      <c r="C42" s="232">
        <v>2</v>
      </c>
      <c r="D42" s="231">
        <v>0</v>
      </c>
      <c r="E42" s="227">
        <v>2</v>
      </c>
      <c r="F42" s="227">
        <f>SUM(C42:D42)</f>
        <v>2</v>
      </c>
      <c r="G42" s="227">
        <v>6</v>
      </c>
      <c r="H42" s="97">
        <f>100/G42*C42</f>
        <v>33.333333333333336</v>
      </c>
      <c r="I42" s="98">
        <f>100/G42*D42</f>
        <v>0</v>
      </c>
      <c r="J42" s="99">
        <f>100/G42*E42</f>
        <v>33.333333333333336</v>
      </c>
      <c r="K42" s="100">
        <f>100/G42*F42</f>
        <v>33.333333333333336</v>
      </c>
    </row>
    <row r="43" spans="1:11" x14ac:dyDescent="0.2">
      <c r="A43" s="335" t="s">
        <v>1145</v>
      </c>
      <c r="B43" s="342" t="s">
        <v>2572</v>
      </c>
      <c r="C43" s="232">
        <v>0</v>
      </c>
      <c r="D43" s="231">
        <v>1</v>
      </c>
      <c r="E43" s="227">
        <v>2</v>
      </c>
      <c r="F43" s="227">
        <f t="shared" si="5"/>
        <v>1</v>
      </c>
      <c r="G43" s="227">
        <v>6</v>
      </c>
      <c r="H43" s="97">
        <f t="shared" si="1"/>
        <v>0</v>
      </c>
      <c r="I43" s="98">
        <f t="shared" si="2"/>
        <v>16.666666666666668</v>
      </c>
      <c r="J43" s="99">
        <f t="shared" si="3"/>
        <v>33.333333333333336</v>
      </c>
      <c r="K43" s="100">
        <f t="shared" si="4"/>
        <v>16.666666666666668</v>
      </c>
    </row>
    <row r="44" spans="1:11" x14ac:dyDescent="0.2">
      <c r="A44" s="335" t="s">
        <v>1215</v>
      </c>
      <c r="B44" s="339" t="s">
        <v>2559</v>
      </c>
      <c r="C44" s="232">
        <v>1</v>
      </c>
      <c r="D44" s="231">
        <v>0</v>
      </c>
      <c r="E44" s="227">
        <v>2</v>
      </c>
      <c r="F44" s="227">
        <f t="shared" si="5"/>
        <v>1</v>
      </c>
      <c r="G44" s="227">
        <v>6</v>
      </c>
      <c r="H44" s="97">
        <f t="shared" si="1"/>
        <v>16.666666666666668</v>
      </c>
      <c r="I44" s="98">
        <f t="shared" si="2"/>
        <v>0</v>
      </c>
      <c r="J44" s="99">
        <f t="shared" si="3"/>
        <v>33.333333333333336</v>
      </c>
      <c r="K44" s="100">
        <f t="shared" si="4"/>
        <v>16.666666666666668</v>
      </c>
    </row>
    <row r="45" spans="1:11" x14ac:dyDescent="0.2">
      <c r="A45" s="335" t="s">
        <v>55</v>
      </c>
      <c r="B45" s="339" t="s">
        <v>27</v>
      </c>
      <c r="C45" s="232">
        <v>0</v>
      </c>
      <c r="D45" s="231">
        <v>1</v>
      </c>
      <c r="E45" s="227">
        <v>2</v>
      </c>
      <c r="F45" s="227">
        <f t="shared" si="5"/>
        <v>1</v>
      </c>
      <c r="G45" s="227">
        <v>6</v>
      </c>
      <c r="H45" s="97">
        <f t="shared" si="1"/>
        <v>0</v>
      </c>
      <c r="I45" s="98">
        <f t="shared" si="2"/>
        <v>16.666666666666668</v>
      </c>
      <c r="J45" s="99">
        <f t="shared" si="3"/>
        <v>33.333333333333336</v>
      </c>
      <c r="K45" s="100">
        <f t="shared" si="4"/>
        <v>16.666666666666668</v>
      </c>
    </row>
    <row r="46" spans="1:11" x14ac:dyDescent="0.2">
      <c r="A46" s="335" t="s">
        <v>47</v>
      </c>
      <c r="B46" s="339"/>
      <c r="C46" s="232">
        <v>0</v>
      </c>
      <c r="D46" s="231">
        <v>0</v>
      </c>
      <c r="E46" s="227">
        <v>3</v>
      </c>
      <c r="F46" s="227">
        <f t="shared" si="5"/>
        <v>0</v>
      </c>
      <c r="G46" s="227">
        <v>6</v>
      </c>
      <c r="H46" s="97">
        <f t="shared" si="1"/>
        <v>0</v>
      </c>
      <c r="I46" s="98">
        <f t="shared" si="2"/>
        <v>0</v>
      </c>
      <c r="J46" s="99">
        <f t="shared" si="3"/>
        <v>50</v>
      </c>
      <c r="K46" s="100">
        <f t="shared" si="4"/>
        <v>0</v>
      </c>
    </row>
    <row r="47" spans="1:11" x14ac:dyDescent="0.2">
      <c r="A47" s="335" t="s">
        <v>1146</v>
      </c>
      <c r="B47" s="339" t="s">
        <v>16</v>
      </c>
      <c r="C47" s="232">
        <v>0</v>
      </c>
      <c r="D47" s="231">
        <v>0</v>
      </c>
      <c r="E47" s="227">
        <v>3</v>
      </c>
      <c r="F47" s="227">
        <f t="shared" si="5"/>
        <v>0</v>
      </c>
      <c r="G47" s="227">
        <v>6</v>
      </c>
      <c r="H47" s="97">
        <f t="shared" si="1"/>
        <v>0</v>
      </c>
      <c r="I47" s="98">
        <f t="shared" si="2"/>
        <v>0</v>
      </c>
      <c r="J47" s="99">
        <f t="shared" si="3"/>
        <v>50</v>
      </c>
      <c r="K47" s="100">
        <f t="shared" si="4"/>
        <v>0</v>
      </c>
    </row>
    <row r="48" spans="1:11" x14ac:dyDescent="0.2">
      <c r="A48" s="335" t="s">
        <v>47</v>
      </c>
      <c r="B48" s="339"/>
      <c r="C48" s="232">
        <v>0</v>
      </c>
      <c r="D48" s="231">
        <v>0</v>
      </c>
      <c r="E48" s="227">
        <v>3</v>
      </c>
      <c r="F48" s="227">
        <f t="shared" si="5"/>
        <v>0</v>
      </c>
      <c r="G48" s="227">
        <v>6</v>
      </c>
      <c r="H48" s="97">
        <f t="shared" si="1"/>
        <v>0</v>
      </c>
      <c r="I48" s="98">
        <f t="shared" si="2"/>
        <v>0</v>
      </c>
      <c r="J48" s="99">
        <f t="shared" si="3"/>
        <v>50</v>
      </c>
      <c r="K48" s="100">
        <f t="shared" si="4"/>
        <v>0</v>
      </c>
    </row>
    <row r="49" spans="1:11" x14ac:dyDescent="0.2">
      <c r="A49" s="335" t="s">
        <v>47</v>
      </c>
      <c r="B49" s="339"/>
      <c r="C49" s="232">
        <v>0</v>
      </c>
      <c r="D49" s="231">
        <v>0</v>
      </c>
      <c r="E49" s="227">
        <v>3</v>
      </c>
      <c r="F49" s="227">
        <f t="shared" si="5"/>
        <v>0</v>
      </c>
      <c r="G49" s="227">
        <v>6</v>
      </c>
      <c r="H49" s="97">
        <f t="shared" si="1"/>
        <v>0</v>
      </c>
      <c r="I49" s="98">
        <f t="shared" si="2"/>
        <v>0</v>
      </c>
      <c r="J49" s="99">
        <f t="shared" si="3"/>
        <v>50</v>
      </c>
      <c r="K49" s="100">
        <f t="shared" si="4"/>
        <v>0</v>
      </c>
    </row>
    <row r="50" spans="1:11" x14ac:dyDescent="0.2">
      <c r="A50" s="335" t="s">
        <v>1301</v>
      </c>
      <c r="B50" s="339" t="s">
        <v>2574</v>
      </c>
      <c r="C50" s="232">
        <v>0</v>
      </c>
      <c r="D50" s="231">
        <v>0</v>
      </c>
      <c r="E50" s="227">
        <v>3</v>
      </c>
      <c r="F50" s="227">
        <f t="shared" si="5"/>
        <v>0</v>
      </c>
      <c r="G50" s="227">
        <v>6</v>
      </c>
      <c r="H50" s="97">
        <f t="shared" si="1"/>
        <v>0</v>
      </c>
      <c r="I50" s="98">
        <f t="shared" si="2"/>
        <v>0</v>
      </c>
      <c r="J50" s="99">
        <f t="shared" si="3"/>
        <v>50</v>
      </c>
      <c r="K50" s="100">
        <f t="shared" si="4"/>
        <v>0</v>
      </c>
    </row>
    <row r="51" spans="1:11" x14ac:dyDescent="0.2">
      <c r="A51" s="335" t="s">
        <v>1366</v>
      </c>
      <c r="B51" s="339" t="s">
        <v>28</v>
      </c>
      <c r="C51" s="232">
        <v>0</v>
      </c>
      <c r="D51" s="231">
        <v>1</v>
      </c>
      <c r="E51" s="227">
        <v>3</v>
      </c>
      <c r="F51" s="227">
        <f t="shared" si="5"/>
        <v>1</v>
      </c>
      <c r="G51" s="227">
        <v>6</v>
      </c>
      <c r="H51" s="97">
        <f t="shared" si="1"/>
        <v>0</v>
      </c>
      <c r="I51" s="98">
        <f t="shared" si="2"/>
        <v>16.666666666666668</v>
      </c>
      <c r="J51" s="99">
        <f t="shared" si="3"/>
        <v>50</v>
      </c>
      <c r="K51" s="100">
        <f t="shared" si="4"/>
        <v>16.666666666666668</v>
      </c>
    </row>
    <row r="52" spans="1:11" x14ac:dyDescent="0.2">
      <c r="A52" s="335" t="s">
        <v>32</v>
      </c>
      <c r="B52" s="339" t="s">
        <v>32</v>
      </c>
      <c r="C52" s="232">
        <v>0</v>
      </c>
      <c r="D52" s="231">
        <v>0</v>
      </c>
      <c r="E52" s="227">
        <v>3</v>
      </c>
      <c r="F52" s="227">
        <f t="shared" si="5"/>
        <v>0</v>
      </c>
      <c r="G52" s="227">
        <v>6</v>
      </c>
      <c r="H52" s="97">
        <f t="shared" si="1"/>
        <v>0</v>
      </c>
      <c r="I52" s="98">
        <f t="shared" si="2"/>
        <v>0</v>
      </c>
      <c r="J52" s="99">
        <f t="shared" si="3"/>
        <v>50</v>
      </c>
      <c r="K52" s="100">
        <f t="shared" si="4"/>
        <v>0</v>
      </c>
    </row>
    <row r="53" spans="1:11" x14ac:dyDescent="0.2">
      <c r="A53" s="335" t="s">
        <v>1140</v>
      </c>
      <c r="B53" s="339" t="s">
        <v>12</v>
      </c>
      <c r="C53" s="233">
        <v>0</v>
      </c>
      <c r="D53" s="231">
        <v>0</v>
      </c>
      <c r="E53" s="227">
        <v>4</v>
      </c>
      <c r="F53" s="227">
        <f t="shared" si="5"/>
        <v>0</v>
      </c>
      <c r="G53" s="227">
        <v>6</v>
      </c>
      <c r="H53" s="97">
        <f t="shared" si="1"/>
        <v>0</v>
      </c>
      <c r="I53" s="98">
        <f t="shared" si="2"/>
        <v>0</v>
      </c>
      <c r="J53" s="99">
        <f t="shared" si="3"/>
        <v>66.666666666666671</v>
      </c>
      <c r="K53" s="100">
        <f t="shared" si="4"/>
        <v>0</v>
      </c>
    </row>
    <row r="54" spans="1:11" x14ac:dyDescent="0.2">
      <c r="A54" s="335" t="s">
        <v>1226</v>
      </c>
      <c r="B54" s="339" t="s">
        <v>2317</v>
      </c>
      <c r="C54" s="232">
        <v>0</v>
      </c>
      <c r="D54" s="231">
        <v>0</v>
      </c>
      <c r="E54" s="227">
        <v>4</v>
      </c>
      <c r="F54" s="227">
        <f t="shared" si="5"/>
        <v>0</v>
      </c>
      <c r="G54" s="227">
        <v>6</v>
      </c>
      <c r="H54" s="97">
        <f t="shared" si="1"/>
        <v>0</v>
      </c>
      <c r="I54" s="98">
        <f t="shared" si="2"/>
        <v>0</v>
      </c>
      <c r="J54" s="99">
        <f t="shared" si="3"/>
        <v>66.666666666666671</v>
      </c>
      <c r="K54" s="100">
        <f t="shared" si="4"/>
        <v>0</v>
      </c>
    </row>
    <row r="55" spans="1:11" x14ac:dyDescent="0.2">
      <c r="A55" s="335" t="s">
        <v>1227</v>
      </c>
      <c r="B55" s="339" t="s">
        <v>2575</v>
      </c>
      <c r="C55" s="232">
        <v>0</v>
      </c>
      <c r="D55" s="231">
        <v>0</v>
      </c>
      <c r="E55" s="227">
        <v>4</v>
      </c>
      <c r="F55" s="227">
        <f t="shared" si="5"/>
        <v>0</v>
      </c>
      <c r="G55" s="227">
        <v>6</v>
      </c>
      <c r="H55" s="97">
        <f t="shared" si="1"/>
        <v>0</v>
      </c>
      <c r="I55" s="98">
        <f t="shared" si="2"/>
        <v>0</v>
      </c>
      <c r="J55" s="99">
        <f t="shared" si="3"/>
        <v>66.666666666666671</v>
      </c>
      <c r="K55" s="100">
        <f t="shared" si="4"/>
        <v>0</v>
      </c>
    </row>
    <row r="56" spans="1:11" x14ac:dyDescent="0.2">
      <c r="A56" s="335" t="s">
        <v>686</v>
      </c>
      <c r="B56" s="339" t="s">
        <v>2280</v>
      </c>
      <c r="C56" s="232">
        <v>0</v>
      </c>
      <c r="D56" s="231">
        <v>0</v>
      </c>
      <c r="E56" s="227">
        <v>6</v>
      </c>
      <c r="F56" s="227">
        <f t="shared" si="5"/>
        <v>0</v>
      </c>
      <c r="G56" s="227">
        <v>6</v>
      </c>
      <c r="H56" s="97">
        <f t="shared" si="1"/>
        <v>0</v>
      </c>
      <c r="I56" s="98">
        <f t="shared" si="2"/>
        <v>0</v>
      </c>
      <c r="J56" s="99">
        <f t="shared" si="3"/>
        <v>100</v>
      </c>
      <c r="K56" s="100">
        <f t="shared" si="4"/>
        <v>0</v>
      </c>
    </row>
    <row r="57" spans="1:11" x14ac:dyDescent="0.2">
      <c r="H57" s="97"/>
      <c r="I57" s="98"/>
      <c r="J57" s="99"/>
      <c r="K57" s="100"/>
    </row>
    <row r="58" spans="1:11" x14ac:dyDescent="0.2">
      <c r="H58" s="97"/>
      <c r="I58" s="98"/>
      <c r="J58" s="99"/>
      <c r="K58" s="100"/>
    </row>
    <row r="59" spans="1:11" x14ac:dyDescent="0.2">
      <c r="H59" s="97"/>
      <c r="I59" s="98"/>
      <c r="J59" s="99"/>
      <c r="K59" s="100"/>
    </row>
    <row r="60" spans="1:11" x14ac:dyDescent="0.2">
      <c r="H60" s="97"/>
      <c r="I60" s="98"/>
      <c r="J60" s="99"/>
      <c r="K60" s="100"/>
    </row>
    <row r="61" spans="1:11" x14ac:dyDescent="0.2">
      <c r="H61" s="97"/>
      <c r="I61" s="98"/>
      <c r="J61" s="99"/>
      <c r="K61" s="100"/>
    </row>
    <row r="62" spans="1:11" x14ac:dyDescent="0.2">
      <c r="H62" s="97"/>
      <c r="I62" s="98"/>
      <c r="J62" s="99"/>
      <c r="K62" s="100"/>
    </row>
    <row r="63" spans="1:11" x14ac:dyDescent="0.2">
      <c r="H63" s="97"/>
      <c r="I63" s="98"/>
      <c r="J63" s="99"/>
      <c r="K63" s="100"/>
    </row>
    <row r="64" spans="1:11" x14ac:dyDescent="0.2">
      <c r="H64" s="97"/>
      <c r="I64" s="98"/>
      <c r="J64" s="99"/>
      <c r="K64" s="100"/>
    </row>
    <row r="65" spans="8:11" x14ac:dyDescent="0.2">
      <c r="H65" s="97"/>
      <c r="I65" s="98"/>
      <c r="J65" s="99"/>
      <c r="K65" s="100"/>
    </row>
    <row r="66" spans="8:11" x14ac:dyDescent="0.2">
      <c r="H66" s="97"/>
      <c r="I66" s="98"/>
      <c r="J66" s="99"/>
      <c r="K66" s="100"/>
    </row>
    <row r="67" spans="8:11" x14ac:dyDescent="0.2">
      <c r="H67" s="97"/>
      <c r="I67" s="98"/>
      <c r="J67" s="99"/>
      <c r="K67" s="100"/>
    </row>
    <row r="68" spans="8:11" x14ac:dyDescent="0.2">
      <c r="H68" s="97"/>
      <c r="I68" s="98"/>
      <c r="J68" s="99"/>
      <c r="K68" s="100"/>
    </row>
    <row r="69" spans="8:11" x14ac:dyDescent="0.2">
      <c r="H69" s="97"/>
      <c r="I69" s="98"/>
      <c r="J69" s="99"/>
      <c r="K69" s="100"/>
    </row>
    <row r="70" spans="8:11" x14ac:dyDescent="0.2">
      <c r="H70" s="97"/>
      <c r="I70" s="98"/>
      <c r="J70" s="99"/>
      <c r="K70" s="100"/>
    </row>
    <row r="71" spans="8:11" x14ac:dyDescent="0.2">
      <c r="H71" s="97"/>
      <c r="I71" s="98"/>
      <c r="J71" s="99"/>
      <c r="K71" s="100"/>
    </row>
    <row r="72" spans="8:11" x14ac:dyDescent="0.2">
      <c r="H72" s="97"/>
      <c r="I72" s="98"/>
      <c r="J72" s="99"/>
      <c r="K72" s="100"/>
    </row>
    <row r="73" spans="8:11" x14ac:dyDescent="0.2">
      <c r="H73" s="97"/>
      <c r="I73" s="98"/>
      <c r="J73" s="99"/>
      <c r="K73" s="100"/>
    </row>
    <row r="74" spans="8:11" x14ac:dyDescent="0.2">
      <c r="H74" s="97"/>
      <c r="I74" s="98"/>
      <c r="J74" s="99"/>
      <c r="K74" s="100"/>
    </row>
    <row r="75" spans="8:11" x14ac:dyDescent="0.2">
      <c r="H75" s="97"/>
      <c r="I75" s="98"/>
      <c r="J75" s="99"/>
      <c r="K75" s="100"/>
    </row>
    <row r="76" spans="8:11" x14ac:dyDescent="0.2">
      <c r="H76" s="97"/>
      <c r="I76" s="98"/>
      <c r="J76" s="99"/>
      <c r="K76" s="100"/>
    </row>
    <row r="77" spans="8:11" x14ac:dyDescent="0.2">
      <c r="H77" s="97"/>
      <c r="I77" s="98"/>
      <c r="J77" s="99"/>
      <c r="K77" s="100"/>
    </row>
    <row r="78" spans="8:11" x14ac:dyDescent="0.2">
      <c r="H78" s="97"/>
      <c r="I78" s="98"/>
      <c r="J78" s="99"/>
      <c r="K78" s="100"/>
    </row>
    <row r="79" spans="8:11" x14ac:dyDescent="0.2">
      <c r="H79" s="104"/>
      <c r="I79" s="105"/>
      <c r="J79" s="106"/>
      <c r="K79" s="107"/>
    </row>
  </sheetData>
  <sortState xmlns:xlrd2="http://schemas.microsoft.com/office/spreadsheetml/2017/richdata2" ref="A2:K16">
    <sortCondition descending="1" ref="H2:H16"/>
  </sortState>
  <conditionalFormatting sqref="A41:A42 A9:A22 A30:A31 A32:B32">
    <cfRule type="beginsWith" dxfId="345" priority="206" operator="beginsWith" text="?">
      <formula>LEFT(A9,LEN("?"))="?"</formula>
    </cfRule>
  </conditionalFormatting>
  <conditionalFormatting sqref="A45:B46 B44 B47 A49:B56">
    <cfRule type="colorScale" priority="207">
      <colorScale>
        <cfvo type="min"/>
        <cfvo type="num" val="0"/>
        <cfvo type="max"/>
        <color rgb="FFF44E4E"/>
        <color theme="0" tint="-0.249977111117893"/>
        <color rgb="FF63BE7B"/>
      </colorScale>
    </cfRule>
  </conditionalFormatting>
  <conditionalFormatting sqref="A2">
    <cfRule type="colorScale" priority="205">
      <colorScale>
        <cfvo type="min"/>
        <cfvo type="num" val="0"/>
        <cfvo type="max"/>
        <color rgb="FFF44E4E"/>
        <color theme="0" tint="-0.249977111117893"/>
        <color rgb="FF63BE7B"/>
      </colorScale>
    </cfRule>
  </conditionalFormatting>
  <conditionalFormatting sqref="A2">
    <cfRule type="beginsWith" dxfId="344" priority="204" operator="beginsWith" text="?">
      <formula>LEFT(A2,LEN("?"))="?"</formula>
    </cfRule>
  </conditionalFormatting>
  <conditionalFormatting sqref="A3">
    <cfRule type="colorScale" priority="203">
      <colorScale>
        <cfvo type="min"/>
        <cfvo type="num" val="0"/>
        <cfvo type="max"/>
        <color rgb="FFF44E4E"/>
        <color theme="0" tint="-0.249977111117893"/>
        <color rgb="FF63BE7B"/>
      </colorScale>
    </cfRule>
  </conditionalFormatting>
  <conditionalFormatting sqref="A3">
    <cfRule type="beginsWith" dxfId="343" priority="202" operator="beginsWith" text="?">
      <formula>LEFT(A3,LEN("?"))="?"</formula>
    </cfRule>
  </conditionalFormatting>
  <conditionalFormatting sqref="A4">
    <cfRule type="colorScale" priority="201">
      <colorScale>
        <cfvo type="min"/>
        <cfvo type="num" val="0"/>
        <cfvo type="max"/>
        <color rgb="FFF44E4E"/>
        <color theme="0" tint="-0.249977111117893"/>
        <color rgb="FF63BE7B"/>
      </colorScale>
    </cfRule>
  </conditionalFormatting>
  <conditionalFormatting sqref="A4">
    <cfRule type="beginsWith" dxfId="342" priority="200" operator="beginsWith" text="?">
      <formula>LEFT(A4,LEN("?"))="?"</formula>
    </cfRule>
  </conditionalFormatting>
  <conditionalFormatting sqref="A5">
    <cfRule type="colorScale" priority="188">
      <colorScale>
        <cfvo type="min"/>
        <cfvo type="num" val="0"/>
        <cfvo type="max"/>
        <color rgb="FFF44E4E"/>
        <color theme="0" tint="-0.249977111117893"/>
        <color rgb="FF63BE7B"/>
      </colorScale>
    </cfRule>
  </conditionalFormatting>
  <conditionalFormatting sqref="A5">
    <cfRule type="beginsWith" dxfId="341" priority="187" operator="beginsWith" text="?">
      <formula>LEFT(A5,LEN("?"))="?"</formula>
    </cfRule>
  </conditionalFormatting>
  <conditionalFormatting sqref="A6">
    <cfRule type="colorScale" priority="186">
      <colorScale>
        <cfvo type="min"/>
        <cfvo type="num" val="0"/>
        <cfvo type="max"/>
        <color rgb="FFF44E4E"/>
        <color theme="0" tint="-0.249977111117893"/>
        <color rgb="FF63BE7B"/>
      </colorScale>
    </cfRule>
  </conditionalFormatting>
  <conditionalFormatting sqref="A6">
    <cfRule type="beginsWith" dxfId="340" priority="185" operator="beginsWith" text="?">
      <formula>LEFT(A6,LEN("?"))="?"</formula>
    </cfRule>
  </conditionalFormatting>
  <conditionalFormatting sqref="A7">
    <cfRule type="colorScale" priority="184">
      <colorScale>
        <cfvo type="min"/>
        <cfvo type="num" val="0"/>
        <cfvo type="max"/>
        <color rgb="FFF44E4E"/>
        <color theme="0" tint="-0.249977111117893"/>
        <color rgb="FF63BE7B"/>
      </colorScale>
    </cfRule>
  </conditionalFormatting>
  <conditionalFormatting sqref="A7">
    <cfRule type="beginsWith" dxfId="339" priority="183" operator="beginsWith" text="?">
      <formula>LEFT(A7,LEN("?"))="?"</formula>
    </cfRule>
  </conditionalFormatting>
  <conditionalFormatting sqref="A8">
    <cfRule type="colorScale" priority="182">
      <colorScale>
        <cfvo type="min"/>
        <cfvo type="num" val="0"/>
        <cfvo type="max"/>
        <color rgb="FFF44E4E"/>
        <color theme="0" tint="-0.249977111117893"/>
        <color rgb="FF63BE7B"/>
      </colorScale>
    </cfRule>
  </conditionalFormatting>
  <conditionalFormatting sqref="A8">
    <cfRule type="beginsWith" dxfId="338" priority="181" operator="beginsWith" text="?">
      <formula>LEFT(A8,LEN("?"))="?"</formula>
    </cfRule>
  </conditionalFormatting>
  <conditionalFormatting sqref="A9">
    <cfRule type="beginsWith" dxfId="337" priority="179" operator="beginsWith" text="?">
      <formula>LEFT(A9,LEN("?"))="?"</formula>
    </cfRule>
  </conditionalFormatting>
  <conditionalFormatting sqref="A9">
    <cfRule type="colorScale" priority="180">
      <colorScale>
        <cfvo type="min"/>
        <cfvo type="num" val="0"/>
        <cfvo type="max"/>
        <color rgb="FFF44E4E"/>
        <color theme="0" tint="-0.249977111117893"/>
        <color rgb="FF63BE7B"/>
      </colorScale>
    </cfRule>
  </conditionalFormatting>
  <conditionalFormatting sqref="A10">
    <cfRule type="beginsWith" dxfId="336" priority="177" operator="beginsWith" text="?">
      <formula>LEFT(A10,LEN("?"))="?"</formula>
    </cfRule>
  </conditionalFormatting>
  <conditionalFormatting sqref="A10">
    <cfRule type="colorScale" priority="178">
      <colorScale>
        <cfvo type="min"/>
        <cfvo type="num" val="0"/>
        <cfvo type="max"/>
        <color rgb="FFF44E4E"/>
        <color theme="0" tint="-0.249977111117893"/>
        <color rgb="FF63BE7B"/>
      </colorScale>
    </cfRule>
  </conditionalFormatting>
  <conditionalFormatting sqref="A11">
    <cfRule type="beginsWith" dxfId="335" priority="175" operator="beginsWith" text="?">
      <formula>LEFT(A11,LEN("?"))="?"</formula>
    </cfRule>
  </conditionalFormatting>
  <conditionalFormatting sqref="A11">
    <cfRule type="colorScale" priority="176">
      <colorScale>
        <cfvo type="min"/>
        <cfvo type="num" val="0"/>
        <cfvo type="max"/>
        <color rgb="FFF44E4E"/>
        <color theme="0" tint="-0.249977111117893"/>
        <color rgb="FF63BE7B"/>
      </colorScale>
    </cfRule>
  </conditionalFormatting>
  <conditionalFormatting sqref="A12">
    <cfRule type="beginsWith" dxfId="334" priority="173" operator="beginsWith" text="?">
      <formula>LEFT(A12,LEN("?"))="?"</formula>
    </cfRule>
  </conditionalFormatting>
  <conditionalFormatting sqref="A12">
    <cfRule type="colorScale" priority="174">
      <colorScale>
        <cfvo type="min"/>
        <cfvo type="num" val="0"/>
        <cfvo type="max"/>
        <color rgb="FFF44E4E"/>
        <color theme="0" tint="-0.249977111117893"/>
        <color rgb="FF63BE7B"/>
      </colorScale>
    </cfRule>
  </conditionalFormatting>
  <conditionalFormatting sqref="A13">
    <cfRule type="beginsWith" dxfId="333" priority="170" operator="beginsWith" text="?">
      <formula>LEFT(A13,LEN("?"))="?"</formula>
    </cfRule>
  </conditionalFormatting>
  <conditionalFormatting sqref="A13">
    <cfRule type="colorScale" priority="171">
      <colorScale>
        <cfvo type="min"/>
        <cfvo type="num" val="0"/>
        <cfvo type="max"/>
        <color rgb="FFF44E4E"/>
        <color theme="0" tint="-0.249977111117893"/>
        <color rgb="FF63BE7B"/>
      </colorScale>
    </cfRule>
  </conditionalFormatting>
  <conditionalFormatting sqref="A14">
    <cfRule type="beginsWith" dxfId="332" priority="168" operator="beginsWith" text="?">
      <formula>LEFT(A14,LEN("?"))="?"</formula>
    </cfRule>
  </conditionalFormatting>
  <conditionalFormatting sqref="A14">
    <cfRule type="colorScale" priority="169">
      <colorScale>
        <cfvo type="min"/>
        <cfvo type="num" val="0"/>
        <cfvo type="max"/>
        <color rgb="FFF44E4E"/>
        <color theme="0" tint="-0.249977111117893"/>
        <color rgb="FF63BE7B"/>
      </colorScale>
    </cfRule>
  </conditionalFormatting>
  <conditionalFormatting sqref="A15">
    <cfRule type="beginsWith" dxfId="331" priority="166" operator="beginsWith" text="?">
      <formula>LEFT(A15,LEN("?"))="?"</formula>
    </cfRule>
  </conditionalFormatting>
  <conditionalFormatting sqref="A15">
    <cfRule type="colorScale" priority="167">
      <colorScale>
        <cfvo type="min"/>
        <cfvo type="num" val="0"/>
        <cfvo type="max"/>
        <color rgb="FFF44E4E"/>
        <color theme="0" tint="-0.249977111117893"/>
        <color rgb="FF63BE7B"/>
      </colorScale>
    </cfRule>
  </conditionalFormatting>
  <conditionalFormatting sqref="A16">
    <cfRule type="beginsWith" dxfId="330" priority="164" operator="beginsWith" text="?">
      <formula>LEFT(A16,LEN("?"))="?"</formula>
    </cfRule>
  </conditionalFormatting>
  <conditionalFormatting sqref="A16">
    <cfRule type="colorScale" priority="165">
      <colorScale>
        <cfvo type="min"/>
        <cfvo type="num" val="0"/>
        <cfvo type="max"/>
        <color rgb="FFF44E4E"/>
        <color theme="0" tint="-0.249977111117893"/>
        <color rgb="FF63BE7B"/>
      </colorScale>
    </cfRule>
  </conditionalFormatting>
  <conditionalFormatting sqref="A17">
    <cfRule type="beginsWith" dxfId="329" priority="162" operator="beginsWith" text="?">
      <formula>LEFT(A17,LEN("?"))="?"</formula>
    </cfRule>
  </conditionalFormatting>
  <conditionalFormatting sqref="A17">
    <cfRule type="colorScale" priority="163">
      <colorScale>
        <cfvo type="min"/>
        <cfvo type="num" val="0"/>
        <cfvo type="max"/>
        <color rgb="FFF44E4E"/>
        <color theme="0" tint="-0.249977111117893"/>
        <color rgb="FF63BE7B"/>
      </colorScale>
    </cfRule>
  </conditionalFormatting>
  <conditionalFormatting sqref="A18">
    <cfRule type="beginsWith" dxfId="328" priority="160" operator="beginsWith" text="?">
      <formula>LEFT(A18,LEN("?"))="?"</formula>
    </cfRule>
  </conditionalFormatting>
  <conditionalFormatting sqref="A18">
    <cfRule type="colorScale" priority="161">
      <colorScale>
        <cfvo type="min"/>
        <cfvo type="num" val="0"/>
        <cfvo type="max"/>
        <color rgb="FFF44E4E"/>
        <color theme="0" tint="-0.249977111117893"/>
        <color rgb="FF63BE7B"/>
      </colorScale>
    </cfRule>
  </conditionalFormatting>
  <conditionalFormatting sqref="A19">
    <cfRule type="beginsWith" dxfId="327" priority="158" operator="beginsWith" text="?">
      <formula>LEFT(A19,LEN("?"))="?"</formula>
    </cfRule>
  </conditionalFormatting>
  <conditionalFormatting sqref="A19">
    <cfRule type="colorScale" priority="159">
      <colorScale>
        <cfvo type="min"/>
        <cfvo type="num" val="0"/>
        <cfvo type="max"/>
        <color rgb="FFF44E4E"/>
        <color theme="0" tint="-0.249977111117893"/>
        <color rgb="FF63BE7B"/>
      </colorScale>
    </cfRule>
  </conditionalFormatting>
  <conditionalFormatting sqref="A21">
    <cfRule type="beginsWith" dxfId="326" priority="156" operator="beginsWith" text="?">
      <formula>LEFT(A21,LEN("?"))="?"</formula>
    </cfRule>
  </conditionalFormatting>
  <conditionalFormatting sqref="A21">
    <cfRule type="colorScale" priority="157">
      <colorScale>
        <cfvo type="min"/>
        <cfvo type="num" val="0"/>
        <cfvo type="max"/>
        <color rgb="FFF44E4E"/>
        <color theme="0" tint="-0.249977111117893"/>
        <color rgb="FF63BE7B"/>
      </colorScale>
    </cfRule>
  </conditionalFormatting>
  <conditionalFormatting sqref="A9:A22 A41 A30:A31 A32:B32">
    <cfRule type="colorScale" priority="208">
      <colorScale>
        <cfvo type="min"/>
        <cfvo type="num" val="0"/>
        <cfvo type="max"/>
        <color rgb="FFF44E4E"/>
        <color theme="0" tint="-0.249977111117893"/>
        <color rgb="FF63BE7B"/>
      </colorScale>
    </cfRule>
  </conditionalFormatting>
  <conditionalFormatting sqref="A22">
    <cfRule type="beginsWith" dxfId="325" priority="154" operator="beginsWith" text="?">
      <formula>LEFT(A22,LEN("?"))="?"</formula>
    </cfRule>
  </conditionalFormatting>
  <conditionalFormatting sqref="A22">
    <cfRule type="colorScale" priority="155">
      <colorScale>
        <cfvo type="min"/>
        <cfvo type="num" val="0"/>
        <cfvo type="max"/>
        <color rgb="FFF44E4E"/>
        <color theme="0" tint="-0.249977111117893"/>
        <color rgb="FF63BE7B"/>
      </colorScale>
    </cfRule>
  </conditionalFormatting>
  <conditionalFormatting sqref="A23">
    <cfRule type="beginsWith" dxfId="324" priority="152" operator="beginsWith" text="?">
      <formula>LEFT(A23,LEN("?"))="?"</formula>
    </cfRule>
  </conditionalFormatting>
  <conditionalFormatting sqref="A23">
    <cfRule type="colorScale" priority="153">
      <colorScale>
        <cfvo type="min"/>
        <cfvo type="num" val="0"/>
        <cfvo type="max"/>
        <color rgb="FFF44E4E"/>
        <color theme="0" tint="-0.249977111117893"/>
        <color rgb="FF63BE7B"/>
      </colorScale>
    </cfRule>
  </conditionalFormatting>
  <conditionalFormatting sqref="A24">
    <cfRule type="beginsWith" dxfId="323" priority="150" operator="beginsWith" text="?">
      <formula>LEFT(A24,LEN("?"))="?"</formula>
    </cfRule>
  </conditionalFormatting>
  <conditionalFormatting sqref="A24">
    <cfRule type="colorScale" priority="151">
      <colorScale>
        <cfvo type="min"/>
        <cfvo type="num" val="0"/>
        <cfvo type="max"/>
        <color rgb="FFF44E4E"/>
        <color theme="0" tint="-0.249977111117893"/>
        <color rgb="FF63BE7B"/>
      </colorScale>
    </cfRule>
  </conditionalFormatting>
  <conditionalFormatting sqref="A25">
    <cfRule type="beginsWith" dxfId="322" priority="148" operator="beginsWith" text="?">
      <formula>LEFT(A25,LEN("?"))="?"</formula>
    </cfRule>
  </conditionalFormatting>
  <conditionalFormatting sqref="A25">
    <cfRule type="colorScale" priority="149">
      <colorScale>
        <cfvo type="min"/>
        <cfvo type="num" val="0"/>
        <cfvo type="max"/>
        <color rgb="FFF44E4E"/>
        <color theme="0" tint="-0.249977111117893"/>
        <color rgb="FF63BE7B"/>
      </colorScale>
    </cfRule>
  </conditionalFormatting>
  <conditionalFormatting sqref="A26">
    <cfRule type="beginsWith" dxfId="321" priority="146" operator="beginsWith" text="?">
      <formula>LEFT(A26,LEN("?"))="?"</formula>
    </cfRule>
  </conditionalFormatting>
  <conditionalFormatting sqref="A26">
    <cfRule type="colorScale" priority="147">
      <colorScale>
        <cfvo type="min"/>
        <cfvo type="num" val="0"/>
        <cfvo type="max"/>
        <color rgb="FFF44E4E"/>
        <color theme="0" tint="-0.249977111117893"/>
        <color rgb="FF63BE7B"/>
      </colorScale>
    </cfRule>
  </conditionalFormatting>
  <conditionalFormatting sqref="A27">
    <cfRule type="beginsWith" dxfId="320" priority="144" operator="beginsWith" text="?">
      <formula>LEFT(A27,LEN("?"))="?"</formula>
    </cfRule>
  </conditionalFormatting>
  <conditionalFormatting sqref="A27">
    <cfRule type="colorScale" priority="145">
      <colorScale>
        <cfvo type="min"/>
        <cfvo type="num" val="0"/>
        <cfvo type="max"/>
        <color rgb="FFF44E4E"/>
        <color theme="0" tint="-0.249977111117893"/>
        <color rgb="FF63BE7B"/>
      </colorScale>
    </cfRule>
  </conditionalFormatting>
  <conditionalFormatting sqref="A29">
    <cfRule type="beginsWith" dxfId="319" priority="142" operator="beginsWith" text="?">
      <formula>LEFT(A29,LEN("?"))="?"</formula>
    </cfRule>
  </conditionalFormatting>
  <conditionalFormatting sqref="A29">
    <cfRule type="colorScale" priority="143">
      <colorScale>
        <cfvo type="min"/>
        <cfvo type="num" val="0"/>
        <cfvo type="max"/>
        <color rgb="FFF44E4E"/>
        <color theme="0" tint="-0.249977111117893"/>
        <color rgb="FF63BE7B"/>
      </colorScale>
    </cfRule>
  </conditionalFormatting>
  <conditionalFormatting sqref="A28">
    <cfRule type="beginsWith" dxfId="318" priority="140" operator="beginsWith" text="?">
      <formula>LEFT(A28,LEN("?"))="?"</formula>
    </cfRule>
  </conditionalFormatting>
  <conditionalFormatting sqref="A28">
    <cfRule type="colorScale" priority="141">
      <colorScale>
        <cfvo type="min"/>
        <cfvo type="num" val="0"/>
        <cfvo type="max"/>
        <color rgb="FFF44E4E"/>
        <color theme="0" tint="-0.249977111117893"/>
        <color rgb="FF63BE7B"/>
      </colorScale>
    </cfRule>
  </conditionalFormatting>
  <conditionalFormatting sqref="A30">
    <cfRule type="beginsWith" dxfId="317" priority="132" operator="beginsWith" text="?">
      <formula>LEFT(A30,LEN("?"))="?"</formula>
    </cfRule>
  </conditionalFormatting>
  <conditionalFormatting sqref="A30">
    <cfRule type="colorScale" priority="133">
      <colorScale>
        <cfvo type="min"/>
        <cfvo type="num" val="0"/>
        <cfvo type="max"/>
        <color rgb="FFF44E4E"/>
        <color theme="0" tint="-0.249977111117893"/>
        <color rgb="FF63BE7B"/>
      </colorScale>
    </cfRule>
  </conditionalFormatting>
  <conditionalFormatting sqref="A31">
    <cfRule type="beginsWith" dxfId="316" priority="130" operator="beginsWith" text="?">
      <formula>LEFT(A31,LEN("?"))="?"</formula>
    </cfRule>
  </conditionalFormatting>
  <conditionalFormatting sqref="A31">
    <cfRule type="colorScale" priority="131">
      <colorScale>
        <cfvo type="min"/>
        <cfvo type="num" val="0"/>
        <cfvo type="max"/>
        <color rgb="FFF44E4E"/>
        <color theme="0" tint="-0.249977111117893"/>
        <color rgb="FF63BE7B"/>
      </colorScale>
    </cfRule>
  </conditionalFormatting>
  <conditionalFormatting sqref="A32">
    <cfRule type="beginsWith" dxfId="315" priority="128" operator="beginsWith" text="?">
      <formula>LEFT(A32,LEN("?"))="?"</formula>
    </cfRule>
  </conditionalFormatting>
  <conditionalFormatting sqref="A32">
    <cfRule type="colorScale" priority="129">
      <colorScale>
        <cfvo type="min"/>
        <cfvo type="num" val="0"/>
        <cfvo type="max"/>
        <color rgb="FFF44E4E"/>
        <color theme="0" tint="-0.249977111117893"/>
        <color rgb="FF63BE7B"/>
      </colorScale>
    </cfRule>
  </conditionalFormatting>
  <conditionalFormatting sqref="A33">
    <cfRule type="beginsWith" dxfId="314" priority="126" operator="beginsWith" text="?">
      <formula>LEFT(A33,LEN("?"))="?"</formula>
    </cfRule>
  </conditionalFormatting>
  <conditionalFormatting sqref="A33">
    <cfRule type="colorScale" priority="127">
      <colorScale>
        <cfvo type="min"/>
        <cfvo type="num" val="0"/>
        <cfvo type="max"/>
        <color rgb="FFF44E4E"/>
        <color theme="0" tint="-0.249977111117893"/>
        <color rgb="FF63BE7B"/>
      </colorScale>
    </cfRule>
  </conditionalFormatting>
  <conditionalFormatting sqref="A34">
    <cfRule type="beginsWith" dxfId="313" priority="124" operator="beginsWith" text="?">
      <formula>LEFT(A34,LEN("?"))="?"</formula>
    </cfRule>
  </conditionalFormatting>
  <conditionalFormatting sqref="A34">
    <cfRule type="colorScale" priority="125">
      <colorScale>
        <cfvo type="min"/>
        <cfvo type="num" val="0"/>
        <cfvo type="max"/>
        <color rgb="FFF44E4E"/>
        <color theme="0" tint="-0.249977111117893"/>
        <color rgb="FF63BE7B"/>
      </colorScale>
    </cfRule>
  </conditionalFormatting>
  <conditionalFormatting sqref="A35">
    <cfRule type="beginsWith" dxfId="312" priority="122" operator="beginsWith" text="?">
      <formula>LEFT(A35,LEN("?"))="?"</formula>
    </cfRule>
  </conditionalFormatting>
  <conditionalFormatting sqref="A35">
    <cfRule type="colorScale" priority="123">
      <colorScale>
        <cfvo type="min"/>
        <cfvo type="num" val="0"/>
        <cfvo type="max"/>
        <color rgb="FFF44E4E"/>
        <color theme="0" tint="-0.249977111117893"/>
        <color rgb="FF63BE7B"/>
      </colorScale>
    </cfRule>
  </conditionalFormatting>
  <conditionalFormatting sqref="A36">
    <cfRule type="beginsWith" dxfId="311" priority="120" operator="beginsWith" text="?">
      <formula>LEFT(A36,LEN("?"))="?"</formula>
    </cfRule>
  </conditionalFormatting>
  <conditionalFormatting sqref="A36">
    <cfRule type="colorScale" priority="121">
      <colorScale>
        <cfvo type="min"/>
        <cfvo type="num" val="0"/>
        <cfvo type="max"/>
        <color rgb="FFF44E4E"/>
        <color theme="0" tint="-0.249977111117893"/>
        <color rgb="FF63BE7B"/>
      </colorScale>
    </cfRule>
  </conditionalFormatting>
  <conditionalFormatting sqref="A37">
    <cfRule type="beginsWith" dxfId="310" priority="118" operator="beginsWith" text="?">
      <formula>LEFT(A37,LEN("?"))="?"</formula>
    </cfRule>
  </conditionalFormatting>
  <conditionalFormatting sqref="A37">
    <cfRule type="colorScale" priority="119">
      <colorScale>
        <cfvo type="min"/>
        <cfvo type="num" val="0"/>
        <cfvo type="max"/>
        <color rgb="FFF44E4E"/>
        <color theme="0" tint="-0.249977111117893"/>
        <color rgb="FF63BE7B"/>
      </colorScale>
    </cfRule>
  </conditionalFormatting>
  <conditionalFormatting sqref="A38">
    <cfRule type="beginsWith" dxfId="309" priority="116" operator="beginsWith" text="?">
      <formula>LEFT(A38,LEN("?"))="?"</formula>
    </cfRule>
  </conditionalFormatting>
  <conditionalFormatting sqref="A38">
    <cfRule type="colorScale" priority="117">
      <colorScale>
        <cfvo type="min"/>
        <cfvo type="num" val="0"/>
        <cfvo type="max"/>
        <color rgb="FFF44E4E"/>
        <color theme="0" tint="-0.249977111117893"/>
        <color rgb="FF63BE7B"/>
      </colorScale>
    </cfRule>
  </conditionalFormatting>
  <conditionalFormatting sqref="A39">
    <cfRule type="beginsWith" dxfId="308" priority="114" operator="beginsWith" text="?">
      <formula>LEFT(A39,LEN("?"))="?"</formula>
    </cfRule>
  </conditionalFormatting>
  <conditionalFormatting sqref="A39">
    <cfRule type="colorScale" priority="115">
      <colorScale>
        <cfvo type="min"/>
        <cfvo type="num" val="0"/>
        <cfvo type="max"/>
        <color rgb="FFF44E4E"/>
        <color theme="0" tint="-0.249977111117893"/>
        <color rgb="FF63BE7B"/>
      </colorScale>
    </cfRule>
  </conditionalFormatting>
  <conditionalFormatting sqref="A40">
    <cfRule type="beginsWith" dxfId="307" priority="112" operator="beginsWith" text="?">
      <formula>LEFT(A40,LEN("?"))="?"</formula>
    </cfRule>
  </conditionalFormatting>
  <conditionalFormatting sqref="A40">
    <cfRule type="colorScale" priority="113">
      <colorScale>
        <cfvo type="min"/>
        <cfvo type="num" val="0"/>
        <cfvo type="max"/>
        <color rgb="FFF44E4E"/>
        <color theme="0" tint="-0.249977111117893"/>
        <color rgb="FF63BE7B"/>
      </colorScale>
    </cfRule>
  </conditionalFormatting>
  <conditionalFormatting sqref="A41">
    <cfRule type="colorScale" priority="106">
      <colorScale>
        <cfvo type="min"/>
        <cfvo type="num" val="0"/>
        <cfvo type="max"/>
        <color rgb="FFF44E4E"/>
        <color theme="0" tint="-0.249977111117893"/>
        <color rgb="FF63BE7B"/>
      </colorScale>
    </cfRule>
  </conditionalFormatting>
  <conditionalFormatting sqref="A43">
    <cfRule type="beginsWith" dxfId="306" priority="105" operator="beginsWith" text="?">
      <formula>LEFT(A43,LEN("?"))="?"</formula>
    </cfRule>
  </conditionalFormatting>
  <conditionalFormatting sqref="A43">
    <cfRule type="colorScale" priority="104">
      <colorScale>
        <cfvo type="min"/>
        <cfvo type="num" val="0"/>
        <cfvo type="max"/>
        <color rgb="FFF44E4E"/>
        <color theme="0" tint="-0.249977111117893"/>
        <color rgb="FF63BE7B"/>
      </colorScale>
    </cfRule>
  </conditionalFormatting>
  <conditionalFormatting sqref="A44">
    <cfRule type="beginsWith" dxfId="305" priority="103" operator="beginsWith" text="?">
      <formula>LEFT(A44,LEN("?"))="?"</formula>
    </cfRule>
  </conditionalFormatting>
  <conditionalFormatting sqref="A44">
    <cfRule type="colorScale" priority="102">
      <colorScale>
        <cfvo type="min"/>
        <cfvo type="num" val="0"/>
        <cfvo type="max"/>
        <color rgb="FFF44E4E"/>
        <color theme="0" tint="-0.249977111117893"/>
        <color rgb="FF63BE7B"/>
      </colorScale>
    </cfRule>
  </conditionalFormatting>
  <conditionalFormatting sqref="A42">
    <cfRule type="beginsWith" dxfId="304" priority="97" operator="beginsWith" text="?">
      <formula>LEFT(A42,LEN("?"))="?"</formula>
    </cfRule>
  </conditionalFormatting>
  <conditionalFormatting sqref="A42">
    <cfRule type="colorScale" priority="96">
      <colorScale>
        <cfvo type="min"/>
        <cfvo type="num" val="0"/>
        <cfvo type="max"/>
        <color rgb="FFF44E4E"/>
        <color theme="0" tint="-0.249977111117893"/>
        <color rgb="FF63BE7B"/>
      </colorScale>
    </cfRule>
  </conditionalFormatting>
  <conditionalFormatting sqref="A45">
    <cfRule type="beginsWith" dxfId="303" priority="95" operator="beginsWith" text="?">
      <formula>LEFT(A45,LEN("?"))="?"</formula>
    </cfRule>
  </conditionalFormatting>
  <conditionalFormatting sqref="A46">
    <cfRule type="beginsWith" dxfId="302" priority="94" operator="beginsWith" text="?">
      <formula>LEFT(A46,LEN("?"))="?"</formula>
    </cfRule>
  </conditionalFormatting>
  <conditionalFormatting sqref="A47">
    <cfRule type="colorScale" priority="93">
      <colorScale>
        <cfvo type="min"/>
        <cfvo type="num" val="0"/>
        <cfvo type="max"/>
        <color rgb="FFF44E4E"/>
        <color theme="0" tint="-0.249977111117893"/>
        <color rgb="FF63BE7B"/>
      </colorScale>
    </cfRule>
  </conditionalFormatting>
  <conditionalFormatting sqref="A47">
    <cfRule type="beginsWith" dxfId="301" priority="92" operator="beginsWith" text="?">
      <formula>LEFT(A47,LEN("?"))="?"</formula>
    </cfRule>
  </conditionalFormatting>
  <conditionalFormatting sqref="A48">
    <cfRule type="beginsWith" dxfId="300" priority="90" operator="beginsWith" text="?">
      <formula>LEFT(A48,LEN("?"))="?"</formula>
    </cfRule>
  </conditionalFormatting>
  <conditionalFormatting sqref="A48">
    <cfRule type="colorScale" priority="91">
      <colorScale>
        <cfvo type="min"/>
        <cfvo type="num" val="0"/>
        <cfvo type="max"/>
        <color rgb="FFF44E4E"/>
        <color theme="0" tint="-0.249977111117893"/>
        <color rgb="FF63BE7B"/>
      </colorScale>
    </cfRule>
  </conditionalFormatting>
  <conditionalFormatting sqref="A49">
    <cfRule type="beginsWith" dxfId="299" priority="89" operator="beginsWith" text="?">
      <formula>LEFT(A49,LEN("?"))="?"</formula>
    </cfRule>
  </conditionalFormatting>
  <conditionalFormatting sqref="A50">
    <cfRule type="beginsWith" dxfId="298" priority="88" operator="beginsWith" text="?">
      <formula>LEFT(A50,LEN("?"))="?"</formula>
    </cfRule>
  </conditionalFormatting>
  <conditionalFormatting sqref="A51">
    <cfRule type="beginsWith" dxfId="297" priority="87" operator="beginsWith" text="?">
      <formula>LEFT(A51,LEN("?"))="?"</formula>
    </cfRule>
  </conditionalFormatting>
  <conditionalFormatting sqref="A52">
    <cfRule type="beginsWith" dxfId="296" priority="86" operator="beginsWith" text="?">
      <formula>LEFT(A52,LEN("?"))="?"</formula>
    </cfRule>
  </conditionalFormatting>
  <conditionalFormatting sqref="A53">
    <cfRule type="beginsWith" dxfId="295" priority="85" operator="beginsWith" text="?">
      <formula>LEFT(A53,LEN("?"))="?"</formula>
    </cfRule>
  </conditionalFormatting>
  <conditionalFormatting sqref="A2:A56">
    <cfRule type="duplicateValues" dxfId="294" priority="84"/>
  </conditionalFormatting>
  <conditionalFormatting sqref="A54">
    <cfRule type="beginsWith" dxfId="293" priority="83" operator="beginsWith" text="?">
      <formula>LEFT(A54,LEN("?"))="?"</formula>
    </cfRule>
  </conditionalFormatting>
  <conditionalFormatting sqref="A55">
    <cfRule type="beginsWith" dxfId="292" priority="82" operator="beginsWith" text="?">
      <formula>LEFT(A55,LEN("?"))="?"</formula>
    </cfRule>
  </conditionalFormatting>
  <conditionalFormatting sqref="A56">
    <cfRule type="beginsWith" dxfId="291" priority="77" operator="beginsWith" text="?">
      <formula>LEFT(A56,LEN("?"))="?"</formula>
    </cfRule>
  </conditionalFormatting>
  <conditionalFormatting sqref="I1:J1 I2:K79">
    <cfRule type="colorScale" priority="63">
      <colorScale>
        <cfvo type="min"/>
        <cfvo type="max"/>
        <color rgb="FFFCFCFF"/>
        <color rgb="FFF8696B"/>
      </colorScale>
    </cfRule>
  </conditionalFormatting>
  <conditionalFormatting sqref="K1:K79">
    <cfRule type="colorScale" priority="62">
      <colorScale>
        <cfvo type="num" val="50"/>
        <cfvo type="num" val="51"/>
        <color theme="0" tint="-4.9989318521683403E-2"/>
        <color rgb="FFFFC000"/>
      </colorScale>
    </cfRule>
  </conditionalFormatting>
  <conditionalFormatting sqref="J1:J1048576">
    <cfRule type="colorScale" priority="57">
      <colorScale>
        <cfvo type="min"/>
        <cfvo type="percentile" val="50"/>
        <cfvo type="max"/>
        <color theme="0"/>
        <color theme="0"/>
        <color rgb="FF0070C0"/>
      </colorScale>
    </cfRule>
    <cfRule type="colorScale" priority="61">
      <colorScale>
        <cfvo type="min"/>
        <cfvo type="max"/>
        <color theme="0"/>
        <color theme="4"/>
      </colorScale>
    </cfRule>
  </conditionalFormatting>
  <conditionalFormatting sqref="H1:H79">
    <cfRule type="colorScale" priority="60">
      <colorScale>
        <cfvo type="min"/>
        <cfvo type="max"/>
        <color rgb="FFFCFCFF"/>
        <color rgb="FF63BE7B"/>
      </colorScale>
    </cfRule>
  </conditionalFormatting>
  <conditionalFormatting sqref="H1:H1048576">
    <cfRule type="colorScale" priority="59">
      <colorScale>
        <cfvo type="min"/>
        <cfvo type="percentile" val="50"/>
        <cfvo type="max"/>
        <color theme="0"/>
        <color theme="0"/>
        <color rgb="FF63BE7B"/>
      </colorScale>
    </cfRule>
  </conditionalFormatting>
  <conditionalFormatting sqref="I1:I1048576">
    <cfRule type="colorScale" priority="58">
      <colorScale>
        <cfvo type="min"/>
        <cfvo type="percentile" val="50"/>
        <cfvo type="max"/>
        <color theme="0"/>
        <color theme="0"/>
        <color rgb="FFF8696B"/>
      </colorScale>
    </cfRule>
  </conditionalFormatting>
  <conditionalFormatting sqref="K1:K1048576">
    <cfRule type="cellIs" dxfId="290" priority="56" operator="greaterThan">
      <formula>50</formula>
    </cfRule>
  </conditionalFormatting>
  <conditionalFormatting sqref="B2">
    <cfRule type="duplicateValues" dxfId="289" priority="55"/>
  </conditionalFormatting>
  <conditionalFormatting sqref="B3">
    <cfRule type="colorScale" priority="54">
      <colorScale>
        <cfvo type="min"/>
        <cfvo type="num" val="0"/>
        <cfvo type="max"/>
        <color rgb="FFF44E4E"/>
        <color theme="0" tint="-0.249977111117893"/>
        <color rgb="FF63BE7B"/>
      </colorScale>
    </cfRule>
  </conditionalFormatting>
  <conditionalFormatting sqref="B3">
    <cfRule type="beginsWith" dxfId="288" priority="53" operator="beginsWith" text="?">
      <formula>LEFT(B3,LEN("?"))="?"</formula>
    </cfRule>
  </conditionalFormatting>
  <conditionalFormatting sqref="B3">
    <cfRule type="duplicateValues" dxfId="287" priority="52"/>
  </conditionalFormatting>
  <conditionalFormatting sqref="B4">
    <cfRule type="duplicateValues" dxfId="286" priority="51"/>
  </conditionalFormatting>
  <conditionalFormatting sqref="B5">
    <cfRule type="duplicateValues" dxfId="285" priority="50"/>
  </conditionalFormatting>
  <conditionalFormatting sqref="B6">
    <cfRule type="duplicateValues" dxfId="284" priority="49"/>
  </conditionalFormatting>
  <conditionalFormatting sqref="B7">
    <cfRule type="duplicateValues" dxfId="283" priority="48"/>
  </conditionalFormatting>
  <conditionalFormatting sqref="B8">
    <cfRule type="duplicateValues" dxfId="282" priority="47"/>
  </conditionalFormatting>
  <conditionalFormatting sqref="B9">
    <cfRule type="duplicateValues" dxfId="281" priority="46"/>
  </conditionalFormatting>
  <conditionalFormatting sqref="B10">
    <cfRule type="duplicateValues" dxfId="280" priority="45"/>
  </conditionalFormatting>
  <conditionalFormatting sqref="B11">
    <cfRule type="duplicateValues" dxfId="279" priority="44"/>
  </conditionalFormatting>
  <conditionalFormatting sqref="B12">
    <cfRule type="duplicateValues" dxfId="278" priority="43"/>
  </conditionalFormatting>
  <conditionalFormatting sqref="B13">
    <cfRule type="duplicateValues" dxfId="277" priority="42"/>
  </conditionalFormatting>
  <conditionalFormatting sqref="B14">
    <cfRule type="duplicateValues" dxfId="276" priority="41"/>
  </conditionalFormatting>
  <conditionalFormatting sqref="B15">
    <cfRule type="duplicateValues" dxfId="275" priority="40"/>
  </conditionalFormatting>
  <conditionalFormatting sqref="B16">
    <cfRule type="duplicateValues" dxfId="274" priority="39"/>
  </conditionalFormatting>
  <conditionalFormatting sqref="B17">
    <cfRule type="duplicateValues" dxfId="273" priority="38"/>
  </conditionalFormatting>
  <conditionalFormatting sqref="B18">
    <cfRule type="duplicateValues" dxfId="272" priority="37"/>
  </conditionalFormatting>
  <conditionalFormatting sqref="B19">
    <cfRule type="duplicateValues" dxfId="271" priority="36"/>
  </conditionalFormatting>
  <conditionalFormatting sqref="B20">
    <cfRule type="duplicateValues" dxfId="270" priority="35"/>
  </conditionalFormatting>
  <conditionalFormatting sqref="B21">
    <cfRule type="duplicateValues" dxfId="269" priority="34"/>
  </conditionalFormatting>
  <conditionalFormatting sqref="B22">
    <cfRule type="duplicateValues" dxfId="268" priority="33"/>
  </conditionalFormatting>
  <conditionalFormatting sqref="B23">
    <cfRule type="duplicateValues" dxfId="267" priority="32"/>
  </conditionalFormatting>
  <conditionalFormatting sqref="B24">
    <cfRule type="duplicateValues" dxfId="266" priority="31"/>
  </conditionalFormatting>
  <conditionalFormatting sqref="B25">
    <cfRule type="duplicateValues" dxfId="265" priority="30"/>
  </conditionalFormatting>
  <conditionalFormatting sqref="B26">
    <cfRule type="duplicateValues" dxfId="264" priority="29"/>
  </conditionalFormatting>
  <conditionalFormatting sqref="B27">
    <cfRule type="duplicateValues" dxfId="263" priority="28"/>
  </conditionalFormatting>
  <conditionalFormatting sqref="B28">
    <cfRule type="duplicateValues" dxfId="262" priority="27"/>
  </conditionalFormatting>
  <conditionalFormatting sqref="B29">
    <cfRule type="duplicateValues" dxfId="261" priority="26"/>
  </conditionalFormatting>
  <conditionalFormatting sqref="B30">
    <cfRule type="duplicateValues" dxfId="260" priority="25"/>
  </conditionalFormatting>
  <conditionalFormatting sqref="B31">
    <cfRule type="duplicateValues" dxfId="259" priority="24"/>
  </conditionalFormatting>
  <conditionalFormatting sqref="B32">
    <cfRule type="beginsWith" dxfId="258" priority="22" operator="beginsWith" text="?">
      <formula>LEFT(B32,LEN("?"))="?"</formula>
    </cfRule>
  </conditionalFormatting>
  <conditionalFormatting sqref="B32">
    <cfRule type="colorScale" priority="23">
      <colorScale>
        <cfvo type="min"/>
        <cfvo type="num" val="0"/>
        <cfvo type="max"/>
        <color rgb="FFF44E4E"/>
        <color theme="0" tint="-0.249977111117893"/>
        <color rgb="FF63BE7B"/>
      </colorScale>
    </cfRule>
  </conditionalFormatting>
  <conditionalFormatting sqref="B32">
    <cfRule type="duplicateValues" dxfId="257" priority="21"/>
  </conditionalFormatting>
  <conditionalFormatting sqref="B33">
    <cfRule type="duplicateValues" dxfId="256" priority="20"/>
  </conditionalFormatting>
  <conditionalFormatting sqref="B34">
    <cfRule type="duplicateValues" dxfId="255" priority="19"/>
  </conditionalFormatting>
  <conditionalFormatting sqref="B35">
    <cfRule type="duplicateValues" dxfId="254" priority="18"/>
  </conditionalFormatting>
  <conditionalFormatting sqref="B36">
    <cfRule type="duplicateValues" dxfId="253" priority="17"/>
  </conditionalFormatting>
  <conditionalFormatting sqref="B37">
    <cfRule type="duplicateValues" dxfId="252" priority="16"/>
  </conditionalFormatting>
  <conditionalFormatting sqref="B38">
    <cfRule type="duplicateValues" dxfId="251" priority="15"/>
  </conditionalFormatting>
  <conditionalFormatting sqref="B39">
    <cfRule type="duplicateValues" dxfId="250" priority="14"/>
  </conditionalFormatting>
  <conditionalFormatting sqref="B40">
    <cfRule type="duplicateValues" dxfId="249" priority="13"/>
  </conditionalFormatting>
  <conditionalFormatting sqref="B41">
    <cfRule type="duplicateValues" dxfId="248" priority="12"/>
  </conditionalFormatting>
  <conditionalFormatting sqref="B43">
    <cfRule type="duplicateValues" dxfId="247" priority="11"/>
  </conditionalFormatting>
  <conditionalFormatting sqref="B42">
    <cfRule type="duplicateValues" dxfId="246" priority="10"/>
  </conditionalFormatting>
  <conditionalFormatting sqref="B52">
    <cfRule type="beginsWith" dxfId="245" priority="9" operator="beginsWith" text="?">
      <formula>LEFT(B52,LEN("?"))="?"</formula>
    </cfRule>
  </conditionalFormatting>
  <conditionalFormatting sqref="B52">
    <cfRule type="duplicateValues" dxfId="244" priority="8"/>
  </conditionalFormatting>
  <conditionalFormatting sqref="A116:A1048576 A1:A57">
    <cfRule type="duplicateValues" dxfId="243" priority="245"/>
  </conditionalFormatting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D84EEB-0ABF-4E4F-8590-A363E11AACF2}">
  <dimension ref="A1:AA138"/>
  <sheetViews>
    <sheetView workbookViewId="0">
      <selection activeCell="X21" sqref="X21"/>
    </sheetView>
  </sheetViews>
  <sheetFormatPr baseColWidth="10" defaultColWidth="8.83203125" defaultRowHeight="15" x14ac:dyDescent="0.2"/>
  <cols>
    <col min="4" max="7" width="7" customWidth="1"/>
    <col min="8" max="8" width="6.5" customWidth="1"/>
    <col min="14" max="14" width="11.1640625" style="194" customWidth="1"/>
    <col min="15" max="17" width="4.5" style="154" customWidth="1"/>
    <col min="18" max="18" width="5.5" style="154" customWidth="1"/>
    <col min="19" max="19" width="9.1640625" style="154"/>
    <col min="27" max="27" width="9.1640625" style="154"/>
  </cols>
  <sheetData>
    <row r="1" spans="1:27" x14ac:dyDescent="0.2">
      <c r="A1" s="103" t="s">
        <v>895</v>
      </c>
      <c r="B1" s="103" t="s">
        <v>896</v>
      </c>
      <c r="C1" s="2" t="s">
        <v>901</v>
      </c>
      <c r="D1" s="103" t="s">
        <v>897</v>
      </c>
      <c r="E1" s="103" t="s">
        <v>898</v>
      </c>
      <c r="F1" s="103" t="s">
        <v>899</v>
      </c>
      <c r="G1" s="103" t="s">
        <v>900</v>
      </c>
      <c r="H1" s="103" t="s">
        <v>1039</v>
      </c>
      <c r="I1" s="90" t="s">
        <v>902</v>
      </c>
      <c r="J1" s="91" t="s">
        <v>903</v>
      </c>
      <c r="K1" s="92" t="s">
        <v>904</v>
      </c>
      <c r="L1" s="93" t="s">
        <v>905</v>
      </c>
      <c r="N1" s="157" t="s">
        <v>896</v>
      </c>
      <c r="O1" s="158" t="s">
        <v>897</v>
      </c>
      <c r="P1" s="158" t="s">
        <v>1664</v>
      </c>
      <c r="Q1" s="158" t="s">
        <v>0</v>
      </c>
      <c r="R1" s="159" t="s">
        <v>900</v>
      </c>
      <c r="S1" s="158" t="s">
        <v>1665</v>
      </c>
      <c r="T1" s="158" t="s">
        <v>1666</v>
      </c>
      <c r="U1" s="32" t="s">
        <v>1667</v>
      </c>
      <c r="V1" s="158" t="s">
        <v>1668</v>
      </c>
    </row>
    <row r="2" spans="1:27" x14ac:dyDescent="0.2">
      <c r="A2" s="101"/>
      <c r="B2" s="228" t="s">
        <v>221</v>
      </c>
      <c r="C2" s="237" t="s">
        <v>926</v>
      </c>
      <c r="D2" s="232">
        <v>4</v>
      </c>
      <c r="E2" s="231"/>
      <c r="F2" s="227"/>
      <c r="G2" s="230">
        <f>SUM(D2:E2)</f>
        <v>4</v>
      </c>
      <c r="H2" s="227">
        <v>6</v>
      </c>
      <c r="I2" s="97">
        <f>100/H2*D2</f>
        <v>66.666666666666671</v>
      </c>
      <c r="J2" s="98">
        <f>100/H2*E2</f>
        <v>0</v>
      </c>
      <c r="K2" s="99">
        <f>100/H2*F2</f>
        <v>0</v>
      </c>
      <c r="L2" s="100">
        <f>100/H2*G2</f>
        <v>66.666666666666671</v>
      </c>
      <c r="N2" s="161" t="s">
        <v>221</v>
      </c>
      <c r="O2" s="162">
        <v>4</v>
      </c>
      <c r="P2" s="162"/>
      <c r="Q2" s="162"/>
      <c r="R2" s="163">
        <f t="shared" ref="R2:R33" si="0">SUM(O2:Q2)</f>
        <v>4</v>
      </c>
      <c r="X2" s="164" t="s">
        <v>1670</v>
      </c>
      <c r="Y2" s="164" t="s">
        <v>1671</v>
      </c>
      <c r="Z2" s="164" t="s">
        <v>1672</v>
      </c>
      <c r="AA2" s="154" t="s">
        <v>1673</v>
      </c>
    </row>
    <row r="3" spans="1:27" x14ac:dyDescent="0.2">
      <c r="A3" s="101"/>
      <c r="B3" s="228" t="s">
        <v>1675</v>
      </c>
      <c r="C3" s="237" t="s">
        <v>1861</v>
      </c>
      <c r="D3" s="232">
        <v>4</v>
      </c>
      <c r="E3" s="231"/>
      <c r="F3" s="227"/>
      <c r="G3" s="230">
        <f t="shared" ref="G3:G66" si="1">SUM(D3:E3)</f>
        <v>4</v>
      </c>
      <c r="H3" s="227">
        <v>6</v>
      </c>
      <c r="I3" s="97">
        <f t="shared" ref="I3:I66" si="2">100/H3*D3</f>
        <v>66.666666666666671</v>
      </c>
      <c r="J3" s="98">
        <f t="shared" ref="J3:J66" si="3">100/H3*E3</f>
        <v>0</v>
      </c>
      <c r="K3" s="99">
        <f t="shared" ref="K3:K66" si="4">100/H3*F3</f>
        <v>0</v>
      </c>
      <c r="L3" s="100">
        <f t="shared" ref="L3:L66" si="5">100/H3*G3</f>
        <v>66.666666666666671</v>
      </c>
      <c r="N3" s="161" t="s">
        <v>1675</v>
      </c>
      <c r="O3" s="162">
        <v>4</v>
      </c>
      <c r="P3" s="162"/>
      <c r="Q3" s="162"/>
      <c r="R3" s="163">
        <f t="shared" si="0"/>
        <v>4</v>
      </c>
      <c r="X3" s="164" t="s">
        <v>1676</v>
      </c>
      <c r="Y3" s="164" t="s">
        <v>1677</v>
      </c>
      <c r="Z3" s="164" t="s">
        <v>1678</v>
      </c>
      <c r="AA3" s="154" t="s">
        <v>1673</v>
      </c>
    </row>
    <row r="4" spans="1:27" x14ac:dyDescent="0.2">
      <c r="A4" s="101"/>
      <c r="B4" s="228" t="s">
        <v>1679</v>
      </c>
      <c r="C4" s="237" t="s">
        <v>1681</v>
      </c>
      <c r="D4" s="232">
        <v>4</v>
      </c>
      <c r="E4" s="231"/>
      <c r="F4" s="227"/>
      <c r="G4" s="230">
        <f t="shared" si="1"/>
        <v>4</v>
      </c>
      <c r="H4" s="227">
        <v>6</v>
      </c>
      <c r="I4" s="97">
        <f t="shared" si="2"/>
        <v>66.666666666666671</v>
      </c>
      <c r="J4" s="98">
        <f t="shared" si="3"/>
        <v>0</v>
      </c>
      <c r="K4" s="99">
        <f t="shared" si="4"/>
        <v>0</v>
      </c>
      <c r="L4" s="100">
        <f t="shared" si="5"/>
        <v>66.666666666666671</v>
      </c>
      <c r="N4" s="161" t="s">
        <v>1679</v>
      </c>
      <c r="O4" s="162">
        <v>4</v>
      </c>
      <c r="P4" s="162"/>
      <c r="Q4" s="162"/>
      <c r="R4" s="163">
        <f t="shared" si="0"/>
        <v>4</v>
      </c>
      <c r="S4" s="154" t="s">
        <v>1680</v>
      </c>
      <c r="U4" t="s">
        <v>1681</v>
      </c>
      <c r="V4" t="s">
        <v>1682</v>
      </c>
      <c r="X4" s="164" t="s">
        <v>1683</v>
      </c>
      <c r="Y4" s="164" t="s">
        <v>1684</v>
      </c>
      <c r="Z4" s="164" t="s">
        <v>1685</v>
      </c>
      <c r="AA4" s="154" t="s">
        <v>1673</v>
      </c>
    </row>
    <row r="5" spans="1:27" x14ac:dyDescent="0.2">
      <c r="A5" s="101"/>
      <c r="B5" s="228" t="s">
        <v>1686</v>
      </c>
      <c r="C5" s="237" t="s">
        <v>2506</v>
      </c>
      <c r="D5" s="232">
        <v>4</v>
      </c>
      <c r="E5" s="231"/>
      <c r="F5" s="227"/>
      <c r="G5" s="230">
        <f t="shared" si="1"/>
        <v>4</v>
      </c>
      <c r="H5" s="227">
        <v>6</v>
      </c>
      <c r="I5" s="97">
        <f t="shared" si="2"/>
        <v>66.666666666666671</v>
      </c>
      <c r="J5" s="98">
        <f t="shared" si="3"/>
        <v>0</v>
      </c>
      <c r="K5" s="99">
        <f t="shared" si="4"/>
        <v>0</v>
      </c>
      <c r="L5" s="100">
        <f t="shared" si="5"/>
        <v>66.666666666666671</v>
      </c>
      <c r="N5" s="161" t="s">
        <v>1686</v>
      </c>
      <c r="O5" s="162">
        <v>4</v>
      </c>
      <c r="P5" s="162"/>
      <c r="Q5" s="162"/>
      <c r="R5" s="163">
        <f t="shared" si="0"/>
        <v>4</v>
      </c>
      <c r="X5" s="173" t="s">
        <v>1687</v>
      </c>
      <c r="Y5" s="173" t="s">
        <v>1688</v>
      </c>
      <c r="Z5" s="173" t="s">
        <v>1689</v>
      </c>
      <c r="AA5" s="154" t="s">
        <v>1673</v>
      </c>
    </row>
    <row r="6" spans="1:27" x14ac:dyDescent="0.2">
      <c r="A6" s="101"/>
      <c r="B6" s="228" t="s">
        <v>2585</v>
      </c>
      <c r="C6" s="237" t="s">
        <v>1698</v>
      </c>
      <c r="D6" s="232">
        <v>4</v>
      </c>
      <c r="E6" s="231"/>
      <c r="F6" s="227"/>
      <c r="G6" s="230">
        <f t="shared" si="1"/>
        <v>4</v>
      </c>
      <c r="H6" s="227">
        <v>6</v>
      </c>
      <c r="I6" s="97">
        <f t="shared" si="2"/>
        <v>66.666666666666671</v>
      </c>
      <c r="J6" s="98">
        <f t="shared" si="3"/>
        <v>0</v>
      </c>
      <c r="K6" s="99">
        <f t="shared" si="4"/>
        <v>0</v>
      </c>
      <c r="L6" s="100">
        <f t="shared" si="5"/>
        <v>66.666666666666671</v>
      </c>
      <c r="N6" s="161" t="s">
        <v>1697</v>
      </c>
      <c r="O6" s="162">
        <v>4</v>
      </c>
      <c r="P6" s="162"/>
      <c r="Q6" s="162"/>
      <c r="R6" s="163">
        <f t="shared" si="0"/>
        <v>4</v>
      </c>
      <c r="S6" s="154" t="s">
        <v>1680</v>
      </c>
      <c r="U6" t="s">
        <v>1698</v>
      </c>
      <c r="V6" t="s">
        <v>1699</v>
      </c>
    </row>
    <row r="7" spans="1:27" x14ac:dyDescent="0.2">
      <c r="A7" s="101"/>
      <c r="B7" s="228" t="s">
        <v>2586</v>
      </c>
      <c r="C7" s="237" t="s">
        <v>1702</v>
      </c>
      <c r="D7" s="232">
        <v>4</v>
      </c>
      <c r="E7" s="231"/>
      <c r="F7" s="227"/>
      <c r="G7" s="230">
        <f t="shared" si="1"/>
        <v>4</v>
      </c>
      <c r="H7" s="227">
        <v>6</v>
      </c>
      <c r="I7" s="97">
        <f t="shared" si="2"/>
        <v>66.666666666666671</v>
      </c>
      <c r="J7" s="98">
        <f t="shared" si="3"/>
        <v>0</v>
      </c>
      <c r="K7" s="99">
        <f t="shared" si="4"/>
        <v>0</v>
      </c>
      <c r="L7" s="100">
        <f t="shared" si="5"/>
        <v>66.666666666666671</v>
      </c>
      <c r="N7" s="161" t="s">
        <v>1701</v>
      </c>
      <c r="O7" s="162">
        <v>4</v>
      </c>
      <c r="P7" s="162"/>
      <c r="Q7" s="162"/>
      <c r="R7" s="163">
        <f t="shared" si="0"/>
        <v>4</v>
      </c>
      <c r="S7" s="154" t="s">
        <v>1680</v>
      </c>
      <c r="U7" t="s">
        <v>1702</v>
      </c>
      <c r="V7" t="s">
        <v>1703</v>
      </c>
      <c r="X7" s="164" t="s">
        <v>2246</v>
      </c>
      <c r="Y7" s="164"/>
    </row>
    <row r="8" spans="1:27" x14ac:dyDescent="0.2">
      <c r="A8" s="101"/>
      <c r="B8" s="228" t="s">
        <v>1704</v>
      </c>
      <c r="C8" s="237" t="s">
        <v>1705</v>
      </c>
      <c r="D8" s="232">
        <v>4</v>
      </c>
      <c r="E8" s="231"/>
      <c r="F8" s="227"/>
      <c r="G8" s="230">
        <f t="shared" si="1"/>
        <v>4</v>
      </c>
      <c r="H8" s="227">
        <v>6</v>
      </c>
      <c r="I8" s="97">
        <f t="shared" si="2"/>
        <v>66.666666666666671</v>
      </c>
      <c r="J8" s="98">
        <f t="shared" si="3"/>
        <v>0</v>
      </c>
      <c r="K8" s="99">
        <f t="shared" si="4"/>
        <v>0</v>
      </c>
      <c r="L8" s="100">
        <f t="shared" si="5"/>
        <v>66.666666666666671</v>
      </c>
      <c r="N8" s="161" t="s">
        <v>1704</v>
      </c>
      <c r="O8" s="162">
        <v>4</v>
      </c>
      <c r="P8" s="162"/>
      <c r="Q8" s="162"/>
      <c r="R8" s="163">
        <f t="shared" si="0"/>
        <v>4</v>
      </c>
      <c r="S8" s="154" t="s">
        <v>1680</v>
      </c>
      <c r="U8" t="s">
        <v>1705</v>
      </c>
      <c r="V8" t="s">
        <v>1706</v>
      </c>
    </row>
    <row r="9" spans="1:27" x14ac:dyDescent="0.2">
      <c r="A9" s="101"/>
      <c r="B9" s="228" t="s">
        <v>1716</v>
      </c>
      <c r="C9" s="237" t="s">
        <v>1717</v>
      </c>
      <c r="D9" s="232">
        <v>4</v>
      </c>
      <c r="E9" s="231"/>
      <c r="F9" s="227"/>
      <c r="G9" s="230">
        <f t="shared" si="1"/>
        <v>4</v>
      </c>
      <c r="H9" s="227">
        <v>6</v>
      </c>
      <c r="I9" s="97">
        <f t="shared" si="2"/>
        <v>66.666666666666671</v>
      </c>
      <c r="J9" s="98">
        <f t="shared" si="3"/>
        <v>0</v>
      </c>
      <c r="K9" s="99">
        <f t="shared" si="4"/>
        <v>0</v>
      </c>
      <c r="L9" s="100">
        <f t="shared" si="5"/>
        <v>66.666666666666671</v>
      </c>
      <c r="N9" s="161" t="s">
        <v>1716</v>
      </c>
      <c r="O9" s="162">
        <v>4</v>
      </c>
      <c r="P9" s="162"/>
      <c r="Q9" s="162"/>
      <c r="R9" s="163">
        <f t="shared" si="0"/>
        <v>4</v>
      </c>
      <c r="S9" s="154" t="s">
        <v>1680</v>
      </c>
      <c r="U9" t="s">
        <v>1717</v>
      </c>
      <c r="V9" t="s">
        <v>1718</v>
      </c>
    </row>
    <row r="10" spans="1:27" x14ac:dyDescent="0.2">
      <c r="A10" s="101"/>
      <c r="B10" s="228" t="s">
        <v>1719</v>
      </c>
      <c r="C10" s="237" t="s">
        <v>1719</v>
      </c>
      <c r="D10" s="232">
        <v>3</v>
      </c>
      <c r="E10" s="231">
        <v>1</v>
      </c>
      <c r="F10" s="227"/>
      <c r="G10" s="230">
        <f t="shared" si="1"/>
        <v>4</v>
      </c>
      <c r="H10" s="227">
        <v>6</v>
      </c>
      <c r="I10" s="97">
        <f t="shared" si="2"/>
        <v>50</v>
      </c>
      <c r="J10" s="98">
        <f t="shared" si="3"/>
        <v>16.666666666666668</v>
      </c>
      <c r="K10" s="99">
        <f t="shared" si="4"/>
        <v>0</v>
      </c>
      <c r="L10" s="100">
        <f t="shared" si="5"/>
        <v>66.666666666666671</v>
      </c>
      <c r="N10" s="175" t="s">
        <v>1719</v>
      </c>
      <c r="O10" s="176">
        <v>3</v>
      </c>
      <c r="P10" s="176">
        <v>1</v>
      </c>
      <c r="Q10" s="176"/>
      <c r="R10" s="177">
        <f t="shared" si="0"/>
        <v>4</v>
      </c>
      <c r="S10" s="154" t="s">
        <v>1680</v>
      </c>
      <c r="V10" t="s">
        <v>1720</v>
      </c>
    </row>
    <row r="11" spans="1:27" x14ac:dyDescent="0.2">
      <c r="A11" s="101"/>
      <c r="B11" s="228" t="s">
        <v>82</v>
      </c>
      <c r="C11" s="237" t="s">
        <v>2291</v>
      </c>
      <c r="D11" s="232">
        <v>3</v>
      </c>
      <c r="E11" s="231"/>
      <c r="F11" s="227"/>
      <c r="G11" s="230">
        <f t="shared" si="1"/>
        <v>3</v>
      </c>
      <c r="H11" s="227">
        <v>6</v>
      </c>
      <c r="I11" s="97">
        <f t="shared" si="2"/>
        <v>50</v>
      </c>
      <c r="J11" s="98">
        <f t="shared" si="3"/>
        <v>0</v>
      </c>
      <c r="K11" s="99">
        <f t="shared" si="4"/>
        <v>0</v>
      </c>
      <c r="L11" s="100">
        <f t="shared" si="5"/>
        <v>50</v>
      </c>
      <c r="N11" s="175" t="s">
        <v>82</v>
      </c>
      <c r="O11" s="176">
        <v>3</v>
      </c>
      <c r="P11" s="176"/>
      <c r="Q11" s="176"/>
      <c r="R11" s="177">
        <f t="shared" si="0"/>
        <v>3</v>
      </c>
    </row>
    <row r="12" spans="1:27" x14ac:dyDescent="0.2">
      <c r="A12" s="101"/>
      <c r="B12" s="228" t="s">
        <v>1696</v>
      </c>
      <c r="C12" s="237" t="s">
        <v>2507</v>
      </c>
      <c r="D12" s="232">
        <v>3</v>
      </c>
      <c r="E12" s="231"/>
      <c r="F12" s="227"/>
      <c r="G12" s="230">
        <f t="shared" si="1"/>
        <v>3</v>
      </c>
      <c r="H12" s="227">
        <v>6</v>
      </c>
      <c r="I12" s="97">
        <f t="shared" si="2"/>
        <v>50</v>
      </c>
      <c r="J12" s="98">
        <f t="shared" si="3"/>
        <v>0</v>
      </c>
      <c r="K12" s="99">
        <f t="shared" si="4"/>
        <v>0</v>
      </c>
      <c r="L12" s="100">
        <f t="shared" si="5"/>
        <v>50</v>
      </c>
      <c r="N12" s="175" t="s">
        <v>1696</v>
      </c>
      <c r="O12" s="176">
        <v>3</v>
      </c>
      <c r="P12" s="176"/>
      <c r="Q12" s="176"/>
      <c r="R12" s="177">
        <f t="shared" si="0"/>
        <v>3</v>
      </c>
    </row>
    <row r="13" spans="1:27" x14ac:dyDescent="0.2">
      <c r="A13" s="101"/>
      <c r="B13" s="228" t="s">
        <v>128</v>
      </c>
      <c r="C13" s="229"/>
      <c r="D13" s="232">
        <v>3</v>
      </c>
      <c r="E13" s="231"/>
      <c r="F13" s="227"/>
      <c r="G13" s="230">
        <f t="shared" si="1"/>
        <v>3</v>
      </c>
      <c r="H13" s="227">
        <v>6</v>
      </c>
      <c r="I13" s="97">
        <f t="shared" si="2"/>
        <v>50</v>
      </c>
      <c r="J13" s="98">
        <f t="shared" si="3"/>
        <v>0</v>
      </c>
      <c r="K13" s="99">
        <f t="shared" si="4"/>
        <v>0</v>
      </c>
      <c r="L13" s="100">
        <f t="shared" si="5"/>
        <v>50</v>
      </c>
      <c r="N13" s="175" t="s">
        <v>128</v>
      </c>
      <c r="O13" s="176">
        <v>3</v>
      </c>
      <c r="P13" s="176"/>
      <c r="Q13" s="176"/>
      <c r="R13" s="177">
        <f t="shared" si="0"/>
        <v>3</v>
      </c>
    </row>
    <row r="14" spans="1:27" x14ac:dyDescent="0.2">
      <c r="A14" s="237"/>
      <c r="B14" s="228" t="s">
        <v>1726</v>
      </c>
      <c r="C14" s="237" t="s">
        <v>2508</v>
      </c>
      <c r="D14" s="232">
        <v>3</v>
      </c>
      <c r="E14" s="231"/>
      <c r="F14" s="227"/>
      <c r="G14" s="230">
        <f t="shared" si="1"/>
        <v>3</v>
      </c>
      <c r="H14" s="227">
        <v>6</v>
      </c>
      <c r="I14" s="97">
        <f t="shared" si="2"/>
        <v>50</v>
      </c>
      <c r="J14" s="98">
        <f t="shared" si="3"/>
        <v>0</v>
      </c>
      <c r="K14" s="99">
        <f t="shared" si="4"/>
        <v>0</v>
      </c>
      <c r="L14" s="100">
        <f t="shared" si="5"/>
        <v>50</v>
      </c>
      <c r="N14" s="175" t="s">
        <v>1726</v>
      </c>
      <c r="O14" s="176">
        <v>3</v>
      </c>
      <c r="P14" s="176"/>
      <c r="Q14" s="176"/>
      <c r="R14" s="177">
        <f t="shared" si="0"/>
        <v>3</v>
      </c>
    </row>
    <row r="15" spans="1:27" x14ac:dyDescent="0.2">
      <c r="A15" s="237"/>
      <c r="B15" s="228" t="s">
        <v>1732</v>
      </c>
      <c r="C15" s="237" t="s">
        <v>2509</v>
      </c>
      <c r="D15" s="232">
        <v>3</v>
      </c>
      <c r="E15" s="231"/>
      <c r="F15" s="227"/>
      <c r="G15" s="230">
        <f t="shared" si="1"/>
        <v>3</v>
      </c>
      <c r="H15" s="227">
        <v>6</v>
      </c>
      <c r="I15" s="97">
        <f t="shared" si="2"/>
        <v>50</v>
      </c>
      <c r="J15" s="98">
        <f t="shared" si="3"/>
        <v>0</v>
      </c>
      <c r="K15" s="99">
        <f t="shared" si="4"/>
        <v>0</v>
      </c>
      <c r="L15" s="100">
        <f t="shared" si="5"/>
        <v>50</v>
      </c>
      <c r="N15" s="175" t="s">
        <v>1732</v>
      </c>
      <c r="O15" s="176">
        <v>3</v>
      </c>
      <c r="P15" s="176"/>
      <c r="Q15" s="176"/>
      <c r="R15" s="177">
        <f t="shared" si="0"/>
        <v>3</v>
      </c>
      <c r="S15" s="154" t="s">
        <v>1680</v>
      </c>
      <c r="U15" t="s">
        <v>1733</v>
      </c>
      <c r="V15" t="s">
        <v>1734</v>
      </c>
    </row>
    <row r="16" spans="1:27" x14ac:dyDescent="0.2">
      <c r="A16" s="237"/>
      <c r="B16" s="228" t="s">
        <v>219</v>
      </c>
      <c r="C16" s="237" t="s">
        <v>1001</v>
      </c>
      <c r="D16" s="232">
        <v>3</v>
      </c>
      <c r="E16" s="231"/>
      <c r="F16" s="227"/>
      <c r="G16" s="230">
        <f t="shared" si="1"/>
        <v>3</v>
      </c>
      <c r="H16" s="227">
        <v>6</v>
      </c>
      <c r="I16" s="97">
        <f t="shared" si="2"/>
        <v>50</v>
      </c>
      <c r="J16" s="98">
        <f t="shared" si="3"/>
        <v>0</v>
      </c>
      <c r="K16" s="99">
        <f t="shared" si="4"/>
        <v>0</v>
      </c>
      <c r="L16" s="100">
        <f t="shared" si="5"/>
        <v>50</v>
      </c>
      <c r="N16" s="175" t="s">
        <v>219</v>
      </c>
      <c r="O16" s="176">
        <v>3</v>
      </c>
      <c r="P16" s="176"/>
      <c r="Q16" s="176"/>
      <c r="R16" s="177">
        <f t="shared" si="0"/>
        <v>3</v>
      </c>
    </row>
    <row r="17" spans="1:22" x14ac:dyDescent="0.2">
      <c r="A17" s="237"/>
      <c r="B17" s="228" t="s">
        <v>205</v>
      </c>
      <c r="C17" s="237" t="s">
        <v>2510</v>
      </c>
      <c r="D17" s="232">
        <v>3</v>
      </c>
      <c r="E17" s="231"/>
      <c r="F17" s="227"/>
      <c r="G17" s="230">
        <f t="shared" si="1"/>
        <v>3</v>
      </c>
      <c r="H17" s="227">
        <v>6</v>
      </c>
      <c r="I17" s="97">
        <f t="shared" si="2"/>
        <v>50</v>
      </c>
      <c r="J17" s="98">
        <f t="shared" si="3"/>
        <v>0</v>
      </c>
      <c r="K17" s="99">
        <f t="shared" si="4"/>
        <v>0</v>
      </c>
      <c r="L17" s="100">
        <f t="shared" si="5"/>
        <v>50</v>
      </c>
      <c r="N17" s="175" t="s">
        <v>205</v>
      </c>
      <c r="O17" s="176">
        <v>3</v>
      </c>
      <c r="P17" s="176"/>
      <c r="Q17" s="176"/>
      <c r="R17" s="177">
        <f t="shared" si="0"/>
        <v>3</v>
      </c>
    </row>
    <row r="18" spans="1:22" x14ac:dyDescent="0.2">
      <c r="A18" s="237"/>
      <c r="B18" s="228" t="s">
        <v>1744</v>
      </c>
      <c r="C18" s="237" t="s">
        <v>2511</v>
      </c>
      <c r="D18" s="232">
        <v>3</v>
      </c>
      <c r="E18" s="231"/>
      <c r="F18" s="227"/>
      <c r="G18" s="230">
        <f t="shared" si="1"/>
        <v>3</v>
      </c>
      <c r="H18" s="227">
        <v>6</v>
      </c>
      <c r="I18" s="97">
        <f t="shared" si="2"/>
        <v>50</v>
      </c>
      <c r="J18" s="98">
        <f t="shared" si="3"/>
        <v>0</v>
      </c>
      <c r="K18" s="99">
        <f t="shared" si="4"/>
        <v>0</v>
      </c>
      <c r="L18" s="100">
        <f t="shared" si="5"/>
        <v>50</v>
      </c>
      <c r="N18" s="175" t="s">
        <v>1744</v>
      </c>
      <c r="O18" s="176">
        <v>3</v>
      </c>
      <c r="P18" s="176"/>
      <c r="Q18" s="176"/>
      <c r="R18" s="177">
        <f t="shared" si="0"/>
        <v>3</v>
      </c>
    </row>
    <row r="19" spans="1:22" x14ac:dyDescent="0.2">
      <c r="A19" s="237"/>
      <c r="B19" s="228" t="s">
        <v>1745</v>
      </c>
      <c r="C19" s="237" t="s">
        <v>1746</v>
      </c>
      <c r="D19" s="232">
        <v>3</v>
      </c>
      <c r="E19" s="231"/>
      <c r="F19" s="227"/>
      <c r="G19" s="230">
        <f t="shared" si="1"/>
        <v>3</v>
      </c>
      <c r="H19" s="227">
        <v>6</v>
      </c>
      <c r="I19" s="97">
        <f t="shared" si="2"/>
        <v>50</v>
      </c>
      <c r="J19" s="98">
        <f t="shared" si="3"/>
        <v>0</v>
      </c>
      <c r="K19" s="99">
        <f t="shared" si="4"/>
        <v>0</v>
      </c>
      <c r="L19" s="100">
        <f t="shared" si="5"/>
        <v>50</v>
      </c>
      <c r="N19" s="175" t="s">
        <v>1745</v>
      </c>
      <c r="O19" s="176">
        <v>3</v>
      </c>
      <c r="P19" s="176"/>
      <c r="Q19" s="176"/>
      <c r="R19" s="177">
        <f t="shared" si="0"/>
        <v>3</v>
      </c>
      <c r="S19" s="154" t="s">
        <v>1680</v>
      </c>
      <c r="U19" t="s">
        <v>1746</v>
      </c>
      <c r="V19" t="s">
        <v>1747</v>
      </c>
    </row>
    <row r="20" spans="1:22" x14ac:dyDescent="0.2">
      <c r="A20" s="237"/>
      <c r="B20" s="228" t="s">
        <v>1748</v>
      </c>
      <c r="C20" s="237" t="s">
        <v>2512</v>
      </c>
      <c r="D20" s="232">
        <v>3</v>
      </c>
      <c r="E20" s="231"/>
      <c r="F20" s="227"/>
      <c r="G20" s="230">
        <f t="shared" si="1"/>
        <v>3</v>
      </c>
      <c r="H20" s="227">
        <v>6</v>
      </c>
      <c r="I20" s="97">
        <f t="shared" si="2"/>
        <v>50</v>
      </c>
      <c r="J20" s="98">
        <f t="shared" si="3"/>
        <v>0</v>
      </c>
      <c r="K20" s="99">
        <f t="shared" si="4"/>
        <v>0</v>
      </c>
      <c r="L20" s="100">
        <f t="shared" si="5"/>
        <v>50</v>
      </c>
      <c r="N20" s="175" t="s">
        <v>1748</v>
      </c>
      <c r="O20" s="176">
        <v>3</v>
      </c>
      <c r="P20" s="176"/>
      <c r="Q20" s="176"/>
      <c r="R20" s="177">
        <f t="shared" si="0"/>
        <v>3</v>
      </c>
    </row>
    <row r="21" spans="1:22" x14ac:dyDescent="0.2">
      <c r="A21" s="237"/>
      <c r="B21" s="228" t="s">
        <v>1754</v>
      </c>
      <c r="C21" s="237" t="s">
        <v>2513</v>
      </c>
      <c r="D21" s="232">
        <v>3</v>
      </c>
      <c r="E21" s="231"/>
      <c r="F21" s="227"/>
      <c r="G21" s="230">
        <f t="shared" si="1"/>
        <v>3</v>
      </c>
      <c r="H21" s="227">
        <v>6</v>
      </c>
      <c r="I21" s="97">
        <f t="shared" si="2"/>
        <v>50</v>
      </c>
      <c r="J21" s="98">
        <f t="shared" si="3"/>
        <v>0</v>
      </c>
      <c r="K21" s="99">
        <f t="shared" si="4"/>
        <v>0</v>
      </c>
      <c r="L21" s="100">
        <f t="shared" si="5"/>
        <v>50</v>
      </c>
      <c r="N21" s="175" t="s">
        <v>1754</v>
      </c>
      <c r="O21" s="176">
        <v>3</v>
      </c>
      <c r="P21" s="176"/>
      <c r="Q21" s="176"/>
      <c r="R21" s="177">
        <f t="shared" si="0"/>
        <v>3</v>
      </c>
    </row>
    <row r="22" spans="1:22" x14ac:dyDescent="0.2">
      <c r="A22" s="237"/>
      <c r="B22" s="228" t="s">
        <v>1755</v>
      </c>
      <c r="C22" s="237" t="s">
        <v>2514</v>
      </c>
      <c r="D22" s="232">
        <v>3</v>
      </c>
      <c r="E22" s="231"/>
      <c r="F22" s="227"/>
      <c r="G22" s="230">
        <f t="shared" si="1"/>
        <v>3</v>
      </c>
      <c r="H22" s="227">
        <v>6</v>
      </c>
      <c r="I22" s="97">
        <f t="shared" si="2"/>
        <v>50</v>
      </c>
      <c r="J22" s="98">
        <f t="shared" si="3"/>
        <v>0</v>
      </c>
      <c r="K22" s="99">
        <f t="shared" si="4"/>
        <v>0</v>
      </c>
      <c r="L22" s="100">
        <f t="shared" si="5"/>
        <v>50</v>
      </c>
      <c r="N22" s="175" t="s">
        <v>1755</v>
      </c>
      <c r="O22" s="176">
        <v>3</v>
      </c>
      <c r="P22" s="176"/>
      <c r="Q22" s="176"/>
      <c r="R22" s="177">
        <f t="shared" si="0"/>
        <v>3</v>
      </c>
    </row>
    <row r="23" spans="1:22" x14ac:dyDescent="0.2">
      <c r="A23" s="237"/>
      <c r="B23" s="228" t="s">
        <v>2521</v>
      </c>
      <c r="C23" s="237" t="s">
        <v>993</v>
      </c>
      <c r="D23" s="232">
        <v>3</v>
      </c>
      <c r="E23" s="231"/>
      <c r="F23" s="227"/>
      <c r="G23" s="230">
        <f t="shared" si="1"/>
        <v>3</v>
      </c>
      <c r="H23" s="227">
        <v>6</v>
      </c>
      <c r="I23" s="97">
        <f t="shared" si="2"/>
        <v>50</v>
      </c>
      <c r="J23" s="98">
        <f t="shared" si="3"/>
        <v>0</v>
      </c>
      <c r="K23" s="99">
        <f t="shared" si="4"/>
        <v>0</v>
      </c>
      <c r="L23" s="100">
        <f t="shared" si="5"/>
        <v>50</v>
      </c>
      <c r="N23" s="175" t="s">
        <v>160</v>
      </c>
      <c r="O23" s="176">
        <v>3</v>
      </c>
      <c r="P23" s="176"/>
      <c r="Q23" s="176"/>
      <c r="R23" s="177">
        <f t="shared" si="0"/>
        <v>3</v>
      </c>
    </row>
    <row r="24" spans="1:22" x14ac:dyDescent="0.2">
      <c r="A24" s="237"/>
      <c r="B24" s="228" t="s">
        <v>1763</v>
      </c>
      <c r="C24" s="237" t="s">
        <v>2515</v>
      </c>
      <c r="D24" s="232">
        <v>3</v>
      </c>
      <c r="E24" s="231"/>
      <c r="F24" s="227"/>
      <c r="G24" s="230">
        <f t="shared" si="1"/>
        <v>3</v>
      </c>
      <c r="H24" s="227">
        <v>6</v>
      </c>
      <c r="I24" s="97">
        <f t="shared" si="2"/>
        <v>50</v>
      </c>
      <c r="J24" s="98">
        <f t="shared" si="3"/>
        <v>0</v>
      </c>
      <c r="K24" s="99">
        <f t="shared" si="4"/>
        <v>0</v>
      </c>
      <c r="L24" s="100">
        <f t="shared" si="5"/>
        <v>50</v>
      </c>
      <c r="N24" s="175" t="s">
        <v>1763</v>
      </c>
      <c r="O24" s="176">
        <v>3</v>
      </c>
      <c r="P24" s="176"/>
      <c r="Q24" s="176"/>
      <c r="R24" s="177">
        <f t="shared" si="0"/>
        <v>3</v>
      </c>
    </row>
    <row r="25" spans="1:22" x14ac:dyDescent="0.2">
      <c r="A25" s="237"/>
      <c r="B25" s="228" t="s">
        <v>2522</v>
      </c>
      <c r="C25" s="237" t="s">
        <v>2516</v>
      </c>
      <c r="D25" s="232">
        <v>3</v>
      </c>
      <c r="E25" s="231"/>
      <c r="F25" s="227"/>
      <c r="G25" s="230">
        <f t="shared" si="1"/>
        <v>3</v>
      </c>
      <c r="H25" s="227">
        <v>6</v>
      </c>
      <c r="I25" s="97">
        <f t="shared" si="2"/>
        <v>50</v>
      </c>
      <c r="J25" s="98">
        <f t="shared" si="3"/>
        <v>0</v>
      </c>
      <c r="K25" s="99">
        <f t="shared" si="4"/>
        <v>0</v>
      </c>
      <c r="L25" s="100">
        <f t="shared" si="5"/>
        <v>50</v>
      </c>
      <c r="N25" s="175" t="s">
        <v>1764</v>
      </c>
      <c r="O25" s="176">
        <v>3</v>
      </c>
      <c r="P25" s="176"/>
      <c r="Q25" s="176"/>
      <c r="R25" s="177">
        <f t="shared" si="0"/>
        <v>3</v>
      </c>
    </row>
    <row r="26" spans="1:22" x14ac:dyDescent="0.2">
      <c r="A26" s="237"/>
      <c r="B26" s="228" t="s">
        <v>2523</v>
      </c>
      <c r="C26" s="237" t="s">
        <v>2517</v>
      </c>
      <c r="D26" s="232">
        <v>3</v>
      </c>
      <c r="E26" s="231"/>
      <c r="F26" s="227"/>
      <c r="G26" s="230">
        <f t="shared" si="1"/>
        <v>3</v>
      </c>
      <c r="H26" s="227">
        <v>6</v>
      </c>
      <c r="I26" s="97">
        <f t="shared" si="2"/>
        <v>50</v>
      </c>
      <c r="J26" s="98">
        <f t="shared" si="3"/>
        <v>0</v>
      </c>
      <c r="K26" s="99">
        <f t="shared" si="4"/>
        <v>0</v>
      </c>
      <c r="L26" s="100">
        <f t="shared" si="5"/>
        <v>50</v>
      </c>
      <c r="N26" s="175" t="s">
        <v>1765</v>
      </c>
      <c r="O26" s="176">
        <v>3</v>
      </c>
      <c r="P26" s="176"/>
      <c r="Q26" s="176"/>
      <c r="R26" s="177">
        <f t="shared" si="0"/>
        <v>3</v>
      </c>
    </row>
    <row r="27" spans="1:22" x14ac:dyDescent="0.2">
      <c r="A27" s="237"/>
      <c r="B27" s="228" t="s">
        <v>2524</v>
      </c>
      <c r="C27" s="237" t="s">
        <v>2518</v>
      </c>
      <c r="D27" s="232">
        <v>3</v>
      </c>
      <c r="E27" s="231"/>
      <c r="F27" s="227"/>
      <c r="G27" s="230">
        <f t="shared" si="1"/>
        <v>3</v>
      </c>
      <c r="H27" s="227">
        <v>6</v>
      </c>
      <c r="I27" s="97">
        <f t="shared" si="2"/>
        <v>50</v>
      </c>
      <c r="J27" s="98">
        <f t="shared" si="3"/>
        <v>0</v>
      </c>
      <c r="K27" s="99">
        <f t="shared" si="4"/>
        <v>0</v>
      </c>
      <c r="L27" s="100">
        <f t="shared" si="5"/>
        <v>50</v>
      </c>
      <c r="N27" s="175" t="s">
        <v>1766</v>
      </c>
      <c r="O27" s="176">
        <v>3</v>
      </c>
      <c r="P27" s="176"/>
      <c r="Q27" s="176"/>
      <c r="R27" s="177">
        <f t="shared" si="0"/>
        <v>3</v>
      </c>
    </row>
    <row r="28" spans="1:22" x14ac:dyDescent="0.2">
      <c r="A28" s="237"/>
      <c r="B28" s="228" t="s">
        <v>2525</v>
      </c>
      <c r="C28" s="237" t="s">
        <v>2519</v>
      </c>
      <c r="D28" s="232">
        <v>3</v>
      </c>
      <c r="E28" s="231"/>
      <c r="F28" s="227"/>
      <c r="G28" s="230">
        <f t="shared" si="1"/>
        <v>3</v>
      </c>
      <c r="H28" s="227">
        <v>6</v>
      </c>
      <c r="I28" s="97">
        <f t="shared" si="2"/>
        <v>50</v>
      </c>
      <c r="J28" s="98">
        <f t="shared" si="3"/>
        <v>0</v>
      </c>
      <c r="K28" s="99">
        <f t="shared" si="4"/>
        <v>0</v>
      </c>
      <c r="L28" s="100">
        <f t="shared" si="5"/>
        <v>50</v>
      </c>
      <c r="N28" s="175" t="s">
        <v>1767</v>
      </c>
      <c r="O28" s="176">
        <v>3</v>
      </c>
      <c r="P28" s="176"/>
      <c r="Q28" s="176"/>
      <c r="R28" s="177">
        <f t="shared" si="0"/>
        <v>3</v>
      </c>
    </row>
    <row r="29" spans="1:22" x14ac:dyDescent="0.2">
      <c r="A29" s="101"/>
      <c r="B29" s="228" t="s">
        <v>2526</v>
      </c>
      <c r="C29" s="237" t="s">
        <v>2520</v>
      </c>
      <c r="D29" s="232">
        <v>3</v>
      </c>
      <c r="E29" s="231"/>
      <c r="F29" s="227"/>
      <c r="G29" s="230">
        <f t="shared" si="1"/>
        <v>3</v>
      </c>
      <c r="H29" s="227">
        <v>6</v>
      </c>
      <c r="I29" s="97">
        <f t="shared" si="2"/>
        <v>50</v>
      </c>
      <c r="J29" s="98">
        <f t="shared" si="3"/>
        <v>0</v>
      </c>
      <c r="K29" s="99">
        <f t="shared" si="4"/>
        <v>0</v>
      </c>
      <c r="L29" s="100">
        <f t="shared" si="5"/>
        <v>50</v>
      </c>
      <c r="N29" s="175" t="s">
        <v>1769</v>
      </c>
      <c r="O29" s="176">
        <v>3</v>
      </c>
      <c r="P29" s="176"/>
      <c r="Q29" s="176"/>
      <c r="R29" s="177">
        <f t="shared" si="0"/>
        <v>3</v>
      </c>
    </row>
    <row r="30" spans="1:22" x14ac:dyDescent="0.2">
      <c r="A30" s="101"/>
      <c r="B30" s="228" t="s">
        <v>1777</v>
      </c>
      <c r="C30" s="237" t="s">
        <v>2527</v>
      </c>
      <c r="D30" s="232">
        <v>3</v>
      </c>
      <c r="E30" s="231"/>
      <c r="F30" s="227"/>
      <c r="G30" s="230">
        <f t="shared" si="1"/>
        <v>3</v>
      </c>
      <c r="H30" s="227">
        <v>6</v>
      </c>
      <c r="I30" s="97">
        <f t="shared" si="2"/>
        <v>50</v>
      </c>
      <c r="J30" s="98">
        <f t="shared" si="3"/>
        <v>0</v>
      </c>
      <c r="K30" s="99">
        <f t="shared" si="4"/>
        <v>0</v>
      </c>
      <c r="L30" s="100">
        <f t="shared" si="5"/>
        <v>50</v>
      </c>
      <c r="N30" s="175" t="s">
        <v>1777</v>
      </c>
      <c r="O30" s="176">
        <v>3</v>
      </c>
      <c r="P30" s="176"/>
      <c r="Q30" s="176"/>
      <c r="R30" s="177">
        <f t="shared" si="0"/>
        <v>3</v>
      </c>
    </row>
    <row r="31" spans="1:22" x14ac:dyDescent="0.2">
      <c r="A31" s="101"/>
      <c r="B31" s="228" t="s">
        <v>1778</v>
      </c>
      <c r="C31" s="237" t="s">
        <v>2528</v>
      </c>
      <c r="D31" s="232">
        <v>3</v>
      </c>
      <c r="E31" s="231"/>
      <c r="F31" s="227"/>
      <c r="G31" s="230">
        <f t="shared" si="1"/>
        <v>3</v>
      </c>
      <c r="H31" s="227">
        <v>6</v>
      </c>
      <c r="I31" s="97">
        <f t="shared" si="2"/>
        <v>50</v>
      </c>
      <c r="J31" s="98">
        <f t="shared" si="3"/>
        <v>0</v>
      </c>
      <c r="K31" s="99">
        <f t="shared" si="4"/>
        <v>0</v>
      </c>
      <c r="L31" s="100">
        <f t="shared" si="5"/>
        <v>50</v>
      </c>
      <c r="N31" s="175" t="s">
        <v>1778</v>
      </c>
      <c r="O31" s="176">
        <v>3</v>
      </c>
      <c r="P31" s="176"/>
      <c r="Q31" s="176"/>
      <c r="R31" s="177">
        <f t="shared" si="0"/>
        <v>3</v>
      </c>
    </row>
    <row r="32" spans="1:22" x14ac:dyDescent="0.2">
      <c r="A32" s="101"/>
      <c r="B32" s="228" t="s">
        <v>2587</v>
      </c>
      <c r="C32" s="237" t="s">
        <v>2529</v>
      </c>
      <c r="D32" s="232">
        <v>3</v>
      </c>
      <c r="E32" s="231"/>
      <c r="F32" s="227"/>
      <c r="G32" s="230">
        <f t="shared" si="1"/>
        <v>3</v>
      </c>
      <c r="H32" s="227">
        <v>6</v>
      </c>
      <c r="I32" s="97">
        <f t="shared" si="2"/>
        <v>50</v>
      </c>
      <c r="J32" s="98">
        <f t="shared" si="3"/>
        <v>0</v>
      </c>
      <c r="K32" s="99">
        <f t="shared" si="4"/>
        <v>0</v>
      </c>
      <c r="L32" s="100">
        <f t="shared" si="5"/>
        <v>50</v>
      </c>
      <c r="N32" s="175" t="s">
        <v>1779</v>
      </c>
      <c r="O32" s="176">
        <v>3</v>
      </c>
      <c r="P32" s="176"/>
      <c r="Q32" s="176"/>
      <c r="R32" s="177">
        <f t="shared" si="0"/>
        <v>3</v>
      </c>
      <c r="S32" s="154" t="s">
        <v>1680</v>
      </c>
      <c r="U32" t="s">
        <v>1780</v>
      </c>
      <c r="V32" t="s">
        <v>1781</v>
      </c>
    </row>
    <row r="33" spans="1:26" x14ac:dyDescent="0.2">
      <c r="A33" s="101"/>
      <c r="B33" s="228" t="s">
        <v>2588</v>
      </c>
      <c r="C33" s="237" t="s">
        <v>2530</v>
      </c>
      <c r="D33" s="232">
        <v>3</v>
      </c>
      <c r="E33" s="231"/>
      <c r="F33" s="227"/>
      <c r="G33" s="230">
        <f t="shared" si="1"/>
        <v>3</v>
      </c>
      <c r="H33" s="227">
        <v>6</v>
      </c>
      <c r="I33" s="97">
        <f t="shared" si="2"/>
        <v>50</v>
      </c>
      <c r="J33" s="98">
        <f t="shared" si="3"/>
        <v>0</v>
      </c>
      <c r="K33" s="99">
        <f t="shared" si="4"/>
        <v>0</v>
      </c>
      <c r="L33" s="100">
        <f t="shared" si="5"/>
        <v>50</v>
      </c>
      <c r="N33" s="175" t="s">
        <v>1790</v>
      </c>
      <c r="O33" s="176">
        <v>3</v>
      </c>
      <c r="P33" s="176"/>
      <c r="Q33" s="176"/>
      <c r="R33" s="177">
        <f t="shared" si="0"/>
        <v>3</v>
      </c>
      <c r="T33" s="154"/>
      <c r="U33" s="154"/>
      <c r="V33" s="154"/>
      <c r="W33" s="154"/>
      <c r="X33" s="154"/>
    </row>
    <row r="34" spans="1:26" x14ac:dyDescent="0.2">
      <c r="A34" s="101"/>
      <c r="B34" s="228" t="s">
        <v>2589</v>
      </c>
      <c r="C34" s="237" t="s">
        <v>2531</v>
      </c>
      <c r="D34" s="232">
        <v>3</v>
      </c>
      <c r="E34" s="231"/>
      <c r="F34" s="227"/>
      <c r="G34" s="230">
        <f t="shared" si="1"/>
        <v>3</v>
      </c>
      <c r="H34" s="227">
        <v>6</v>
      </c>
      <c r="I34" s="97">
        <f t="shared" si="2"/>
        <v>50</v>
      </c>
      <c r="J34" s="98">
        <f t="shared" si="3"/>
        <v>0</v>
      </c>
      <c r="K34" s="99">
        <f t="shared" si="4"/>
        <v>0</v>
      </c>
      <c r="L34" s="100">
        <f t="shared" si="5"/>
        <v>50</v>
      </c>
      <c r="N34" s="175" t="s">
        <v>1791</v>
      </c>
      <c r="O34" s="176">
        <v>3</v>
      </c>
      <c r="P34" s="176"/>
      <c r="Q34" s="176"/>
      <c r="R34" s="177">
        <f t="shared" ref="R34:R83" si="6">SUM(O34:Q34)</f>
        <v>3</v>
      </c>
      <c r="Y34" s="154"/>
      <c r="Z34" s="154"/>
    </row>
    <row r="35" spans="1:26" x14ac:dyDescent="0.2">
      <c r="A35" s="101"/>
      <c r="B35" s="228" t="s">
        <v>1855</v>
      </c>
      <c r="C35" s="237" t="s">
        <v>1856</v>
      </c>
      <c r="D35" s="232">
        <v>2</v>
      </c>
      <c r="E35" s="231">
        <v>2</v>
      </c>
      <c r="F35" s="227"/>
      <c r="G35" s="230">
        <f t="shared" si="1"/>
        <v>4</v>
      </c>
      <c r="H35" s="227">
        <v>6</v>
      </c>
      <c r="I35" s="97">
        <f t="shared" si="2"/>
        <v>33.333333333333336</v>
      </c>
      <c r="J35" s="98">
        <f t="shared" si="3"/>
        <v>33.333333333333336</v>
      </c>
      <c r="K35" s="99">
        <f t="shared" si="4"/>
        <v>0</v>
      </c>
      <c r="L35" s="100">
        <f t="shared" si="5"/>
        <v>66.666666666666671</v>
      </c>
      <c r="N35" s="179" t="s">
        <v>1674</v>
      </c>
      <c r="O35" s="180">
        <v>2</v>
      </c>
      <c r="P35" s="180"/>
      <c r="Q35" s="180">
        <v>2</v>
      </c>
      <c r="R35" s="181">
        <f t="shared" si="6"/>
        <v>4</v>
      </c>
      <c r="S35" s="154" t="s">
        <v>1680</v>
      </c>
      <c r="U35" t="s">
        <v>1792</v>
      </c>
      <c r="V35" t="s">
        <v>1793</v>
      </c>
    </row>
    <row r="36" spans="1:26" x14ac:dyDescent="0.2">
      <c r="A36" s="101"/>
      <c r="B36" s="228" t="s">
        <v>1858</v>
      </c>
      <c r="C36" s="237" t="s">
        <v>1859</v>
      </c>
      <c r="D36" s="232">
        <v>2</v>
      </c>
      <c r="E36" s="231">
        <v>2</v>
      </c>
      <c r="F36" s="227"/>
      <c r="G36" s="230">
        <f t="shared" si="1"/>
        <v>4</v>
      </c>
      <c r="H36" s="227">
        <v>6</v>
      </c>
      <c r="I36" s="97">
        <f t="shared" si="2"/>
        <v>33.333333333333336</v>
      </c>
      <c r="J36" s="98">
        <f t="shared" si="3"/>
        <v>33.333333333333336</v>
      </c>
      <c r="K36" s="99">
        <f t="shared" si="4"/>
        <v>0</v>
      </c>
      <c r="L36" s="100">
        <f t="shared" si="5"/>
        <v>66.666666666666671</v>
      </c>
      <c r="N36" s="179" t="s">
        <v>1762</v>
      </c>
      <c r="O36" s="180">
        <v>2</v>
      </c>
      <c r="P36" s="180"/>
      <c r="Q36" s="180">
        <v>1</v>
      </c>
      <c r="R36" s="181">
        <f t="shared" si="6"/>
        <v>3</v>
      </c>
      <c r="S36" s="154" t="s">
        <v>1680</v>
      </c>
      <c r="U36" t="s">
        <v>1801</v>
      </c>
      <c r="V36" t="s">
        <v>1802</v>
      </c>
    </row>
    <row r="37" spans="1:26" x14ac:dyDescent="0.2">
      <c r="A37" s="101"/>
      <c r="B37" s="228" t="s">
        <v>1743</v>
      </c>
      <c r="C37" s="237" t="s">
        <v>2532</v>
      </c>
      <c r="D37" s="232">
        <v>1</v>
      </c>
      <c r="E37" s="231">
        <v>2</v>
      </c>
      <c r="F37" s="227"/>
      <c r="G37" s="230">
        <f t="shared" si="1"/>
        <v>3</v>
      </c>
      <c r="H37" s="227">
        <v>6</v>
      </c>
      <c r="I37" s="97">
        <f t="shared" si="2"/>
        <v>16.666666666666668</v>
      </c>
      <c r="J37" s="98">
        <f t="shared" si="3"/>
        <v>33.333333333333336</v>
      </c>
      <c r="K37" s="99">
        <f t="shared" si="4"/>
        <v>0</v>
      </c>
      <c r="L37" s="100">
        <f t="shared" si="5"/>
        <v>50</v>
      </c>
      <c r="N37" s="179" t="s">
        <v>1803</v>
      </c>
      <c r="O37" s="180">
        <v>2</v>
      </c>
      <c r="P37" s="180"/>
      <c r="Q37" s="180">
        <v>1</v>
      </c>
      <c r="R37" s="181">
        <f t="shared" si="6"/>
        <v>3</v>
      </c>
    </row>
    <row r="38" spans="1:26" x14ac:dyDescent="0.2">
      <c r="A38" s="101"/>
      <c r="B38" s="228" t="s">
        <v>105</v>
      </c>
      <c r="C38" s="229"/>
      <c r="D38" s="232">
        <v>1</v>
      </c>
      <c r="E38" s="231">
        <v>2</v>
      </c>
      <c r="F38" s="227"/>
      <c r="G38" s="230">
        <f t="shared" si="1"/>
        <v>3</v>
      </c>
      <c r="H38" s="227">
        <v>6</v>
      </c>
      <c r="I38" s="97">
        <f t="shared" si="2"/>
        <v>16.666666666666668</v>
      </c>
      <c r="J38" s="98">
        <f t="shared" si="3"/>
        <v>33.333333333333336</v>
      </c>
      <c r="K38" s="99">
        <f t="shared" si="4"/>
        <v>0</v>
      </c>
      <c r="L38" s="100">
        <f t="shared" si="5"/>
        <v>50</v>
      </c>
      <c r="N38" s="179" t="s">
        <v>1804</v>
      </c>
      <c r="O38" s="180">
        <v>2</v>
      </c>
      <c r="P38" s="180"/>
      <c r="Q38" s="180">
        <v>1</v>
      </c>
      <c r="R38" s="181">
        <f t="shared" si="6"/>
        <v>3</v>
      </c>
    </row>
    <row r="39" spans="1:26" x14ac:dyDescent="0.2">
      <c r="A39" s="101"/>
      <c r="B39" s="228" t="s">
        <v>1827</v>
      </c>
      <c r="C39" s="237" t="s">
        <v>2533</v>
      </c>
      <c r="D39" s="232">
        <v>1</v>
      </c>
      <c r="E39" s="231">
        <v>2</v>
      </c>
      <c r="F39" s="227"/>
      <c r="G39" s="230">
        <f t="shared" si="1"/>
        <v>3</v>
      </c>
      <c r="H39" s="227">
        <v>6</v>
      </c>
      <c r="I39" s="97">
        <f t="shared" si="2"/>
        <v>16.666666666666668</v>
      </c>
      <c r="J39" s="98">
        <f t="shared" si="3"/>
        <v>33.333333333333336</v>
      </c>
      <c r="K39" s="99">
        <f t="shared" si="4"/>
        <v>0</v>
      </c>
      <c r="L39" s="100">
        <f t="shared" si="5"/>
        <v>50</v>
      </c>
      <c r="N39" s="179" t="s">
        <v>1814</v>
      </c>
      <c r="O39" s="180">
        <v>2</v>
      </c>
      <c r="P39" s="180"/>
      <c r="Q39" s="180">
        <v>1</v>
      </c>
      <c r="R39" s="181">
        <f t="shared" si="6"/>
        <v>3</v>
      </c>
      <c r="S39" s="154" t="s">
        <v>1680</v>
      </c>
      <c r="U39" t="s">
        <v>1815</v>
      </c>
      <c r="V39" t="s">
        <v>1816</v>
      </c>
    </row>
    <row r="40" spans="1:26" x14ac:dyDescent="0.2">
      <c r="A40" s="101"/>
      <c r="B40" s="228" t="s">
        <v>1871</v>
      </c>
      <c r="C40" s="237" t="s">
        <v>1872</v>
      </c>
      <c r="D40" s="232"/>
      <c r="E40" s="231">
        <v>2</v>
      </c>
      <c r="F40" s="227">
        <v>1</v>
      </c>
      <c r="G40" s="230">
        <f t="shared" si="1"/>
        <v>2</v>
      </c>
      <c r="H40" s="227">
        <v>6</v>
      </c>
      <c r="I40" s="97">
        <f t="shared" si="2"/>
        <v>0</v>
      </c>
      <c r="J40" s="98">
        <f t="shared" si="3"/>
        <v>33.333333333333336</v>
      </c>
      <c r="K40" s="99">
        <f t="shared" si="4"/>
        <v>16.666666666666668</v>
      </c>
      <c r="L40" s="100">
        <f t="shared" si="5"/>
        <v>33.333333333333336</v>
      </c>
      <c r="N40" s="179" t="s">
        <v>118</v>
      </c>
      <c r="O40" s="180">
        <v>2</v>
      </c>
      <c r="P40" s="180">
        <v>1</v>
      </c>
      <c r="Q40" s="180"/>
      <c r="R40" s="181">
        <f t="shared" si="6"/>
        <v>3</v>
      </c>
    </row>
    <row r="41" spans="1:26" x14ac:dyDescent="0.2">
      <c r="A41" s="101"/>
      <c r="B41" s="228" t="s">
        <v>118</v>
      </c>
      <c r="C41" s="237" t="s">
        <v>2534</v>
      </c>
      <c r="D41" s="232">
        <v>2</v>
      </c>
      <c r="E41" s="231">
        <v>1</v>
      </c>
      <c r="F41" s="227"/>
      <c r="G41" s="230">
        <f t="shared" si="1"/>
        <v>3</v>
      </c>
      <c r="H41" s="227">
        <v>6</v>
      </c>
      <c r="I41" s="97">
        <f t="shared" si="2"/>
        <v>33.333333333333336</v>
      </c>
      <c r="J41" s="98">
        <f t="shared" si="3"/>
        <v>16.666666666666668</v>
      </c>
      <c r="K41" s="99">
        <f t="shared" si="4"/>
        <v>0</v>
      </c>
      <c r="L41" s="100">
        <f t="shared" si="5"/>
        <v>50</v>
      </c>
      <c r="N41" s="179" t="s">
        <v>1789</v>
      </c>
      <c r="O41" s="180">
        <v>2</v>
      </c>
      <c r="P41" s="180">
        <v>1</v>
      </c>
      <c r="Q41" s="180"/>
      <c r="R41" s="181">
        <f t="shared" si="6"/>
        <v>3</v>
      </c>
    </row>
    <row r="42" spans="1:26" x14ac:dyDescent="0.2">
      <c r="A42" s="101"/>
      <c r="B42" s="228" t="s">
        <v>1789</v>
      </c>
      <c r="C42" s="237" t="s">
        <v>2535</v>
      </c>
      <c r="D42" s="232">
        <v>2</v>
      </c>
      <c r="E42" s="231">
        <v>1</v>
      </c>
      <c r="F42" s="227"/>
      <c r="G42" s="230">
        <f t="shared" si="1"/>
        <v>3</v>
      </c>
      <c r="H42" s="227">
        <v>6</v>
      </c>
      <c r="I42" s="97">
        <f t="shared" si="2"/>
        <v>33.333333333333336</v>
      </c>
      <c r="J42" s="98">
        <f t="shared" si="3"/>
        <v>16.666666666666668</v>
      </c>
      <c r="K42" s="99">
        <f t="shared" si="4"/>
        <v>0</v>
      </c>
      <c r="L42" s="100">
        <f t="shared" si="5"/>
        <v>50</v>
      </c>
      <c r="N42" s="179" t="s">
        <v>1799</v>
      </c>
      <c r="O42" s="180">
        <v>2</v>
      </c>
      <c r="P42" s="180">
        <v>1</v>
      </c>
      <c r="Q42" s="180"/>
      <c r="R42" s="181">
        <f t="shared" si="6"/>
        <v>3</v>
      </c>
    </row>
    <row r="43" spans="1:26" x14ac:dyDescent="0.2">
      <c r="A43" s="101"/>
      <c r="B43" s="228" t="s">
        <v>1799</v>
      </c>
      <c r="C43" s="237" t="s">
        <v>2536</v>
      </c>
      <c r="D43" s="232">
        <v>2</v>
      </c>
      <c r="E43" s="231">
        <v>1</v>
      </c>
      <c r="F43" s="227"/>
      <c r="G43" s="230">
        <f t="shared" si="1"/>
        <v>3</v>
      </c>
      <c r="H43" s="227">
        <v>6</v>
      </c>
      <c r="I43" s="97">
        <f t="shared" si="2"/>
        <v>33.333333333333336</v>
      </c>
      <c r="J43" s="98">
        <f t="shared" si="3"/>
        <v>16.666666666666668</v>
      </c>
      <c r="K43" s="99">
        <f t="shared" si="4"/>
        <v>0</v>
      </c>
      <c r="L43" s="100">
        <f t="shared" si="5"/>
        <v>50</v>
      </c>
      <c r="N43" s="179" t="s">
        <v>1824</v>
      </c>
      <c r="O43" s="180">
        <v>2</v>
      </c>
      <c r="P43" s="180">
        <v>1</v>
      </c>
      <c r="Q43" s="180"/>
      <c r="R43" s="181">
        <f t="shared" si="6"/>
        <v>3</v>
      </c>
    </row>
    <row r="44" spans="1:26" x14ac:dyDescent="0.2">
      <c r="A44" s="101"/>
      <c r="B44" s="228" t="s">
        <v>1824</v>
      </c>
      <c r="C44" s="237" t="s">
        <v>2537</v>
      </c>
      <c r="D44" s="232">
        <v>2</v>
      </c>
      <c r="E44" s="231">
        <v>1</v>
      </c>
      <c r="F44" s="227"/>
      <c r="G44" s="230">
        <f t="shared" si="1"/>
        <v>3</v>
      </c>
      <c r="H44" s="227">
        <v>6</v>
      </c>
      <c r="I44" s="97">
        <f t="shared" si="2"/>
        <v>33.333333333333336</v>
      </c>
      <c r="J44" s="98">
        <f t="shared" si="3"/>
        <v>16.666666666666668</v>
      </c>
      <c r="K44" s="99">
        <f t="shared" si="4"/>
        <v>0</v>
      </c>
      <c r="L44" s="100">
        <f t="shared" si="5"/>
        <v>50</v>
      </c>
      <c r="N44" s="179" t="s">
        <v>133</v>
      </c>
      <c r="O44" s="180">
        <v>2</v>
      </c>
      <c r="P44" s="180">
        <v>1</v>
      </c>
      <c r="Q44" s="180"/>
      <c r="R44" s="181">
        <f t="shared" si="6"/>
        <v>3</v>
      </c>
    </row>
    <row r="45" spans="1:26" x14ac:dyDescent="0.2">
      <c r="A45" s="101"/>
      <c r="B45" s="228" t="s">
        <v>133</v>
      </c>
      <c r="C45" s="237" t="s">
        <v>912</v>
      </c>
      <c r="D45" s="232">
        <v>2</v>
      </c>
      <c r="E45" s="231">
        <v>1</v>
      </c>
      <c r="F45" s="227"/>
      <c r="G45" s="230">
        <f t="shared" si="1"/>
        <v>3</v>
      </c>
      <c r="H45" s="227">
        <v>6</v>
      </c>
      <c r="I45" s="97">
        <f t="shared" si="2"/>
        <v>33.333333333333336</v>
      </c>
      <c r="J45" s="98">
        <f t="shared" si="3"/>
        <v>16.666666666666668</v>
      </c>
      <c r="K45" s="99">
        <f t="shared" si="4"/>
        <v>0</v>
      </c>
      <c r="L45" s="100">
        <f t="shared" si="5"/>
        <v>50</v>
      </c>
      <c r="N45" s="179" t="s">
        <v>151</v>
      </c>
      <c r="O45" s="180">
        <v>2</v>
      </c>
      <c r="P45" s="180">
        <v>1</v>
      </c>
      <c r="Q45" s="180"/>
      <c r="R45" s="181">
        <f t="shared" si="6"/>
        <v>3</v>
      </c>
    </row>
    <row r="46" spans="1:26" x14ac:dyDescent="0.2">
      <c r="A46" s="101"/>
      <c r="B46" s="228" t="s">
        <v>151</v>
      </c>
      <c r="C46" s="237" t="s">
        <v>2538</v>
      </c>
      <c r="D46" s="232">
        <v>2</v>
      </c>
      <c r="E46" s="231">
        <v>1</v>
      </c>
      <c r="F46" s="227"/>
      <c r="G46" s="230">
        <f t="shared" si="1"/>
        <v>3</v>
      </c>
      <c r="H46" s="227">
        <v>6</v>
      </c>
      <c r="I46" s="97">
        <f t="shared" si="2"/>
        <v>33.333333333333336</v>
      </c>
      <c r="J46" s="98">
        <f t="shared" si="3"/>
        <v>16.666666666666668</v>
      </c>
      <c r="K46" s="99">
        <f t="shared" si="4"/>
        <v>0</v>
      </c>
      <c r="L46" s="100">
        <f t="shared" si="5"/>
        <v>50</v>
      </c>
      <c r="N46" s="179" t="s">
        <v>1833</v>
      </c>
      <c r="O46" s="180">
        <v>2</v>
      </c>
      <c r="P46" s="180">
        <v>1</v>
      </c>
      <c r="Q46" s="180"/>
      <c r="R46" s="181">
        <f t="shared" si="6"/>
        <v>3</v>
      </c>
    </row>
    <row r="47" spans="1:26" x14ac:dyDescent="0.2">
      <c r="A47" s="101"/>
      <c r="B47" s="228" t="s">
        <v>1833</v>
      </c>
      <c r="C47" s="237" t="s">
        <v>2539</v>
      </c>
      <c r="D47" s="232">
        <v>2</v>
      </c>
      <c r="E47" s="231">
        <v>1</v>
      </c>
      <c r="F47" s="227"/>
      <c r="G47" s="230">
        <f t="shared" si="1"/>
        <v>3</v>
      </c>
      <c r="H47" s="227">
        <v>6</v>
      </c>
      <c r="I47" s="97">
        <f t="shared" si="2"/>
        <v>33.333333333333336</v>
      </c>
      <c r="J47" s="98">
        <f t="shared" si="3"/>
        <v>16.666666666666668</v>
      </c>
      <c r="K47" s="99">
        <f t="shared" si="4"/>
        <v>0</v>
      </c>
      <c r="L47" s="100">
        <f t="shared" si="5"/>
        <v>50</v>
      </c>
      <c r="N47" s="179" t="s">
        <v>164</v>
      </c>
      <c r="O47" s="180">
        <v>2</v>
      </c>
      <c r="P47" s="180">
        <v>1</v>
      </c>
      <c r="Q47" s="180"/>
      <c r="R47" s="181">
        <f t="shared" si="6"/>
        <v>3</v>
      </c>
      <c r="S47" s="154" t="s">
        <v>1680</v>
      </c>
      <c r="U47" t="s">
        <v>1834</v>
      </c>
      <c r="V47" t="s">
        <v>1835</v>
      </c>
    </row>
    <row r="48" spans="1:26" x14ac:dyDescent="0.2">
      <c r="A48" s="101"/>
      <c r="B48" s="228" t="s">
        <v>2590</v>
      </c>
      <c r="C48" s="237" t="s">
        <v>1834</v>
      </c>
      <c r="D48" s="232">
        <v>2</v>
      </c>
      <c r="E48" s="231">
        <v>1</v>
      </c>
      <c r="F48" s="227"/>
      <c r="G48" s="230">
        <f t="shared" si="1"/>
        <v>3</v>
      </c>
      <c r="H48" s="227">
        <v>6</v>
      </c>
      <c r="I48" s="97">
        <f t="shared" si="2"/>
        <v>33.333333333333336</v>
      </c>
      <c r="J48" s="98">
        <f t="shared" si="3"/>
        <v>16.666666666666668</v>
      </c>
      <c r="K48" s="99">
        <f t="shared" si="4"/>
        <v>0</v>
      </c>
      <c r="L48" s="100">
        <f t="shared" si="5"/>
        <v>50</v>
      </c>
      <c r="N48" s="179" t="s">
        <v>1842</v>
      </c>
      <c r="O48" s="180">
        <v>2</v>
      </c>
      <c r="P48" s="180">
        <v>1</v>
      </c>
      <c r="Q48" s="180"/>
      <c r="R48" s="181">
        <f t="shared" si="6"/>
        <v>3</v>
      </c>
    </row>
    <row r="49" spans="1:22" x14ac:dyDescent="0.2">
      <c r="A49" s="101"/>
      <c r="B49" s="228" t="s">
        <v>2591</v>
      </c>
      <c r="C49" s="237" t="s">
        <v>2540</v>
      </c>
      <c r="D49" s="232">
        <v>2</v>
      </c>
      <c r="E49" s="231">
        <v>1</v>
      </c>
      <c r="F49" s="227"/>
      <c r="G49" s="230">
        <f t="shared" si="1"/>
        <v>3</v>
      </c>
      <c r="H49" s="227">
        <v>6</v>
      </c>
      <c r="I49" s="97">
        <f t="shared" si="2"/>
        <v>33.333333333333336</v>
      </c>
      <c r="J49" s="98">
        <f t="shared" si="3"/>
        <v>16.666666666666668</v>
      </c>
      <c r="K49" s="99">
        <f t="shared" si="4"/>
        <v>0</v>
      </c>
      <c r="L49" s="100">
        <f t="shared" si="5"/>
        <v>50</v>
      </c>
      <c r="N49" s="179" t="s">
        <v>1843</v>
      </c>
      <c r="O49" s="180">
        <v>2</v>
      </c>
      <c r="P49" s="180">
        <v>1</v>
      </c>
      <c r="Q49" s="180"/>
      <c r="R49" s="181">
        <f t="shared" si="6"/>
        <v>3</v>
      </c>
    </row>
    <row r="50" spans="1:22" x14ac:dyDescent="0.2">
      <c r="A50" s="101"/>
      <c r="B50" s="228" t="s">
        <v>2592</v>
      </c>
      <c r="C50" s="237" t="s">
        <v>2541</v>
      </c>
      <c r="D50" s="232">
        <v>2</v>
      </c>
      <c r="E50" s="231">
        <v>1</v>
      </c>
      <c r="F50" s="227"/>
      <c r="G50" s="230">
        <f t="shared" si="1"/>
        <v>3</v>
      </c>
      <c r="H50" s="227">
        <v>6</v>
      </c>
      <c r="I50" s="97">
        <f t="shared" si="2"/>
        <v>33.333333333333336</v>
      </c>
      <c r="J50" s="98">
        <f t="shared" si="3"/>
        <v>16.666666666666668</v>
      </c>
      <c r="K50" s="99">
        <f t="shared" si="4"/>
        <v>0</v>
      </c>
      <c r="L50" s="100">
        <f t="shared" si="5"/>
        <v>50</v>
      </c>
      <c r="N50" s="179" t="s">
        <v>1844</v>
      </c>
      <c r="O50" s="180">
        <v>2</v>
      </c>
      <c r="P50" s="180">
        <v>1</v>
      </c>
      <c r="Q50" s="180"/>
      <c r="R50" s="181">
        <f t="shared" si="6"/>
        <v>3</v>
      </c>
    </row>
    <row r="51" spans="1:22" x14ac:dyDescent="0.2">
      <c r="A51" s="101"/>
      <c r="B51" s="228" t="s">
        <v>2593</v>
      </c>
      <c r="C51" s="237" t="s">
        <v>2542</v>
      </c>
      <c r="D51" s="232">
        <v>2</v>
      </c>
      <c r="E51" s="231">
        <v>1</v>
      </c>
      <c r="F51" s="227"/>
      <c r="G51" s="230">
        <f t="shared" si="1"/>
        <v>3</v>
      </c>
      <c r="H51" s="227">
        <v>6</v>
      </c>
      <c r="I51" s="97">
        <f t="shared" si="2"/>
        <v>33.333333333333336</v>
      </c>
      <c r="J51" s="98">
        <f t="shared" si="3"/>
        <v>16.666666666666668</v>
      </c>
      <c r="K51" s="99">
        <f t="shared" si="4"/>
        <v>0</v>
      </c>
      <c r="L51" s="100">
        <f t="shared" si="5"/>
        <v>50</v>
      </c>
      <c r="N51" s="179" t="s">
        <v>1854</v>
      </c>
      <c r="O51" s="180">
        <v>2</v>
      </c>
      <c r="P51" s="180">
        <v>1</v>
      </c>
      <c r="Q51" s="180"/>
      <c r="R51" s="181">
        <f t="shared" si="6"/>
        <v>3</v>
      </c>
    </row>
    <row r="52" spans="1:22" x14ac:dyDescent="0.2">
      <c r="A52" s="101"/>
      <c r="B52" s="228" t="s">
        <v>2594</v>
      </c>
      <c r="C52" s="237" t="s">
        <v>2543</v>
      </c>
      <c r="D52" s="232">
        <v>2</v>
      </c>
      <c r="E52" s="231">
        <v>1</v>
      </c>
      <c r="F52" s="227"/>
      <c r="G52" s="230">
        <f t="shared" si="1"/>
        <v>3</v>
      </c>
      <c r="H52" s="227">
        <v>6</v>
      </c>
      <c r="I52" s="97">
        <f t="shared" si="2"/>
        <v>33.333333333333336</v>
      </c>
      <c r="J52" s="98">
        <f t="shared" si="3"/>
        <v>16.666666666666668</v>
      </c>
      <c r="K52" s="99">
        <f t="shared" si="4"/>
        <v>0</v>
      </c>
      <c r="L52" s="100">
        <f t="shared" si="5"/>
        <v>50</v>
      </c>
      <c r="N52" s="179" t="s">
        <v>128</v>
      </c>
      <c r="O52" s="180">
        <v>2</v>
      </c>
      <c r="P52" s="180">
        <v>1</v>
      </c>
      <c r="Q52" s="180"/>
      <c r="R52" s="181">
        <f t="shared" si="6"/>
        <v>3</v>
      </c>
    </row>
    <row r="53" spans="1:22" x14ac:dyDescent="0.2">
      <c r="A53" s="101"/>
      <c r="B53" s="228" t="s">
        <v>128</v>
      </c>
      <c r="C53" s="229"/>
      <c r="D53" s="232">
        <v>2</v>
      </c>
      <c r="E53" s="231">
        <v>1</v>
      </c>
      <c r="F53" s="227"/>
      <c r="G53" s="230">
        <f t="shared" si="1"/>
        <v>3</v>
      </c>
      <c r="H53" s="227">
        <v>6</v>
      </c>
      <c r="I53" s="97">
        <f t="shared" si="2"/>
        <v>33.333333333333336</v>
      </c>
      <c r="J53" s="98">
        <f t="shared" si="3"/>
        <v>16.666666666666668</v>
      </c>
      <c r="K53" s="99">
        <f t="shared" si="4"/>
        <v>0</v>
      </c>
      <c r="L53" s="100">
        <f t="shared" si="5"/>
        <v>50</v>
      </c>
      <c r="N53" s="182" t="s">
        <v>1855</v>
      </c>
      <c r="O53" s="183">
        <v>2</v>
      </c>
      <c r="P53" s="183">
        <v>2</v>
      </c>
      <c r="Q53" s="183"/>
      <c r="R53" s="184">
        <f t="shared" si="6"/>
        <v>4</v>
      </c>
      <c r="S53" s="154" t="s">
        <v>1680</v>
      </c>
      <c r="U53" t="s">
        <v>1856</v>
      </c>
      <c r="V53" t="s">
        <v>1857</v>
      </c>
    </row>
    <row r="54" spans="1:22" x14ac:dyDescent="0.2">
      <c r="A54" s="101"/>
      <c r="B54" s="228" t="s">
        <v>1675</v>
      </c>
      <c r="C54" s="237" t="s">
        <v>1861</v>
      </c>
      <c r="D54" s="232">
        <v>2</v>
      </c>
      <c r="E54" s="231">
        <v>1</v>
      </c>
      <c r="F54" s="227">
        <v>1</v>
      </c>
      <c r="G54" s="230">
        <f t="shared" si="1"/>
        <v>3</v>
      </c>
      <c r="H54" s="227">
        <v>6</v>
      </c>
      <c r="I54" s="97">
        <f t="shared" si="2"/>
        <v>33.333333333333336</v>
      </c>
      <c r="J54" s="98">
        <f t="shared" si="3"/>
        <v>16.666666666666668</v>
      </c>
      <c r="K54" s="99">
        <f t="shared" si="4"/>
        <v>16.666666666666668</v>
      </c>
      <c r="L54" s="100">
        <f t="shared" si="5"/>
        <v>50</v>
      </c>
      <c r="N54" s="182" t="s">
        <v>1858</v>
      </c>
      <c r="O54" s="183">
        <v>2</v>
      </c>
      <c r="P54" s="183">
        <v>2</v>
      </c>
      <c r="Q54" s="183"/>
      <c r="R54" s="184">
        <f t="shared" si="6"/>
        <v>4</v>
      </c>
      <c r="S54" s="154" t="s">
        <v>1680</v>
      </c>
      <c r="U54" t="s">
        <v>1859</v>
      </c>
      <c r="V54" t="s">
        <v>1860</v>
      </c>
    </row>
    <row r="55" spans="1:22" x14ac:dyDescent="0.2">
      <c r="A55" s="101"/>
      <c r="B55" s="228" t="s">
        <v>185</v>
      </c>
      <c r="C55" s="237" t="s">
        <v>1883</v>
      </c>
      <c r="D55" s="232"/>
      <c r="E55" s="231">
        <v>1</v>
      </c>
      <c r="F55" s="227">
        <v>2</v>
      </c>
      <c r="G55" s="230">
        <f t="shared" si="1"/>
        <v>1</v>
      </c>
      <c r="H55" s="227">
        <v>6</v>
      </c>
      <c r="I55" s="97">
        <f t="shared" si="2"/>
        <v>0</v>
      </c>
      <c r="J55" s="98">
        <f t="shared" si="3"/>
        <v>16.666666666666668</v>
      </c>
      <c r="K55" s="99">
        <f t="shared" si="4"/>
        <v>33.333333333333336</v>
      </c>
      <c r="L55" s="100">
        <f t="shared" si="5"/>
        <v>16.666666666666668</v>
      </c>
      <c r="N55" s="182" t="s">
        <v>1675</v>
      </c>
      <c r="O55" s="183">
        <v>2</v>
      </c>
      <c r="P55" s="183">
        <v>1</v>
      </c>
      <c r="Q55" s="183">
        <v>1</v>
      </c>
      <c r="R55" s="184">
        <f t="shared" si="6"/>
        <v>4</v>
      </c>
      <c r="S55" s="154" t="s">
        <v>1680</v>
      </c>
      <c r="U55" t="s">
        <v>1861</v>
      </c>
      <c r="V55" t="s">
        <v>1802</v>
      </c>
    </row>
    <row r="56" spans="1:22" x14ac:dyDescent="0.2">
      <c r="A56" s="101"/>
      <c r="B56" s="228" t="s">
        <v>1762</v>
      </c>
      <c r="C56" s="237" t="s">
        <v>1801</v>
      </c>
      <c r="D56" s="232">
        <v>2</v>
      </c>
      <c r="E56" s="231"/>
      <c r="F56" s="227">
        <v>1</v>
      </c>
      <c r="G56" s="230">
        <f t="shared" si="1"/>
        <v>2</v>
      </c>
      <c r="H56" s="227">
        <v>6</v>
      </c>
      <c r="I56" s="97">
        <f t="shared" si="2"/>
        <v>33.333333333333336</v>
      </c>
      <c r="J56" s="98">
        <f t="shared" si="3"/>
        <v>0</v>
      </c>
      <c r="K56" s="99">
        <f t="shared" si="4"/>
        <v>16.666666666666668</v>
      </c>
      <c r="L56" s="100">
        <f t="shared" si="5"/>
        <v>33.333333333333336</v>
      </c>
      <c r="N56" s="185" t="s">
        <v>1743</v>
      </c>
      <c r="O56" s="186">
        <v>1</v>
      </c>
      <c r="P56" s="186">
        <v>2</v>
      </c>
      <c r="Q56" s="186"/>
      <c r="R56" s="187">
        <f t="shared" si="6"/>
        <v>3</v>
      </c>
    </row>
    <row r="57" spans="1:22" x14ac:dyDescent="0.2">
      <c r="A57" s="101"/>
      <c r="B57" s="228" t="s">
        <v>1803</v>
      </c>
      <c r="C57" s="237" t="s">
        <v>2544</v>
      </c>
      <c r="D57" s="232">
        <v>2</v>
      </c>
      <c r="E57" s="231"/>
      <c r="F57" s="227">
        <v>1</v>
      </c>
      <c r="G57" s="230">
        <f t="shared" si="1"/>
        <v>2</v>
      </c>
      <c r="H57" s="227">
        <v>6</v>
      </c>
      <c r="I57" s="97">
        <f t="shared" si="2"/>
        <v>33.333333333333336</v>
      </c>
      <c r="J57" s="98">
        <f t="shared" si="3"/>
        <v>0</v>
      </c>
      <c r="K57" s="99">
        <f t="shared" si="4"/>
        <v>16.666666666666668</v>
      </c>
      <c r="L57" s="100">
        <f t="shared" si="5"/>
        <v>33.333333333333336</v>
      </c>
      <c r="N57" s="185" t="s">
        <v>105</v>
      </c>
      <c r="O57" s="186">
        <v>1</v>
      </c>
      <c r="P57" s="186">
        <v>2</v>
      </c>
      <c r="Q57" s="186"/>
      <c r="R57" s="187">
        <f t="shared" si="6"/>
        <v>3</v>
      </c>
    </row>
    <row r="58" spans="1:22" x14ac:dyDescent="0.2">
      <c r="A58" s="101"/>
      <c r="B58" s="228" t="s">
        <v>1804</v>
      </c>
      <c r="C58" s="237" t="s">
        <v>2545</v>
      </c>
      <c r="D58" s="232">
        <v>2</v>
      </c>
      <c r="E58" s="231"/>
      <c r="F58" s="227">
        <v>1</v>
      </c>
      <c r="G58" s="230">
        <f t="shared" si="1"/>
        <v>2</v>
      </c>
      <c r="H58" s="227">
        <v>6</v>
      </c>
      <c r="I58" s="97">
        <f t="shared" si="2"/>
        <v>33.333333333333336</v>
      </c>
      <c r="J58" s="98">
        <f t="shared" si="3"/>
        <v>0</v>
      </c>
      <c r="K58" s="99">
        <f t="shared" si="4"/>
        <v>16.666666666666668</v>
      </c>
      <c r="L58" s="100">
        <f t="shared" si="5"/>
        <v>33.333333333333336</v>
      </c>
      <c r="N58" s="185" t="s">
        <v>1827</v>
      </c>
      <c r="O58" s="186">
        <v>1</v>
      </c>
      <c r="P58" s="186">
        <v>2</v>
      </c>
      <c r="Q58" s="186"/>
      <c r="R58" s="187">
        <f t="shared" si="6"/>
        <v>3</v>
      </c>
    </row>
    <row r="59" spans="1:22" x14ac:dyDescent="0.2">
      <c r="A59" s="101"/>
      <c r="B59" s="228" t="s">
        <v>2595</v>
      </c>
      <c r="C59" s="237" t="s">
        <v>1815</v>
      </c>
      <c r="D59" s="232">
        <v>2</v>
      </c>
      <c r="E59" s="231"/>
      <c r="F59" s="227">
        <v>1</v>
      </c>
      <c r="G59" s="230">
        <f t="shared" si="1"/>
        <v>2</v>
      </c>
      <c r="H59" s="227">
        <v>6</v>
      </c>
      <c r="I59" s="97">
        <f t="shared" si="2"/>
        <v>33.333333333333336</v>
      </c>
      <c r="J59" s="98">
        <f t="shared" si="3"/>
        <v>0</v>
      </c>
      <c r="K59" s="99">
        <f t="shared" si="4"/>
        <v>16.666666666666668</v>
      </c>
      <c r="L59" s="100">
        <f t="shared" si="5"/>
        <v>33.333333333333336</v>
      </c>
      <c r="N59" s="185" t="s">
        <v>1871</v>
      </c>
      <c r="O59" s="186"/>
      <c r="P59" s="186">
        <v>2</v>
      </c>
      <c r="Q59" s="186">
        <v>1</v>
      </c>
      <c r="R59" s="187">
        <f t="shared" si="6"/>
        <v>3</v>
      </c>
      <c r="S59" s="154" t="s">
        <v>1680</v>
      </c>
      <c r="U59" t="s">
        <v>1872</v>
      </c>
      <c r="V59" t="s">
        <v>1873</v>
      </c>
    </row>
    <row r="60" spans="1:22" x14ac:dyDescent="0.2">
      <c r="A60" s="101"/>
      <c r="B60" s="228" t="s">
        <v>1674</v>
      </c>
      <c r="C60" s="237" t="s">
        <v>1792</v>
      </c>
      <c r="D60" s="232">
        <v>2</v>
      </c>
      <c r="E60" s="231"/>
      <c r="F60" s="227">
        <v>2</v>
      </c>
      <c r="G60" s="230">
        <f t="shared" si="1"/>
        <v>2</v>
      </c>
      <c r="H60" s="227">
        <v>6</v>
      </c>
      <c r="I60" s="97">
        <f t="shared" si="2"/>
        <v>33.333333333333336</v>
      </c>
      <c r="J60" s="98">
        <f t="shared" si="3"/>
        <v>0</v>
      </c>
      <c r="K60" s="99">
        <f t="shared" si="4"/>
        <v>33.333333333333336</v>
      </c>
      <c r="L60" s="100">
        <f t="shared" si="5"/>
        <v>33.333333333333336</v>
      </c>
      <c r="N60" s="185" t="s">
        <v>185</v>
      </c>
      <c r="O60" s="186"/>
      <c r="P60" s="186">
        <v>1</v>
      </c>
      <c r="Q60" s="186">
        <v>2</v>
      </c>
      <c r="R60" s="187">
        <f t="shared" si="6"/>
        <v>3</v>
      </c>
      <c r="S60" s="154" t="s">
        <v>1680</v>
      </c>
      <c r="U60" t="s">
        <v>1883</v>
      </c>
      <c r="V60" t="s">
        <v>1884</v>
      </c>
    </row>
    <row r="61" spans="1:22" x14ac:dyDescent="0.2">
      <c r="A61" s="101"/>
      <c r="B61" s="228" t="s">
        <v>1852</v>
      </c>
      <c r="C61" s="153" t="s">
        <v>2494</v>
      </c>
      <c r="D61" s="232">
        <v>1</v>
      </c>
      <c r="E61" s="231"/>
      <c r="F61" s="227">
        <v>2</v>
      </c>
      <c r="G61" s="230">
        <f t="shared" si="1"/>
        <v>1</v>
      </c>
      <c r="H61" s="227">
        <v>6</v>
      </c>
      <c r="I61" s="97">
        <f t="shared" si="2"/>
        <v>16.666666666666668</v>
      </c>
      <c r="J61" s="98">
        <f t="shared" si="3"/>
        <v>0</v>
      </c>
      <c r="K61" s="99">
        <f t="shared" si="4"/>
        <v>33.333333333333336</v>
      </c>
      <c r="L61" s="100">
        <f t="shared" si="5"/>
        <v>16.666666666666668</v>
      </c>
      <c r="N61" s="188" t="s">
        <v>47</v>
      </c>
      <c r="O61" s="189"/>
      <c r="P61" s="189"/>
      <c r="Q61" s="189">
        <v>3</v>
      </c>
      <c r="R61" s="190">
        <f t="shared" si="6"/>
        <v>3</v>
      </c>
      <c r="S61" s="154" t="s">
        <v>1680</v>
      </c>
      <c r="U61" t="s">
        <v>1885</v>
      </c>
      <c r="V61" t="s">
        <v>1886</v>
      </c>
    </row>
    <row r="62" spans="1:22" x14ac:dyDescent="0.2">
      <c r="A62" s="101"/>
      <c r="B62" s="228" t="s">
        <v>221</v>
      </c>
      <c r="C62" s="153" t="s">
        <v>926</v>
      </c>
      <c r="D62" s="232">
        <v>1</v>
      </c>
      <c r="E62" s="231"/>
      <c r="F62" s="227">
        <v>2</v>
      </c>
      <c r="G62" s="230">
        <f t="shared" si="1"/>
        <v>1</v>
      </c>
      <c r="H62" s="227">
        <v>6</v>
      </c>
      <c r="I62" s="97">
        <f t="shared" si="2"/>
        <v>16.666666666666668</v>
      </c>
      <c r="J62" s="98">
        <f t="shared" si="3"/>
        <v>0</v>
      </c>
      <c r="K62" s="99">
        <f t="shared" si="4"/>
        <v>33.333333333333336</v>
      </c>
      <c r="L62" s="100">
        <f t="shared" si="5"/>
        <v>16.666666666666668</v>
      </c>
      <c r="N62" s="188" t="s">
        <v>1088</v>
      </c>
      <c r="O62" s="189"/>
      <c r="P62" s="189"/>
      <c r="Q62" s="189">
        <v>3</v>
      </c>
      <c r="R62" s="190">
        <f t="shared" si="6"/>
        <v>3</v>
      </c>
    </row>
    <row r="63" spans="1:22" x14ac:dyDescent="0.2">
      <c r="A63" s="101"/>
      <c r="B63" s="228" t="s">
        <v>47</v>
      </c>
      <c r="C63" s="229"/>
      <c r="D63" s="232">
        <v>1</v>
      </c>
      <c r="E63" s="231"/>
      <c r="F63" s="227">
        <v>2</v>
      </c>
      <c r="G63" s="230">
        <f t="shared" si="1"/>
        <v>1</v>
      </c>
      <c r="H63" s="227">
        <v>6</v>
      </c>
      <c r="I63" s="97">
        <f t="shared" si="2"/>
        <v>16.666666666666668</v>
      </c>
      <c r="J63" s="98">
        <f t="shared" si="3"/>
        <v>0</v>
      </c>
      <c r="K63" s="99">
        <f t="shared" si="4"/>
        <v>33.333333333333336</v>
      </c>
      <c r="L63" s="100">
        <f t="shared" si="5"/>
        <v>16.666666666666668</v>
      </c>
      <c r="N63" s="188" t="s">
        <v>1895</v>
      </c>
      <c r="O63" s="189"/>
      <c r="P63" s="189"/>
      <c r="Q63" s="189">
        <v>3</v>
      </c>
      <c r="R63" s="190">
        <f t="shared" si="6"/>
        <v>3</v>
      </c>
      <c r="S63" s="154" t="s">
        <v>1680</v>
      </c>
      <c r="U63" t="s">
        <v>1896</v>
      </c>
      <c r="V63" t="s">
        <v>1897</v>
      </c>
    </row>
    <row r="64" spans="1:22" x14ac:dyDescent="0.2">
      <c r="A64" s="101"/>
      <c r="B64" s="228" t="s">
        <v>1894</v>
      </c>
      <c r="C64" s="343" t="s">
        <v>2495</v>
      </c>
      <c r="D64" s="232">
        <v>1</v>
      </c>
      <c r="E64" s="231"/>
      <c r="F64" s="227">
        <v>2</v>
      </c>
      <c r="G64" s="230">
        <f t="shared" si="1"/>
        <v>1</v>
      </c>
      <c r="H64" s="227">
        <v>6</v>
      </c>
      <c r="I64" s="97">
        <f t="shared" si="2"/>
        <v>16.666666666666668</v>
      </c>
      <c r="J64" s="98">
        <f t="shared" si="3"/>
        <v>0</v>
      </c>
      <c r="K64" s="99">
        <f t="shared" si="4"/>
        <v>33.333333333333336</v>
      </c>
      <c r="L64" s="100">
        <f t="shared" si="5"/>
        <v>16.666666666666668</v>
      </c>
      <c r="N64" s="188" t="s">
        <v>1898</v>
      </c>
      <c r="O64" s="189"/>
      <c r="P64" s="189"/>
      <c r="Q64" s="189">
        <v>3</v>
      </c>
      <c r="R64" s="190">
        <f t="shared" si="6"/>
        <v>3</v>
      </c>
      <c r="S64" s="154" t="s">
        <v>1680</v>
      </c>
      <c r="U64" t="s">
        <v>34</v>
      </c>
      <c r="V64" t="s">
        <v>1899</v>
      </c>
    </row>
    <row r="65" spans="1:22" x14ac:dyDescent="0.2">
      <c r="A65" s="101"/>
      <c r="B65" s="228" t="s">
        <v>2577</v>
      </c>
      <c r="C65" s="343" t="s">
        <v>1971</v>
      </c>
      <c r="D65" s="232">
        <v>1</v>
      </c>
      <c r="E65" s="231"/>
      <c r="F65" s="227">
        <v>2</v>
      </c>
      <c r="G65" s="230">
        <f t="shared" si="1"/>
        <v>1</v>
      </c>
      <c r="H65" s="227">
        <v>6</v>
      </c>
      <c r="I65" s="97">
        <f t="shared" si="2"/>
        <v>16.666666666666668</v>
      </c>
      <c r="J65" s="98">
        <f t="shared" si="3"/>
        <v>0</v>
      </c>
      <c r="K65" s="99">
        <f t="shared" si="4"/>
        <v>33.333333333333336</v>
      </c>
      <c r="L65" s="100">
        <f t="shared" si="5"/>
        <v>16.666666666666668</v>
      </c>
      <c r="N65" s="188" t="s">
        <v>1900</v>
      </c>
      <c r="O65" s="189"/>
      <c r="P65" s="189"/>
      <c r="Q65" s="189">
        <v>3</v>
      </c>
      <c r="R65" s="190">
        <f t="shared" si="6"/>
        <v>3</v>
      </c>
      <c r="S65" s="154" t="s">
        <v>1680</v>
      </c>
      <c r="U65" t="s">
        <v>1901</v>
      </c>
      <c r="V65" t="s">
        <v>1902</v>
      </c>
    </row>
    <row r="66" spans="1:22" x14ac:dyDescent="0.2">
      <c r="A66" s="101"/>
      <c r="B66" s="228" t="s">
        <v>1974</v>
      </c>
      <c r="C66" s="343" t="s">
        <v>1975</v>
      </c>
      <c r="D66" s="232">
        <v>1</v>
      </c>
      <c r="E66" s="231"/>
      <c r="F66" s="227">
        <v>2</v>
      </c>
      <c r="G66" s="230">
        <f t="shared" si="1"/>
        <v>1</v>
      </c>
      <c r="H66" s="227">
        <v>6</v>
      </c>
      <c r="I66" s="97">
        <f t="shared" si="2"/>
        <v>16.666666666666668</v>
      </c>
      <c r="J66" s="98">
        <f t="shared" si="3"/>
        <v>0</v>
      </c>
      <c r="K66" s="99">
        <f t="shared" si="4"/>
        <v>33.333333333333336</v>
      </c>
      <c r="L66" s="100">
        <f t="shared" si="5"/>
        <v>16.666666666666668</v>
      </c>
      <c r="N66" s="188" t="s">
        <v>1912</v>
      </c>
      <c r="O66" s="189"/>
      <c r="P66" s="189"/>
      <c r="Q66" s="189">
        <v>3</v>
      </c>
      <c r="R66" s="190">
        <f t="shared" si="6"/>
        <v>3</v>
      </c>
      <c r="S66" s="154" t="s">
        <v>1680</v>
      </c>
      <c r="U66" t="s">
        <v>1913</v>
      </c>
      <c r="V66" t="s">
        <v>1914</v>
      </c>
    </row>
    <row r="67" spans="1:22" x14ac:dyDescent="0.2">
      <c r="A67" s="101"/>
      <c r="B67" s="228" t="s">
        <v>47</v>
      </c>
      <c r="C67" s="229"/>
      <c r="D67" s="232"/>
      <c r="E67" s="231"/>
      <c r="F67" s="227">
        <v>3</v>
      </c>
      <c r="G67" s="230">
        <f t="shared" ref="G67:G83" si="7">SUM(D67:E67)</f>
        <v>0</v>
      </c>
      <c r="H67" s="227">
        <v>6</v>
      </c>
      <c r="I67" s="97">
        <f t="shared" ref="I67:I83" si="8">100/H67*D67</f>
        <v>0</v>
      </c>
      <c r="J67" s="98">
        <f t="shared" ref="J67:J83" si="9">100/H67*E67</f>
        <v>0</v>
      </c>
      <c r="K67" s="99">
        <f t="shared" ref="K67:K83" si="10">100/H67*F67</f>
        <v>50</v>
      </c>
      <c r="L67" s="100">
        <f t="shared" ref="L67:L83" si="11">100/H67*G67</f>
        <v>0</v>
      </c>
      <c r="N67" s="188" t="s">
        <v>1915</v>
      </c>
      <c r="O67" s="189"/>
      <c r="P67" s="189"/>
      <c r="Q67" s="189">
        <v>3</v>
      </c>
      <c r="R67" s="190">
        <f t="shared" si="6"/>
        <v>3</v>
      </c>
      <c r="S67" s="154" t="s">
        <v>1680</v>
      </c>
      <c r="U67" t="s">
        <v>1916</v>
      </c>
      <c r="V67" t="s">
        <v>1917</v>
      </c>
    </row>
    <row r="68" spans="1:22" x14ac:dyDescent="0.2">
      <c r="A68" s="101"/>
      <c r="B68" s="228" t="s">
        <v>1088</v>
      </c>
      <c r="C68" s="343" t="s">
        <v>8</v>
      </c>
      <c r="D68" s="232"/>
      <c r="E68" s="231"/>
      <c r="F68" s="227">
        <v>3</v>
      </c>
      <c r="G68" s="230">
        <f t="shared" si="7"/>
        <v>0</v>
      </c>
      <c r="H68" s="227">
        <v>6</v>
      </c>
      <c r="I68" s="97">
        <f t="shared" si="8"/>
        <v>0</v>
      </c>
      <c r="J68" s="98">
        <f t="shared" si="9"/>
        <v>0</v>
      </c>
      <c r="K68" s="99">
        <f t="shared" si="10"/>
        <v>50</v>
      </c>
      <c r="L68" s="100">
        <f t="shared" si="11"/>
        <v>0</v>
      </c>
      <c r="N68" s="188" t="s">
        <v>1918</v>
      </c>
      <c r="O68" s="189"/>
      <c r="P68" s="189"/>
      <c r="Q68" s="189">
        <v>3</v>
      </c>
      <c r="R68" s="190">
        <f t="shared" si="6"/>
        <v>3</v>
      </c>
      <c r="S68" s="154" t="s">
        <v>1680</v>
      </c>
      <c r="U68" t="s">
        <v>1919</v>
      </c>
      <c r="V68" t="s">
        <v>1920</v>
      </c>
    </row>
    <row r="69" spans="1:22" x14ac:dyDescent="0.2">
      <c r="A69" s="101"/>
      <c r="B69" s="228" t="s">
        <v>1895</v>
      </c>
      <c r="C69" s="343" t="s">
        <v>1896</v>
      </c>
      <c r="D69" s="232"/>
      <c r="E69" s="231"/>
      <c r="F69" s="227">
        <v>3</v>
      </c>
      <c r="G69" s="230">
        <f t="shared" si="7"/>
        <v>0</v>
      </c>
      <c r="H69" s="227">
        <v>6</v>
      </c>
      <c r="I69" s="97">
        <f t="shared" si="8"/>
        <v>0</v>
      </c>
      <c r="J69" s="98">
        <f t="shared" si="9"/>
        <v>0</v>
      </c>
      <c r="K69" s="99">
        <f t="shared" si="10"/>
        <v>50</v>
      </c>
      <c r="L69" s="100">
        <f t="shared" si="11"/>
        <v>0</v>
      </c>
      <c r="N69" s="188" t="s">
        <v>1928</v>
      </c>
      <c r="O69" s="189"/>
      <c r="P69" s="189"/>
      <c r="Q69" s="189">
        <v>3</v>
      </c>
      <c r="R69" s="190">
        <f t="shared" si="6"/>
        <v>3</v>
      </c>
      <c r="S69" s="154" t="s">
        <v>1680</v>
      </c>
      <c r="U69" t="s">
        <v>1929</v>
      </c>
      <c r="V69" t="s">
        <v>1930</v>
      </c>
    </row>
    <row r="70" spans="1:22" x14ac:dyDescent="0.2">
      <c r="A70" s="101"/>
      <c r="B70" s="228" t="s">
        <v>1898</v>
      </c>
      <c r="C70" s="343" t="s">
        <v>34</v>
      </c>
      <c r="D70" s="232"/>
      <c r="E70" s="231"/>
      <c r="F70" s="227">
        <v>3</v>
      </c>
      <c r="G70" s="230">
        <f t="shared" si="7"/>
        <v>0</v>
      </c>
      <c r="H70" s="227">
        <v>6</v>
      </c>
      <c r="I70" s="97">
        <f t="shared" si="8"/>
        <v>0</v>
      </c>
      <c r="J70" s="98">
        <f t="shared" si="9"/>
        <v>0</v>
      </c>
      <c r="K70" s="99">
        <f t="shared" si="10"/>
        <v>50</v>
      </c>
      <c r="L70" s="100">
        <f t="shared" si="11"/>
        <v>0</v>
      </c>
      <c r="N70" s="188" t="s">
        <v>188</v>
      </c>
      <c r="O70" s="189"/>
      <c r="P70" s="189"/>
      <c r="Q70" s="189">
        <v>3</v>
      </c>
      <c r="R70" s="190">
        <f t="shared" si="6"/>
        <v>3</v>
      </c>
      <c r="S70" s="154" t="s">
        <v>1680</v>
      </c>
      <c r="U70" t="s">
        <v>1931</v>
      </c>
      <c r="V70" t="s">
        <v>1932</v>
      </c>
    </row>
    <row r="71" spans="1:22" x14ac:dyDescent="0.2">
      <c r="A71" s="101"/>
      <c r="B71" s="228" t="s">
        <v>1900</v>
      </c>
      <c r="C71" s="343" t="s">
        <v>1901</v>
      </c>
      <c r="D71" s="232"/>
      <c r="E71" s="231"/>
      <c r="F71" s="227">
        <v>3</v>
      </c>
      <c r="G71" s="230">
        <f t="shared" si="7"/>
        <v>0</v>
      </c>
      <c r="H71" s="227">
        <v>6</v>
      </c>
      <c r="I71" s="97">
        <f t="shared" si="8"/>
        <v>0</v>
      </c>
      <c r="J71" s="98">
        <f t="shared" si="9"/>
        <v>0</v>
      </c>
      <c r="K71" s="99">
        <f t="shared" si="10"/>
        <v>50</v>
      </c>
      <c r="L71" s="100">
        <f t="shared" si="11"/>
        <v>0</v>
      </c>
      <c r="N71" s="188" t="s">
        <v>1933</v>
      </c>
      <c r="O71" s="189"/>
      <c r="P71" s="189"/>
      <c r="Q71" s="189">
        <v>3</v>
      </c>
      <c r="R71" s="190">
        <f t="shared" si="6"/>
        <v>3</v>
      </c>
      <c r="S71" s="154" t="s">
        <v>1680</v>
      </c>
      <c r="U71" t="s">
        <v>1934</v>
      </c>
      <c r="V71" t="s">
        <v>1935</v>
      </c>
    </row>
    <row r="72" spans="1:22" x14ac:dyDescent="0.2">
      <c r="A72" s="101"/>
      <c r="B72" s="228" t="s">
        <v>1912</v>
      </c>
      <c r="C72" s="343" t="s">
        <v>1913</v>
      </c>
      <c r="D72" s="232"/>
      <c r="E72" s="231"/>
      <c r="F72" s="227">
        <v>3</v>
      </c>
      <c r="G72" s="230">
        <f t="shared" si="7"/>
        <v>0</v>
      </c>
      <c r="H72" s="227">
        <v>6</v>
      </c>
      <c r="I72" s="97">
        <f t="shared" si="8"/>
        <v>0</v>
      </c>
      <c r="J72" s="98">
        <f t="shared" si="9"/>
        <v>0</v>
      </c>
      <c r="K72" s="99">
        <f t="shared" si="10"/>
        <v>50</v>
      </c>
      <c r="L72" s="100">
        <f t="shared" si="11"/>
        <v>0</v>
      </c>
      <c r="N72" s="188" t="s">
        <v>1944</v>
      </c>
      <c r="O72" s="189"/>
      <c r="P72" s="189"/>
      <c r="Q72" s="189">
        <v>3</v>
      </c>
      <c r="R72" s="190">
        <f t="shared" si="6"/>
        <v>3</v>
      </c>
      <c r="S72" s="154" t="s">
        <v>1680</v>
      </c>
      <c r="U72" t="s">
        <v>1945</v>
      </c>
      <c r="V72" t="s">
        <v>1946</v>
      </c>
    </row>
    <row r="73" spans="1:22" x14ac:dyDescent="0.2">
      <c r="A73" s="101"/>
      <c r="B73" s="228" t="s">
        <v>2578</v>
      </c>
      <c r="C73" s="343" t="s">
        <v>1916</v>
      </c>
      <c r="D73" s="232"/>
      <c r="E73" s="231"/>
      <c r="F73" s="227">
        <v>3</v>
      </c>
      <c r="G73" s="230">
        <f t="shared" si="7"/>
        <v>0</v>
      </c>
      <c r="H73" s="227">
        <v>6</v>
      </c>
      <c r="I73" s="97">
        <f t="shared" si="8"/>
        <v>0</v>
      </c>
      <c r="J73" s="98">
        <f t="shared" si="9"/>
        <v>0</v>
      </c>
      <c r="K73" s="99">
        <f t="shared" si="10"/>
        <v>50</v>
      </c>
      <c r="L73" s="100">
        <f t="shared" si="11"/>
        <v>0</v>
      </c>
      <c r="N73" s="188" t="s">
        <v>1947</v>
      </c>
      <c r="O73" s="189"/>
      <c r="P73" s="189"/>
      <c r="Q73" s="189">
        <v>3</v>
      </c>
      <c r="R73" s="190">
        <f t="shared" si="6"/>
        <v>3</v>
      </c>
      <c r="S73" s="154" t="s">
        <v>1680</v>
      </c>
      <c r="U73" t="s">
        <v>1948</v>
      </c>
      <c r="V73" t="s">
        <v>1935</v>
      </c>
    </row>
    <row r="74" spans="1:22" x14ac:dyDescent="0.2">
      <c r="A74" s="101"/>
      <c r="B74" s="228" t="s">
        <v>460</v>
      </c>
      <c r="C74" s="343" t="s">
        <v>1919</v>
      </c>
      <c r="D74" s="232"/>
      <c r="E74" s="231"/>
      <c r="F74" s="227">
        <v>3</v>
      </c>
      <c r="G74" s="230">
        <f t="shared" si="7"/>
        <v>0</v>
      </c>
      <c r="H74" s="227">
        <v>6</v>
      </c>
      <c r="I74" s="97">
        <f t="shared" si="8"/>
        <v>0</v>
      </c>
      <c r="J74" s="98">
        <f t="shared" si="9"/>
        <v>0</v>
      </c>
      <c r="K74" s="99">
        <f t="shared" si="10"/>
        <v>50</v>
      </c>
      <c r="L74" s="100">
        <f t="shared" si="11"/>
        <v>0</v>
      </c>
      <c r="N74" s="188" t="s">
        <v>190</v>
      </c>
      <c r="O74" s="189"/>
      <c r="P74" s="189"/>
      <c r="Q74" s="189">
        <v>3</v>
      </c>
      <c r="R74" s="190">
        <f t="shared" si="6"/>
        <v>3</v>
      </c>
      <c r="S74" s="154" t="s">
        <v>1680</v>
      </c>
      <c r="U74" t="s">
        <v>1949</v>
      </c>
      <c r="V74" t="s">
        <v>1950</v>
      </c>
    </row>
    <row r="75" spans="1:22" x14ac:dyDescent="0.2">
      <c r="A75" s="101"/>
      <c r="B75" s="228" t="s">
        <v>2579</v>
      </c>
      <c r="C75" s="343" t="s">
        <v>1929</v>
      </c>
      <c r="D75" s="232"/>
      <c r="E75" s="231"/>
      <c r="F75" s="227">
        <v>3</v>
      </c>
      <c r="G75" s="230">
        <f t="shared" si="7"/>
        <v>0</v>
      </c>
      <c r="H75" s="227">
        <v>6</v>
      </c>
      <c r="I75" s="97">
        <f t="shared" si="8"/>
        <v>0</v>
      </c>
      <c r="J75" s="98">
        <f t="shared" si="9"/>
        <v>0</v>
      </c>
      <c r="K75" s="99">
        <f t="shared" si="10"/>
        <v>50</v>
      </c>
      <c r="L75" s="100">
        <f t="shared" si="11"/>
        <v>0</v>
      </c>
      <c r="N75" s="188" t="s">
        <v>196</v>
      </c>
      <c r="O75" s="189"/>
      <c r="P75" s="189"/>
      <c r="Q75" s="189">
        <v>3</v>
      </c>
      <c r="R75" s="190">
        <f t="shared" si="6"/>
        <v>3</v>
      </c>
      <c r="S75" s="154" t="s">
        <v>1680</v>
      </c>
      <c r="U75" t="s">
        <v>1960</v>
      </c>
      <c r="V75" t="s">
        <v>1961</v>
      </c>
    </row>
    <row r="76" spans="1:22" x14ac:dyDescent="0.2">
      <c r="A76" s="101"/>
      <c r="B76" s="228" t="s">
        <v>2581</v>
      </c>
      <c r="C76" s="343" t="s">
        <v>1931</v>
      </c>
      <c r="D76" s="232"/>
      <c r="E76" s="231"/>
      <c r="F76" s="227">
        <v>3</v>
      </c>
      <c r="G76" s="230">
        <f t="shared" si="7"/>
        <v>0</v>
      </c>
      <c r="H76" s="227">
        <v>6</v>
      </c>
      <c r="I76" s="97">
        <f t="shared" si="8"/>
        <v>0</v>
      </c>
      <c r="J76" s="98">
        <f t="shared" si="9"/>
        <v>0</v>
      </c>
      <c r="K76" s="99">
        <f t="shared" si="10"/>
        <v>50</v>
      </c>
      <c r="L76" s="100">
        <f t="shared" si="11"/>
        <v>0</v>
      </c>
      <c r="N76" s="188" t="s">
        <v>150</v>
      </c>
      <c r="O76" s="189">
        <v>1</v>
      </c>
      <c r="P76" s="189"/>
      <c r="Q76" s="189">
        <v>3</v>
      </c>
      <c r="R76" s="190">
        <f t="shared" si="6"/>
        <v>4</v>
      </c>
      <c r="S76" s="154" t="s">
        <v>1680</v>
      </c>
      <c r="U76" t="s">
        <v>1962</v>
      </c>
      <c r="V76" t="s">
        <v>1963</v>
      </c>
    </row>
    <row r="77" spans="1:22" x14ac:dyDescent="0.2">
      <c r="A77" s="101"/>
      <c r="B77" s="228" t="s">
        <v>2582</v>
      </c>
      <c r="C77" s="343" t="s">
        <v>1934</v>
      </c>
      <c r="D77" s="232"/>
      <c r="E77" s="231"/>
      <c r="F77" s="227">
        <v>3</v>
      </c>
      <c r="G77" s="230">
        <f t="shared" si="7"/>
        <v>0</v>
      </c>
      <c r="H77" s="227">
        <v>6</v>
      </c>
      <c r="I77" s="97">
        <f t="shared" si="8"/>
        <v>0</v>
      </c>
      <c r="J77" s="98">
        <f t="shared" si="9"/>
        <v>0</v>
      </c>
      <c r="K77" s="99">
        <f t="shared" si="10"/>
        <v>50</v>
      </c>
      <c r="L77" s="100">
        <f t="shared" si="11"/>
        <v>0</v>
      </c>
      <c r="N77" s="188" t="s">
        <v>184</v>
      </c>
      <c r="O77" s="189">
        <v>1</v>
      </c>
      <c r="P77" s="189"/>
      <c r="Q77" s="189">
        <v>3</v>
      </c>
      <c r="R77" s="190">
        <f t="shared" si="6"/>
        <v>4</v>
      </c>
      <c r="S77" s="154" t="s">
        <v>1680</v>
      </c>
      <c r="U77" t="s">
        <v>1964</v>
      </c>
      <c r="V77" t="s">
        <v>1965</v>
      </c>
    </row>
    <row r="78" spans="1:22" x14ac:dyDescent="0.2">
      <c r="A78" s="101"/>
      <c r="B78" s="228" t="s">
        <v>2583</v>
      </c>
      <c r="C78" s="343" t="s">
        <v>1945</v>
      </c>
      <c r="D78" s="232"/>
      <c r="E78" s="231"/>
      <c r="F78" s="227">
        <v>3</v>
      </c>
      <c r="G78" s="230">
        <f t="shared" si="7"/>
        <v>0</v>
      </c>
      <c r="H78" s="227">
        <v>6</v>
      </c>
      <c r="I78" s="97">
        <f t="shared" si="8"/>
        <v>0</v>
      </c>
      <c r="J78" s="98">
        <f t="shared" si="9"/>
        <v>0</v>
      </c>
      <c r="K78" s="99">
        <f t="shared" si="10"/>
        <v>50</v>
      </c>
      <c r="L78" s="100">
        <f t="shared" si="11"/>
        <v>0</v>
      </c>
      <c r="N78" s="191" t="s">
        <v>1852</v>
      </c>
      <c r="O78" s="192">
        <v>1</v>
      </c>
      <c r="P78" s="192"/>
      <c r="Q78" s="192">
        <v>2</v>
      </c>
      <c r="R78" s="193">
        <f t="shared" si="6"/>
        <v>3</v>
      </c>
    </row>
    <row r="79" spans="1:22" x14ac:dyDescent="0.2">
      <c r="A79" s="101"/>
      <c r="B79" s="228" t="s">
        <v>1947</v>
      </c>
      <c r="C79" s="343" t="s">
        <v>1948</v>
      </c>
      <c r="D79" s="232"/>
      <c r="E79" s="231"/>
      <c r="F79" s="227">
        <v>3</v>
      </c>
      <c r="G79" s="230">
        <f t="shared" si="7"/>
        <v>0</v>
      </c>
      <c r="H79" s="227">
        <v>6</v>
      </c>
      <c r="I79" s="97">
        <f t="shared" si="8"/>
        <v>0</v>
      </c>
      <c r="J79" s="98">
        <f t="shared" si="9"/>
        <v>0</v>
      </c>
      <c r="K79" s="99">
        <f t="shared" si="10"/>
        <v>50</v>
      </c>
      <c r="L79" s="100">
        <f t="shared" si="11"/>
        <v>0</v>
      </c>
      <c r="N79" s="191" t="s">
        <v>221</v>
      </c>
      <c r="O79" s="192">
        <v>1</v>
      </c>
      <c r="P79" s="192"/>
      <c r="Q79" s="192">
        <v>2</v>
      </c>
      <c r="R79" s="193">
        <f t="shared" si="6"/>
        <v>3</v>
      </c>
    </row>
    <row r="80" spans="1:22" x14ac:dyDescent="0.2">
      <c r="A80" s="101"/>
      <c r="B80" s="228" t="s">
        <v>2584</v>
      </c>
      <c r="C80" s="343" t="s">
        <v>2538</v>
      </c>
      <c r="D80" s="232"/>
      <c r="E80" s="231"/>
      <c r="F80" s="227">
        <v>3</v>
      </c>
      <c r="G80" s="230">
        <f t="shared" si="7"/>
        <v>0</v>
      </c>
      <c r="H80" s="227">
        <v>6</v>
      </c>
      <c r="I80" s="97">
        <f t="shared" si="8"/>
        <v>0</v>
      </c>
      <c r="J80" s="98">
        <f t="shared" si="9"/>
        <v>0</v>
      </c>
      <c r="K80" s="99">
        <f t="shared" si="10"/>
        <v>50</v>
      </c>
      <c r="L80" s="100">
        <f t="shared" si="11"/>
        <v>0</v>
      </c>
      <c r="N80" s="191" t="s">
        <v>47</v>
      </c>
      <c r="O80" s="192">
        <v>1</v>
      </c>
      <c r="P80" s="192"/>
      <c r="Q80" s="192">
        <v>2</v>
      </c>
      <c r="R80" s="193">
        <f t="shared" si="6"/>
        <v>3</v>
      </c>
    </row>
    <row r="81" spans="1:22" x14ac:dyDescent="0.2">
      <c r="A81" s="101"/>
      <c r="B81" s="228" t="s">
        <v>1266</v>
      </c>
      <c r="C81" s="343" t="s">
        <v>1960</v>
      </c>
      <c r="D81" s="232"/>
      <c r="E81" s="231"/>
      <c r="F81" s="227">
        <v>3</v>
      </c>
      <c r="G81" s="230">
        <f t="shared" si="7"/>
        <v>0</v>
      </c>
      <c r="H81" s="227">
        <v>6</v>
      </c>
      <c r="I81" s="97">
        <f t="shared" si="8"/>
        <v>0</v>
      </c>
      <c r="J81" s="98">
        <f t="shared" si="9"/>
        <v>0</v>
      </c>
      <c r="K81" s="99">
        <f t="shared" si="10"/>
        <v>50</v>
      </c>
      <c r="L81" s="100">
        <f t="shared" si="11"/>
        <v>0</v>
      </c>
      <c r="N81" s="191" t="s">
        <v>1894</v>
      </c>
      <c r="O81" s="192">
        <v>1</v>
      </c>
      <c r="P81" s="192"/>
      <c r="Q81" s="192">
        <v>2</v>
      </c>
      <c r="R81" s="193">
        <f t="shared" si="6"/>
        <v>3</v>
      </c>
    </row>
    <row r="82" spans="1:22" x14ac:dyDescent="0.2">
      <c r="A82" s="101"/>
      <c r="B82" s="228" t="s">
        <v>150</v>
      </c>
      <c r="C82" s="343" t="s">
        <v>1962</v>
      </c>
      <c r="D82" s="232">
        <v>1</v>
      </c>
      <c r="E82" s="231"/>
      <c r="F82" s="227">
        <v>3</v>
      </c>
      <c r="G82" s="230">
        <f t="shared" si="7"/>
        <v>1</v>
      </c>
      <c r="H82" s="227">
        <v>6</v>
      </c>
      <c r="I82" s="97">
        <f t="shared" si="8"/>
        <v>16.666666666666668</v>
      </c>
      <c r="J82" s="98">
        <f t="shared" si="9"/>
        <v>0</v>
      </c>
      <c r="K82" s="99">
        <f t="shared" si="10"/>
        <v>50</v>
      </c>
      <c r="L82" s="100">
        <f t="shared" si="11"/>
        <v>16.666666666666668</v>
      </c>
      <c r="N82" s="191" t="s">
        <v>1970</v>
      </c>
      <c r="O82" s="192">
        <v>1</v>
      </c>
      <c r="P82" s="192"/>
      <c r="Q82" s="192">
        <v>2</v>
      </c>
      <c r="R82" s="193">
        <f t="shared" si="6"/>
        <v>3</v>
      </c>
      <c r="S82" s="154" t="s">
        <v>1680</v>
      </c>
      <c r="U82" t="s">
        <v>1971</v>
      </c>
      <c r="V82" t="s">
        <v>1972</v>
      </c>
    </row>
    <row r="83" spans="1:22" x14ac:dyDescent="0.2">
      <c r="A83" s="101"/>
      <c r="B83" s="228" t="s">
        <v>2580</v>
      </c>
      <c r="C83" s="343" t="s">
        <v>1964</v>
      </c>
      <c r="D83" s="232">
        <v>1</v>
      </c>
      <c r="E83" s="231"/>
      <c r="F83" s="227">
        <v>3</v>
      </c>
      <c r="G83" s="230">
        <f t="shared" si="7"/>
        <v>1</v>
      </c>
      <c r="H83" s="227">
        <v>6</v>
      </c>
      <c r="I83" s="97">
        <f t="shared" si="8"/>
        <v>16.666666666666668</v>
      </c>
      <c r="J83" s="98">
        <f t="shared" si="9"/>
        <v>0</v>
      </c>
      <c r="K83" s="99">
        <f t="shared" si="10"/>
        <v>50</v>
      </c>
      <c r="L83" s="100">
        <f t="shared" si="11"/>
        <v>16.666666666666668</v>
      </c>
      <c r="N83" s="191" t="s">
        <v>1974</v>
      </c>
      <c r="O83" s="192">
        <v>1</v>
      </c>
      <c r="P83" s="192"/>
      <c r="Q83" s="192">
        <v>2</v>
      </c>
      <c r="R83" s="193">
        <f t="shared" si="6"/>
        <v>3</v>
      </c>
      <c r="S83" s="154" t="s">
        <v>1680</v>
      </c>
      <c r="U83" t="s">
        <v>1975</v>
      </c>
      <c r="V83" t="s">
        <v>1976</v>
      </c>
    </row>
    <row r="86" spans="1:22" x14ac:dyDescent="0.2">
      <c r="B86" s="344"/>
    </row>
    <row r="87" spans="1:22" x14ac:dyDescent="0.2">
      <c r="B87" s="344"/>
    </row>
    <row r="88" spans="1:22" x14ac:dyDescent="0.2">
      <c r="B88" s="344"/>
    </row>
    <row r="89" spans="1:22" x14ac:dyDescent="0.2">
      <c r="B89" s="344"/>
    </row>
    <row r="90" spans="1:22" x14ac:dyDescent="0.2">
      <c r="B90" s="344"/>
    </row>
    <row r="91" spans="1:22" x14ac:dyDescent="0.2">
      <c r="B91" s="254"/>
    </row>
    <row r="92" spans="1:22" x14ac:dyDescent="0.2">
      <c r="B92" s="254"/>
    </row>
    <row r="93" spans="1:22" x14ac:dyDescent="0.2">
      <c r="B93" s="254"/>
    </row>
    <row r="94" spans="1:22" x14ac:dyDescent="0.2">
      <c r="B94" s="254"/>
    </row>
    <row r="95" spans="1:22" x14ac:dyDescent="0.2">
      <c r="B95" s="346"/>
    </row>
    <row r="96" spans="1:22" x14ac:dyDescent="0.2">
      <c r="B96" s="346"/>
    </row>
    <row r="97" spans="2:2" x14ac:dyDescent="0.2">
      <c r="B97" s="346"/>
    </row>
    <row r="98" spans="2:2" x14ac:dyDescent="0.2">
      <c r="B98" s="346"/>
    </row>
    <row r="99" spans="2:2" x14ac:dyDescent="0.2">
      <c r="B99" s="346"/>
    </row>
    <row r="100" spans="2:2" x14ac:dyDescent="0.2">
      <c r="B100" s="346"/>
    </row>
    <row r="101" spans="2:2" x14ac:dyDescent="0.2">
      <c r="B101" s="346"/>
    </row>
    <row r="102" spans="2:2" x14ac:dyDescent="0.2">
      <c r="B102" s="344"/>
    </row>
    <row r="103" spans="2:2" x14ac:dyDescent="0.2">
      <c r="B103" s="344"/>
    </row>
    <row r="104" spans="2:2" x14ac:dyDescent="0.2">
      <c r="B104" s="344"/>
    </row>
    <row r="105" spans="2:2" x14ac:dyDescent="0.2">
      <c r="B105" s="344"/>
    </row>
    <row r="106" spans="2:2" x14ac:dyDescent="0.2">
      <c r="B106" s="344"/>
    </row>
    <row r="107" spans="2:2" x14ac:dyDescent="0.2">
      <c r="B107" s="344"/>
    </row>
    <row r="108" spans="2:2" x14ac:dyDescent="0.2">
      <c r="B108" s="344"/>
    </row>
    <row r="109" spans="2:2" x14ac:dyDescent="0.2">
      <c r="B109" s="344"/>
    </row>
    <row r="110" spans="2:2" x14ac:dyDescent="0.2">
      <c r="B110" s="344"/>
    </row>
    <row r="111" spans="2:2" x14ac:dyDescent="0.2">
      <c r="B111" s="344"/>
    </row>
    <row r="112" spans="2:2" x14ac:dyDescent="0.2">
      <c r="B112" s="344"/>
    </row>
    <row r="113" spans="2:2" x14ac:dyDescent="0.2">
      <c r="B113" s="344"/>
    </row>
    <row r="114" spans="2:2" x14ac:dyDescent="0.2">
      <c r="B114" s="344"/>
    </row>
    <row r="115" spans="2:2" x14ac:dyDescent="0.2">
      <c r="B115" s="344"/>
    </row>
    <row r="116" spans="2:2" x14ac:dyDescent="0.2">
      <c r="B116" s="344"/>
    </row>
    <row r="117" spans="2:2" x14ac:dyDescent="0.2">
      <c r="B117" s="344"/>
    </row>
    <row r="118" spans="2:2" x14ac:dyDescent="0.2">
      <c r="B118" s="344"/>
    </row>
    <row r="119" spans="2:2" x14ac:dyDescent="0.2">
      <c r="B119" s="347"/>
    </row>
    <row r="120" spans="2:2" x14ac:dyDescent="0.2">
      <c r="B120" s="347"/>
    </row>
    <row r="121" spans="2:2" x14ac:dyDescent="0.2">
      <c r="B121" s="347"/>
    </row>
    <row r="122" spans="2:2" x14ac:dyDescent="0.2">
      <c r="B122" s="347"/>
    </row>
    <row r="123" spans="2:2" x14ac:dyDescent="0.2">
      <c r="B123" s="347"/>
    </row>
    <row r="124" spans="2:2" x14ac:dyDescent="0.2">
      <c r="B124" s="347"/>
    </row>
    <row r="125" spans="2:2" x14ac:dyDescent="0.2">
      <c r="B125" s="347"/>
    </row>
    <row r="126" spans="2:2" x14ac:dyDescent="0.2">
      <c r="B126" s="347"/>
    </row>
    <row r="127" spans="2:2" x14ac:dyDescent="0.2">
      <c r="B127" s="347"/>
    </row>
    <row r="128" spans="2:2" x14ac:dyDescent="0.2">
      <c r="B128" s="347"/>
    </row>
    <row r="129" spans="2:2" x14ac:dyDescent="0.2">
      <c r="B129" s="347"/>
    </row>
    <row r="130" spans="2:2" x14ac:dyDescent="0.2">
      <c r="B130" s="347"/>
    </row>
    <row r="131" spans="2:2" x14ac:dyDescent="0.2">
      <c r="B131" s="347"/>
    </row>
    <row r="132" spans="2:2" x14ac:dyDescent="0.2">
      <c r="B132" s="347"/>
    </row>
    <row r="133" spans="2:2" x14ac:dyDescent="0.2">
      <c r="B133" s="347"/>
    </row>
    <row r="134" spans="2:2" x14ac:dyDescent="0.2">
      <c r="B134" s="347"/>
    </row>
    <row r="135" spans="2:2" x14ac:dyDescent="0.2">
      <c r="B135" s="347"/>
    </row>
    <row r="136" spans="2:2" x14ac:dyDescent="0.2">
      <c r="B136" s="347"/>
    </row>
    <row r="137" spans="2:2" x14ac:dyDescent="0.2">
      <c r="B137" s="347"/>
    </row>
    <row r="138" spans="2:2" x14ac:dyDescent="0.2">
      <c r="B138" s="347"/>
    </row>
  </sheetData>
  <sortState xmlns:xlrd2="http://schemas.microsoft.com/office/spreadsheetml/2017/richdata2" ref="A56:L83">
    <sortCondition ref="K56:K83"/>
  </sortState>
  <phoneticPr fontId="29" type="noConversion"/>
  <conditionalFormatting sqref="N79:N82 N194:S205 AA194:AA205 AA167:AA192 N167:S192 AA140:AA165 N140:S165 AA113:AA138 N113:S138 N92:S111 S56:S61 N52:N77 S29:S54 S3:S27 S1 AA216:AA1048576 N216:S1048576 AA213:AA214 N213:S214 N1:N50 AA57:AA82 R87:R91 R85 AA84:AA111 AA30 AA32:AA55 AA6:AA25 AA1:AA4">
    <cfRule type="colorScale" priority="112">
      <colorScale>
        <cfvo type="min"/>
        <cfvo type="num" val="0"/>
        <cfvo type="max"/>
        <color rgb="FFEA3232"/>
        <color theme="0" tint="-0.34998626667073579"/>
        <color theme="9"/>
      </colorScale>
    </cfRule>
  </conditionalFormatting>
  <conditionalFormatting sqref="N83">
    <cfRule type="colorScale" priority="111">
      <colorScale>
        <cfvo type="min"/>
        <cfvo type="num" val="0"/>
        <cfvo type="max"/>
        <color rgb="FFEA3232"/>
        <color theme="0" tint="-0.34998626667073579"/>
        <color theme="9"/>
      </colorScale>
    </cfRule>
  </conditionalFormatting>
  <conditionalFormatting sqref="AA5">
    <cfRule type="colorScale" priority="110">
      <colorScale>
        <cfvo type="min"/>
        <cfvo type="num" val="0"/>
        <cfvo type="max"/>
        <color rgb="FFEA3232"/>
        <color theme="0" tint="-0.34998626667073579"/>
        <color theme="9"/>
      </colorScale>
    </cfRule>
  </conditionalFormatting>
  <conditionalFormatting sqref="S87:S89 S63:S85 S91">
    <cfRule type="colorScale" priority="113">
      <colorScale>
        <cfvo type="min"/>
        <cfvo type="num" val="0"/>
        <cfvo type="max"/>
        <color rgb="FFEA3232"/>
        <color theme="0" tint="-0.34998626667073579"/>
        <color theme="9"/>
      </colorScale>
    </cfRule>
  </conditionalFormatting>
  <conditionalFormatting sqref="I1">
    <cfRule type="colorScale" priority="93">
      <colorScale>
        <cfvo type="min"/>
        <cfvo type="max"/>
        <color rgb="FFFCFCFF"/>
        <color rgb="FF63BE7B"/>
      </colorScale>
    </cfRule>
  </conditionalFormatting>
  <conditionalFormatting sqref="J1">
    <cfRule type="colorScale" priority="92">
      <colorScale>
        <cfvo type="min"/>
        <cfvo type="max"/>
        <color rgb="FFFCFCFF"/>
        <color rgb="FFF8696B"/>
      </colorScale>
    </cfRule>
  </conditionalFormatting>
  <conditionalFormatting sqref="L1">
    <cfRule type="colorScale" priority="91">
      <colorScale>
        <cfvo type="num" val="50"/>
        <cfvo type="num" val="51"/>
        <color theme="0" tint="-4.9989318521683403E-2"/>
        <color rgb="FFFFC000"/>
      </colorScale>
    </cfRule>
  </conditionalFormatting>
  <conditionalFormatting sqref="I1">
    <cfRule type="colorScale" priority="90">
      <colorScale>
        <cfvo type="min"/>
        <cfvo type="percentile" val="50"/>
        <cfvo type="max"/>
        <color theme="0"/>
        <color theme="0"/>
        <color rgb="FF63BE7B"/>
      </colorScale>
    </cfRule>
  </conditionalFormatting>
  <conditionalFormatting sqref="K1">
    <cfRule type="colorScale" priority="89">
      <colorScale>
        <cfvo type="min"/>
        <cfvo type="max"/>
        <color rgb="FFFCFCFF"/>
        <color rgb="FFF8696B"/>
      </colorScale>
    </cfRule>
  </conditionalFormatting>
  <conditionalFormatting sqref="K1">
    <cfRule type="colorScale" priority="87">
      <colorScale>
        <cfvo type="min"/>
        <cfvo type="percentile" val="50"/>
        <cfvo type="max"/>
        <color theme="0"/>
        <color theme="0"/>
        <color rgb="FF0070C0"/>
      </colorScale>
    </cfRule>
    <cfRule type="colorScale" priority="88">
      <colorScale>
        <cfvo type="min"/>
        <cfvo type="max"/>
        <color theme="0"/>
        <color theme="4"/>
      </colorScale>
    </cfRule>
  </conditionalFormatting>
  <conditionalFormatting sqref="B3">
    <cfRule type="colorScale" priority="77">
      <colorScale>
        <cfvo type="min"/>
        <cfvo type="num" val="0"/>
        <cfvo type="max"/>
        <color rgb="FFF44E4E"/>
        <color theme="0" tint="-0.249977111117893"/>
        <color rgb="FF63BE7B"/>
      </colorScale>
    </cfRule>
  </conditionalFormatting>
  <conditionalFormatting sqref="B3">
    <cfRule type="beginsWith" dxfId="242" priority="76" operator="beginsWith" text="?">
      <formula>LEFT(B3,LEN("?"))="?"</formula>
    </cfRule>
  </conditionalFormatting>
  <conditionalFormatting sqref="B3">
    <cfRule type="duplicateValues" dxfId="241" priority="75"/>
  </conditionalFormatting>
  <conditionalFormatting sqref="B2">
    <cfRule type="colorScale" priority="64">
      <colorScale>
        <cfvo type="min"/>
        <cfvo type="num" val="0"/>
        <cfvo type="max"/>
        <color rgb="FFF44E4E"/>
        <color theme="0" tint="-0.249977111117893"/>
        <color rgb="FF63BE7B"/>
      </colorScale>
    </cfRule>
  </conditionalFormatting>
  <conditionalFormatting sqref="B2">
    <cfRule type="beginsWith" dxfId="240" priority="63" operator="beginsWith" text="?">
      <formula>LEFT(B2,LEN("?"))="?"</formula>
    </cfRule>
  </conditionalFormatting>
  <conditionalFormatting sqref="B2">
    <cfRule type="duplicateValues" dxfId="239" priority="62"/>
  </conditionalFormatting>
  <conditionalFormatting sqref="J2:L83">
    <cfRule type="colorScale" priority="61">
      <colorScale>
        <cfvo type="min"/>
        <cfvo type="max"/>
        <color rgb="FFFCFCFF"/>
        <color rgb="FFF8696B"/>
      </colorScale>
    </cfRule>
  </conditionalFormatting>
  <conditionalFormatting sqref="L2:L83">
    <cfRule type="colorScale" priority="60">
      <colorScale>
        <cfvo type="num" val="50"/>
        <cfvo type="num" val="51"/>
        <color theme="0" tint="-4.9989318521683403E-2"/>
        <color rgb="FFFFC000"/>
      </colorScale>
    </cfRule>
  </conditionalFormatting>
  <conditionalFormatting sqref="K2:K83">
    <cfRule type="colorScale" priority="55">
      <colorScale>
        <cfvo type="min"/>
        <cfvo type="percentile" val="50"/>
        <cfvo type="max"/>
        <color theme="0"/>
        <color theme="0"/>
        <color rgb="FF0070C0"/>
      </colorScale>
    </cfRule>
    <cfRule type="colorScale" priority="59">
      <colorScale>
        <cfvo type="min"/>
        <cfvo type="max"/>
        <color theme="0"/>
        <color theme="4"/>
      </colorScale>
    </cfRule>
  </conditionalFormatting>
  <conditionalFormatting sqref="I2:I83">
    <cfRule type="colorScale" priority="58">
      <colorScale>
        <cfvo type="min"/>
        <cfvo type="max"/>
        <color rgb="FFFCFCFF"/>
        <color rgb="FF63BE7B"/>
      </colorScale>
    </cfRule>
  </conditionalFormatting>
  <conditionalFormatting sqref="I2:I83">
    <cfRule type="colorScale" priority="57">
      <colorScale>
        <cfvo type="min"/>
        <cfvo type="percentile" val="50"/>
        <cfvo type="max"/>
        <color theme="0"/>
        <color theme="0"/>
        <color rgb="FF63BE7B"/>
      </colorScale>
    </cfRule>
  </conditionalFormatting>
  <conditionalFormatting sqref="J2:J83">
    <cfRule type="colorScale" priority="56">
      <colorScale>
        <cfvo type="min"/>
        <cfvo type="percentile" val="50"/>
        <cfvo type="max"/>
        <color theme="0"/>
        <color theme="0"/>
        <color rgb="FFF8696B"/>
      </colorScale>
    </cfRule>
  </conditionalFormatting>
  <conditionalFormatting sqref="L2:L83">
    <cfRule type="cellIs" dxfId="238" priority="54" operator="greaterThan">
      <formula>50</formula>
    </cfRule>
  </conditionalFormatting>
  <conditionalFormatting sqref="C13 C29 C38 C53 C63:C83">
    <cfRule type="beginsWith" dxfId="237" priority="52" operator="beginsWith" text="?">
      <formula>LEFT(C13,LEN("?"))="?"</formula>
    </cfRule>
  </conditionalFormatting>
  <conditionalFormatting sqref="B2:B83">
    <cfRule type="colorScale" priority="51">
      <colorScale>
        <cfvo type="min"/>
        <cfvo type="num" val="0"/>
        <cfvo type="max"/>
        <color rgb="FFF44E4E"/>
        <color theme="0" tint="-0.249977111117893"/>
        <color rgb="FF63BE7B"/>
      </colorScale>
    </cfRule>
  </conditionalFormatting>
  <conditionalFormatting sqref="B2:B83">
    <cfRule type="beginsWith" dxfId="236" priority="50" operator="beginsWith" text="?">
      <formula>LEFT(B2,LEN("?"))="?"</formula>
    </cfRule>
  </conditionalFormatting>
  <conditionalFormatting sqref="C13 C29 C38 C53 C63:C83">
    <cfRule type="colorScale" priority="53">
      <colorScale>
        <cfvo type="min"/>
        <cfvo type="num" val="0"/>
        <cfvo type="max"/>
        <color rgb="FFF44E4E"/>
        <color theme="0" tint="-0.249977111117893"/>
        <color rgb="FF63BE7B"/>
      </colorScale>
    </cfRule>
  </conditionalFormatting>
  <conditionalFormatting sqref="B2:B83">
    <cfRule type="duplicateValues" dxfId="235" priority="49"/>
  </conditionalFormatting>
  <conditionalFormatting sqref="J2:L83">
    <cfRule type="colorScale" priority="48">
      <colorScale>
        <cfvo type="min"/>
        <cfvo type="max"/>
        <color rgb="FFFCFCFF"/>
        <color rgb="FFF8696B"/>
      </colorScale>
    </cfRule>
  </conditionalFormatting>
  <conditionalFormatting sqref="L2:L83">
    <cfRule type="colorScale" priority="47">
      <colorScale>
        <cfvo type="num" val="50"/>
        <cfvo type="num" val="51"/>
        <color theme="0" tint="-4.9989318521683403E-2"/>
        <color rgb="FFFFC000"/>
      </colorScale>
    </cfRule>
  </conditionalFormatting>
  <conditionalFormatting sqref="K2:K83">
    <cfRule type="colorScale" priority="42">
      <colorScale>
        <cfvo type="min"/>
        <cfvo type="percentile" val="50"/>
        <cfvo type="max"/>
        <color theme="0"/>
        <color theme="0"/>
        <color rgb="FF0070C0"/>
      </colorScale>
    </cfRule>
    <cfRule type="colorScale" priority="46">
      <colorScale>
        <cfvo type="min"/>
        <cfvo type="max"/>
        <color theme="0"/>
        <color theme="4"/>
      </colorScale>
    </cfRule>
  </conditionalFormatting>
  <conditionalFormatting sqref="I2:I83">
    <cfRule type="colorScale" priority="45">
      <colorScale>
        <cfvo type="min"/>
        <cfvo type="max"/>
        <color rgb="FFFCFCFF"/>
        <color rgb="FF63BE7B"/>
      </colorScale>
    </cfRule>
  </conditionalFormatting>
  <conditionalFormatting sqref="I2:I83">
    <cfRule type="colorScale" priority="44">
      <colorScale>
        <cfvo type="min"/>
        <cfvo type="percentile" val="50"/>
        <cfvo type="max"/>
        <color theme="0"/>
        <color theme="0"/>
        <color rgb="FF63BE7B"/>
      </colorScale>
    </cfRule>
  </conditionalFormatting>
  <conditionalFormatting sqref="J2:J83">
    <cfRule type="colorScale" priority="43">
      <colorScale>
        <cfvo type="min"/>
        <cfvo type="percentile" val="50"/>
        <cfvo type="max"/>
        <color theme="0"/>
        <color theme="0"/>
        <color rgb="FFF8696B"/>
      </colorScale>
    </cfRule>
  </conditionalFormatting>
  <conditionalFormatting sqref="L2:L83">
    <cfRule type="cellIs" dxfId="234" priority="41" operator="greaterThan">
      <formula>50</formula>
    </cfRule>
  </conditionalFormatting>
  <conditionalFormatting sqref="C2">
    <cfRule type="duplicateValues" dxfId="233" priority="40"/>
  </conditionalFormatting>
  <conditionalFormatting sqref="C3">
    <cfRule type="duplicateValues" dxfId="232" priority="39"/>
  </conditionalFormatting>
  <conditionalFormatting sqref="C4">
    <cfRule type="duplicateValues" dxfId="231" priority="38"/>
  </conditionalFormatting>
  <conditionalFormatting sqref="C5">
    <cfRule type="duplicateValues" dxfId="230" priority="37"/>
  </conditionalFormatting>
  <conditionalFormatting sqref="C6:C12">
    <cfRule type="duplicateValues" dxfId="229" priority="36"/>
  </conditionalFormatting>
  <conditionalFormatting sqref="C14:C29">
    <cfRule type="duplicateValues" dxfId="228" priority="35"/>
  </conditionalFormatting>
  <conditionalFormatting sqref="A14:A28">
    <cfRule type="duplicateValues" dxfId="227" priority="34"/>
  </conditionalFormatting>
  <conditionalFormatting sqref="A14:A28">
    <cfRule type="duplicateValues" dxfId="226" priority="33"/>
  </conditionalFormatting>
  <conditionalFormatting sqref="A14:A28">
    <cfRule type="duplicateValues" dxfId="225" priority="32"/>
  </conditionalFormatting>
  <conditionalFormatting sqref="C30:C34">
    <cfRule type="duplicateValues" dxfId="224" priority="31"/>
  </conditionalFormatting>
  <conditionalFormatting sqref="C35:C36">
    <cfRule type="duplicateValues" dxfId="223" priority="30"/>
  </conditionalFormatting>
  <conditionalFormatting sqref="C37">
    <cfRule type="duplicateValues" dxfId="222" priority="29"/>
  </conditionalFormatting>
  <conditionalFormatting sqref="C39">
    <cfRule type="duplicateValues" dxfId="221" priority="28"/>
  </conditionalFormatting>
  <conditionalFormatting sqref="C40">
    <cfRule type="duplicateValues" dxfId="220" priority="27"/>
  </conditionalFormatting>
  <conditionalFormatting sqref="C41">
    <cfRule type="duplicateValues" dxfId="219" priority="26"/>
  </conditionalFormatting>
  <conditionalFormatting sqref="C42">
    <cfRule type="duplicateValues" dxfId="218" priority="25"/>
  </conditionalFormatting>
  <conditionalFormatting sqref="C43">
    <cfRule type="duplicateValues" dxfId="217" priority="24"/>
  </conditionalFormatting>
  <conditionalFormatting sqref="C44">
    <cfRule type="duplicateValues" dxfId="216" priority="23"/>
  </conditionalFormatting>
  <conditionalFormatting sqref="C45">
    <cfRule type="duplicateValues" dxfId="215" priority="22"/>
  </conditionalFormatting>
  <conditionalFormatting sqref="C46">
    <cfRule type="duplicateValues" dxfId="214" priority="21"/>
  </conditionalFormatting>
  <conditionalFormatting sqref="C47">
    <cfRule type="duplicateValues" dxfId="213" priority="20"/>
  </conditionalFormatting>
  <conditionalFormatting sqref="C54">
    <cfRule type="duplicateValues" dxfId="212" priority="19"/>
  </conditionalFormatting>
  <conditionalFormatting sqref="C55">
    <cfRule type="duplicateValues" dxfId="211" priority="18"/>
  </conditionalFormatting>
  <conditionalFormatting sqref="C56">
    <cfRule type="duplicateValues" dxfId="210" priority="17"/>
  </conditionalFormatting>
  <conditionalFormatting sqref="C57">
    <cfRule type="duplicateValues" dxfId="209" priority="16"/>
  </conditionalFormatting>
  <conditionalFormatting sqref="C58">
    <cfRule type="duplicateValues" dxfId="208" priority="15"/>
  </conditionalFormatting>
  <conditionalFormatting sqref="C59">
    <cfRule type="duplicateValues" dxfId="207" priority="14"/>
  </conditionalFormatting>
  <conditionalFormatting sqref="C60">
    <cfRule type="duplicateValues" dxfId="206" priority="13"/>
  </conditionalFormatting>
  <conditionalFormatting sqref="C61">
    <cfRule type="duplicateValues" dxfId="205" priority="12"/>
  </conditionalFormatting>
  <conditionalFormatting sqref="C48:C51">
    <cfRule type="duplicateValues" dxfId="204" priority="11"/>
  </conditionalFormatting>
  <conditionalFormatting sqref="C52">
    <cfRule type="duplicateValues" dxfId="203" priority="10"/>
  </conditionalFormatting>
  <conditionalFormatting sqref="C62">
    <cfRule type="duplicateValues" dxfId="202" priority="9"/>
  </conditionalFormatting>
  <conditionalFormatting sqref="B86:B90">
    <cfRule type="duplicateValues" dxfId="201" priority="5"/>
  </conditionalFormatting>
  <conditionalFormatting sqref="B91:B101">
    <cfRule type="duplicateValues" dxfId="200" priority="6"/>
  </conditionalFormatting>
  <conditionalFormatting sqref="B138">
    <cfRule type="colorScale" priority="2">
      <colorScale>
        <cfvo type="min"/>
        <cfvo type="num" val="0"/>
        <cfvo type="max"/>
        <color rgb="FFEA3232"/>
        <color theme="0" tint="-0.34998626667073579"/>
        <color theme="9"/>
      </colorScale>
    </cfRule>
  </conditionalFormatting>
  <conditionalFormatting sqref="B136:B137 B119:B134">
    <cfRule type="colorScale" priority="3">
      <colorScale>
        <cfvo type="min"/>
        <cfvo type="num" val="0"/>
        <cfvo type="max"/>
        <color rgb="FFEA3232"/>
        <color theme="0" tint="-0.34998626667073579"/>
        <color theme="9"/>
      </colorScale>
    </cfRule>
  </conditionalFormatting>
  <conditionalFormatting sqref="B119:B138">
    <cfRule type="duplicateValues" dxfId="199" priority="4"/>
  </conditionalFormatting>
  <conditionalFormatting sqref="B86:B138">
    <cfRule type="duplicateValues" dxfId="198" priority="7"/>
  </conditionalFormatting>
  <conditionalFormatting sqref="B86:B138">
    <cfRule type="duplicateValues" dxfId="197" priority="8"/>
  </conditionalFormatting>
  <conditionalFormatting sqref="B1:B1048576">
    <cfRule type="duplicateValues" dxfId="196" priority="1"/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71F3A6-86DF-4B40-AD44-5B3D8C1232F1}">
  <dimension ref="A1:U39"/>
  <sheetViews>
    <sheetView workbookViewId="0">
      <selection activeCell="Q16" sqref="Q16"/>
    </sheetView>
  </sheetViews>
  <sheetFormatPr baseColWidth="10" defaultColWidth="8.83203125" defaultRowHeight="15" x14ac:dyDescent="0.2"/>
  <cols>
    <col min="4" max="8" width="6.1640625" customWidth="1"/>
  </cols>
  <sheetData>
    <row r="1" spans="1:21" x14ac:dyDescent="0.2">
      <c r="A1" s="103" t="s">
        <v>895</v>
      </c>
      <c r="B1" s="103" t="s">
        <v>896</v>
      </c>
      <c r="C1" s="2" t="s">
        <v>2596</v>
      </c>
      <c r="D1" s="103" t="s">
        <v>897</v>
      </c>
      <c r="E1" s="103" t="s">
        <v>898</v>
      </c>
      <c r="F1" s="103" t="s">
        <v>899</v>
      </c>
      <c r="G1" s="103" t="s">
        <v>900</v>
      </c>
      <c r="H1" s="103" t="s">
        <v>1039</v>
      </c>
      <c r="I1" s="90" t="s">
        <v>902</v>
      </c>
      <c r="J1" s="91" t="s">
        <v>903</v>
      </c>
      <c r="K1" s="92" t="s">
        <v>904</v>
      </c>
      <c r="L1" s="93" t="s">
        <v>905</v>
      </c>
      <c r="N1" s="88"/>
      <c r="O1" s="88"/>
      <c r="P1" s="88"/>
      <c r="Q1" s="88"/>
      <c r="R1" s="88"/>
      <c r="S1" s="88"/>
      <c r="T1" s="88"/>
      <c r="U1" s="88"/>
    </row>
    <row r="2" spans="1:21" x14ac:dyDescent="0.2">
      <c r="B2" t="s">
        <v>2502</v>
      </c>
      <c r="C2" t="s">
        <v>69</v>
      </c>
      <c r="D2">
        <v>3</v>
      </c>
      <c r="G2">
        <f>SUM(D2:E2)</f>
        <v>3</v>
      </c>
      <c r="H2">
        <v>3</v>
      </c>
      <c r="I2" s="97">
        <f>100/H2*D2</f>
        <v>100</v>
      </c>
      <c r="J2" s="98">
        <f>100/H2*E2</f>
        <v>0</v>
      </c>
      <c r="K2" s="99">
        <f>100/H2*F2</f>
        <v>0</v>
      </c>
      <c r="L2" s="100">
        <f>100/H2*G2</f>
        <v>100</v>
      </c>
      <c r="N2" s="88"/>
      <c r="O2" s="88"/>
      <c r="P2" s="88"/>
      <c r="Q2" s="88"/>
      <c r="R2" s="88"/>
      <c r="S2" s="88"/>
      <c r="T2" s="88"/>
      <c r="U2" s="88"/>
    </row>
    <row r="3" spans="1:21" x14ac:dyDescent="0.2">
      <c r="B3" t="s">
        <v>2503</v>
      </c>
      <c r="C3" t="s">
        <v>9</v>
      </c>
      <c r="D3">
        <v>2</v>
      </c>
      <c r="F3">
        <v>1</v>
      </c>
      <c r="G3">
        <f t="shared" ref="G3:G38" si="0">SUM(D3:E3)</f>
        <v>2</v>
      </c>
      <c r="H3">
        <v>3</v>
      </c>
      <c r="I3" s="97">
        <f t="shared" ref="I3:I38" si="1">100/H3*D3</f>
        <v>66.666666666666671</v>
      </c>
      <c r="J3" s="98">
        <f t="shared" ref="J3:J38" si="2">100/H3*E3</f>
        <v>0</v>
      </c>
      <c r="K3" s="99">
        <f t="shared" ref="K3:K38" si="3">100/H3*F3</f>
        <v>33.333333333333336</v>
      </c>
      <c r="L3" s="100">
        <f t="shared" ref="L3:L38" si="4">100/H3*G3</f>
        <v>66.666666666666671</v>
      </c>
      <c r="N3" s="88"/>
      <c r="O3" s="88"/>
      <c r="P3" s="88"/>
      <c r="Q3" s="88"/>
      <c r="R3" s="88"/>
      <c r="S3" s="88"/>
      <c r="T3" s="88"/>
      <c r="U3" s="88"/>
    </row>
    <row r="4" spans="1:21" x14ac:dyDescent="0.2">
      <c r="B4" t="s">
        <v>1451</v>
      </c>
      <c r="C4" t="s">
        <v>13</v>
      </c>
      <c r="D4">
        <v>2</v>
      </c>
      <c r="G4">
        <f t="shared" si="0"/>
        <v>2</v>
      </c>
      <c r="H4">
        <v>3</v>
      </c>
      <c r="I4" s="97">
        <f t="shared" si="1"/>
        <v>66.666666666666671</v>
      </c>
      <c r="J4" s="98">
        <f t="shared" si="2"/>
        <v>0</v>
      </c>
      <c r="K4" s="99">
        <f t="shared" si="3"/>
        <v>0</v>
      </c>
      <c r="L4" s="100">
        <f t="shared" si="4"/>
        <v>66.666666666666671</v>
      </c>
      <c r="N4" s="88"/>
      <c r="O4" s="88"/>
      <c r="P4" s="88"/>
      <c r="Q4" s="88"/>
      <c r="R4" s="88"/>
      <c r="S4" s="88"/>
      <c r="T4" s="88"/>
      <c r="U4" s="88"/>
    </row>
    <row r="5" spans="1:21" x14ac:dyDescent="0.2">
      <c r="B5" s="237" t="s">
        <v>1064</v>
      </c>
      <c r="C5" t="s">
        <v>17</v>
      </c>
      <c r="D5">
        <v>2</v>
      </c>
      <c r="G5">
        <f t="shared" si="0"/>
        <v>2</v>
      </c>
      <c r="H5">
        <v>3</v>
      </c>
      <c r="I5" s="97">
        <f t="shared" si="1"/>
        <v>66.666666666666671</v>
      </c>
      <c r="J5" s="98">
        <f t="shared" si="2"/>
        <v>0</v>
      </c>
      <c r="K5" s="99">
        <f t="shared" si="3"/>
        <v>0</v>
      </c>
      <c r="L5" s="100">
        <f t="shared" si="4"/>
        <v>66.666666666666671</v>
      </c>
      <c r="N5" s="88"/>
      <c r="O5" s="88"/>
      <c r="P5" s="88"/>
      <c r="Q5" s="88"/>
      <c r="R5" s="88"/>
      <c r="S5" s="88"/>
      <c r="T5" s="88"/>
      <c r="U5" s="88"/>
    </row>
    <row r="6" spans="1:21" x14ac:dyDescent="0.2">
      <c r="B6" s="237" t="s">
        <v>1160</v>
      </c>
      <c r="C6" t="s">
        <v>21</v>
      </c>
      <c r="D6">
        <v>2</v>
      </c>
      <c r="G6">
        <f t="shared" si="0"/>
        <v>2</v>
      </c>
      <c r="H6">
        <v>3</v>
      </c>
      <c r="I6" s="97">
        <f t="shared" si="1"/>
        <v>66.666666666666671</v>
      </c>
      <c r="J6" s="98">
        <f t="shared" si="2"/>
        <v>0</v>
      </c>
      <c r="K6" s="99">
        <f t="shared" si="3"/>
        <v>0</v>
      </c>
      <c r="L6" s="100">
        <f t="shared" si="4"/>
        <v>66.666666666666671</v>
      </c>
      <c r="N6" s="88"/>
      <c r="O6" s="88"/>
      <c r="P6" s="88"/>
      <c r="Q6" s="88"/>
      <c r="R6" s="88"/>
      <c r="S6" s="88"/>
      <c r="T6" s="88"/>
      <c r="U6" s="88"/>
    </row>
    <row r="7" spans="1:21" x14ac:dyDescent="0.2">
      <c r="B7" t="s">
        <v>1121</v>
      </c>
      <c r="C7" t="s">
        <v>24</v>
      </c>
      <c r="D7">
        <v>2</v>
      </c>
      <c r="G7">
        <f t="shared" si="0"/>
        <v>2</v>
      </c>
      <c r="H7">
        <v>3</v>
      </c>
      <c r="I7" s="97">
        <f t="shared" si="1"/>
        <v>66.666666666666671</v>
      </c>
      <c r="J7" s="98">
        <f t="shared" si="2"/>
        <v>0</v>
      </c>
      <c r="K7" s="99">
        <f t="shared" si="3"/>
        <v>0</v>
      </c>
      <c r="L7" s="100">
        <f t="shared" si="4"/>
        <v>66.666666666666671</v>
      </c>
      <c r="N7" s="88"/>
      <c r="O7" s="88"/>
      <c r="P7" s="88"/>
      <c r="Q7" s="88"/>
      <c r="R7" s="88"/>
      <c r="S7" s="88"/>
      <c r="T7" s="88"/>
      <c r="U7" s="88"/>
    </row>
    <row r="8" spans="1:21" x14ac:dyDescent="0.2">
      <c r="B8" t="s">
        <v>2504</v>
      </c>
      <c r="C8" t="s">
        <v>73</v>
      </c>
      <c r="D8">
        <v>2</v>
      </c>
      <c r="E8">
        <v>1</v>
      </c>
      <c r="G8">
        <f>SUM(D8:E8)</f>
        <v>3</v>
      </c>
      <c r="H8">
        <v>3</v>
      </c>
      <c r="I8" s="97">
        <f>100/H8*D8</f>
        <v>66.666666666666671</v>
      </c>
      <c r="J8" s="98">
        <f>100/H8*E8</f>
        <v>33.333333333333336</v>
      </c>
      <c r="K8" s="99">
        <f>100/H8*F8</f>
        <v>0</v>
      </c>
      <c r="L8" s="100">
        <f t="shared" si="4"/>
        <v>100</v>
      </c>
      <c r="N8" s="88"/>
      <c r="O8" s="88"/>
      <c r="P8" s="88"/>
      <c r="Q8" s="88"/>
      <c r="R8" s="88"/>
      <c r="S8" s="88"/>
      <c r="T8" s="88"/>
      <c r="U8" s="88"/>
    </row>
    <row r="9" spans="1:21" x14ac:dyDescent="0.2">
      <c r="B9" t="s">
        <v>1589</v>
      </c>
      <c r="C9" t="s">
        <v>15</v>
      </c>
      <c r="D9">
        <v>1</v>
      </c>
      <c r="E9">
        <v>1</v>
      </c>
      <c r="G9">
        <f>SUM(D9:E9)</f>
        <v>2</v>
      </c>
      <c r="H9">
        <v>3</v>
      </c>
      <c r="I9" s="97">
        <f>100/H9*D9</f>
        <v>33.333333333333336</v>
      </c>
      <c r="J9" s="98">
        <f>100/H9*E9</f>
        <v>33.333333333333336</v>
      </c>
      <c r="K9" s="99">
        <f>100/H9*F9</f>
        <v>0</v>
      </c>
      <c r="L9" s="100">
        <f t="shared" si="4"/>
        <v>66.666666666666671</v>
      </c>
      <c r="N9" s="88"/>
      <c r="O9" s="88"/>
      <c r="P9" s="88"/>
      <c r="Q9" s="88"/>
      <c r="R9" s="88"/>
      <c r="S9" s="88"/>
      <c r="T9" s="88"/>
      <c r="U9" s="88"/>
    </row>
    <row r="10" spans="1:21" x14ac:dyDescent="0.2">
      <c r="B10" t="s">
        <v>1244</v>
      </c>
      <c r="C10" t="s">
        <v>19</v>
      </c>
      <c r="D10">
        <v>1</v>
      </c>
      <c r="E10">
        <v>1</v>
      </c>
      <c r="G10">
        <f>SUM(D10:E10)</f>
        <v>2</v>
      </c>
      <c r="H10">
        <v>3</v>
      </c>
      <c r="I10" s="97">
        <f>100/H10*D10</f>
        <v>33.333333333333336</v>
      </c>
      <c r="J10" s="98">
        <f>100/H10*E10</f>
        <v>33.333333333333336</v>
      </c>
      <c r="K10" s="99">
        <f>100/H10*F10</f>
        <v>0</v>
      </c>
      <c r="L10" s="100">
        <f t="shared" si="4"/>
        <v>66.666666666666671</v>
      </c>
      <c r="R10" s="88"/>
      <c r="S10" s="88"/>
      <c r="T10" s="88"/>
    </row>
    <row r="11" spans="1:21" x14ac:dyDescent="0.2">
      <c r="B11" s="237" t="s">
        <v>1290</v>
      </c>
      <c r="C11" t="s">
        <v>7</v>
      </c>
      <c r="D11">
        <v>1</v>
      </c>
      <c r="E11">
        <v>2</v>
      </c>
      <c r="G11">
        <f>SUM(D11:E11)</f>
        <v>3</v>
      </c>
      <c r="H11">
        <v>3</v>
      </c>
      <c r="I11" s="97">
        <f>100/H11*D11</f>
        <v>33.333333333333336</v>
      </c>
      <c r="J11" s="98">
        <f>100/H11*E11</f>
        <v>66.666666666666671</v>
      </c>
      <c r="K11" s="99">
        <f>100/H11*F11</f>
        <v>0</v>
      </c>
      <c r="L11" s="100">
        <f t="shared" si="4"/>
        <v>100</v>
      </c>
      <c r="N11" s="88"/>
      <c r="O11" s="88"/>
      <c r="P11" s="88"/>
      <c r="Q11" s="88"/>
      <c r="R11" s="88"/>
      <c r="S11" s="88"/>
      <c r="T11" s="88"/>
      <c r="U11" s="88"/>
    </row>
    <row r="12" spans="1:21" x14ac:dyDescent="0.2">
      <c r="B12" t="s">
        <v>35</v>
      </c>
      <c r="C12" t="s">
        <v>71</v>
      </c>
      <c r="E12">
        <v>3</v>
      </c>
      <c r="G12">
        <f t="shared" si="0"/>
        <v>3</v>
      </c>
      <c r="H12">
        <v>3</v>
      </c>
      <c r="I12" s="97">
        <f t="shared" si="1"/>
        <v>0</v>
      </c>
      <c r="J12" s="98">
        <f t="shared" si="2"/>
        <v>100</v>
      </c>
      <c r="K12" s="99">
        <f t="shared" si="3"/>
        <v>0</v>
      </c>
      <c r="L12" s="100">
        <f t="shared" si="4"/>
        <v>100</v>
      </c>
      <c r="N12" s="88"/>
      <c r="O12" s="88"/>
      <c r="P12" s="88"/>
      <c r="Q12" s="88"/>
      <c r="R12" s="88"/>
      <c r="S12" s="88"/>
      <c r="T12" s="88"/>
      <c r="U12" s="88"/>
    </row>
    <row r="13" spans="1:21" x14ac:dyDescent="0.2">
      <c r="B13" t="s">
        <v>39</v>
      </c>
      <c r="C13" t="s">
        <v>2597</v>
      </c>
      <c r="E13">
        <v>2</v>
      </c>
      <c r="G13">
        <f t="shared" si="0"/>
        <v>2</v>
      </c>
      <c r="H13">
        <v>3</v>
      </c>
      <c r="I13" s="97">
        <f t="shared" si="1"/>
        <v>0</v>
      </c>
      <c r="J13" s="98">
        <f t="shared" si="2"/>
        <v>66.666666666666671</v>
      </c>
      <c r="K13" s="99">
        <f t="shared" si="3"/>
        <v>0</v>
      </c>
      <c r="L13" s="100">
        <f t="shared" si="4"/>
        <v>66.666666666666671</v>
      </c>
      <c r="N13" s="88"/>
      <c r="O13" s="88"/>
      <c r="P13" s="88"/>
      <c r="Q13" s="88"/>
      <c r="R13" s="88"/>
      <c r="S13" s="88"/>
      <c r="T13" s="88"/>
      <c r="U13" s="88"/>
    </row>
    <row r="14" spans="1:21" x14ac:dyDescent="0.2">
      <c r="B14" t="s">
        <v>42</v>
      </c>
      <c r="C14" t="s">
        <v>14</v>
      </c>
      <c r="E14">
        <v>2</v>
      </c>
      <c r="G14">
        <f t="shared" si="0"/>
        <v>2</v>
      </c>
      <c r="H14">
        <v>3</v>
      </c>
      <c r="I14" s="97">
        <f t="shared" si="1"/>
        <v>0</v>
      </c>
      <c r="J14" s="98">
        <f t="shared" si="2"/>
        <v>66.666666666666671</v>
      </c>
      <c r="K14" s="99">
        <f t="shared" si="3"/>
        <v>0</v>
      </c>
      <c r="L14" s="100">
        <f t="shared" si="4"/>
        <v>66.666666666666671</v>
      </c>
      <c r="N14" s="88"/>
      <c r="O14" s="88"/>
      <c r="P14" s="88"/>
      <c r="Q14" s="88"/>
      <c r="R14" s="88"/>
      <c r="S14" s="88"/>
      <c r="T14" s="88"/>
      <c r="U14" s="88"/>
    </row>
    <row r="15" spans="1:21" x14ac:dyDescent="0.2">
      <c r="B15" t="s">
        <v>45</v>
      </c>
      <c r="C15" t="s">
        <v>18</v>
      </c>
      <c r="E15">
        <v>2</v>
      </c>
      <c r="G15">
        <f t="shared" si="0"/>
        <v>2</v>
      </c>
      <c r="H15">
        <v>3</v>
      </c>
      <c r="I15" s="97">
        <f t="shared" si="1"/>
        <v>0</v>
      </c>
      <c r="J15" s="98">
        <f t="shared" si="2"/>
        <v>66.666666666666671</v>
      </c>
      <c r="K15" s="99">
        <f t="shared" si="3"/>
        <v>0</v>
      </c>
      <c r="L15" s="100">
        <f t="shared" si="4"/>
        <v>66.666666666666671</v>
      </c>
      <c r="N15" s="88"/>
      <c r="O15" s="88"/>
      <c r="P15" s="88"/>
      <c r="Q15" s="88"/>
      <c r="R15" s="88"/>
      <c r="S15" s="88"/>
      <c r="T15" s="88"/>
      <c r="U15" s="88"/>
    </row>
    <row r="16" spans="1:21" x14ac:dyDescent="0.2">
      <c r="B16" t="s">
        <v>48</v>
      </c>
      <c r="C16" t="s">
        <v>22</v>
      </c>
      <c r="E16">
        <v>2</v>
      </c>
      <c r="F16">
        <v>1</v>
      </c>
      <c r="G16">
        <f t="shared" si="0"/>
        <v>2</v>
      </c>
      <c r="H16">
        <v>3</v>
      </c>
      <c r="I16" s="97">
        <f t="shared" si="1"/>
        <v>0</v>
      </c>
      <c r="J16" s="98">
        <f t="shared" si="2"/>
        <v>66.666666666666671</v>
      </c>
      <c r="K16" s="99">
        <f t="shared" si="3"/>
        <v>33.333333333333336</v>
      </c>
      <c r="L16" s="100">
        <f t="shared" si="4"/>
        <v>66.666666666666671</v>
      </c>
      <c r="N16" s="88"/>
      <c r="O16" s="88"/>
      <c r="P16" s="88"/>
      <c r="Q16" s="88"/>
      <c r="R16" s="88"/>
      <c r="S16" s="88"/>
      <c r="T16" s="88"/>
      <c r="U16" s="88"/>
    </row>
    <row r="17" spans="2:21" x14ac:dyDescent="0.2">
      <c r="B17" s="237" t="s">
        <v>52</v>
      </c>
      <c r="C17" t="s">
        <v>25</v>
      </c>
      <c r="E17">
        <v>2</v>
      </c>
      <c r="G17">
        <f t="shared" si="0"/>
        <v>2</v>
      </c>
      <c r="H17">
        <v>3</v>
      </c>
      <c r="I17" s="97">
        <f t="shared" si="1"/>
        <v>0</v>
      </c>
      <c r="J17" s="98">
        <f t="shared" si="2"/>
        <v>66.666666666666671</v>
      </c>
      <c r="K17" s="99">
        <f t="shared" si="3"/>
        <v>0</v>
      </c>
      <c r="L17" s="100">
        <f t="shared" si="4"/>
        <v>66.666666666666671</v>
      </c>
      <c r="N17" s="88"/>
      <c r="O17" s="88"/>
      <c r="P17" s="88"/>
      <c r="Q17" s="88"/>
      <c r="R17" s="88"/>
      <c r="S17" s="88"/>
      <c r="T17" s="88"/>
      <c r="U17" s="88"/>
    </row>
    <row r="18" spans="2:21" x14ac:dyDescent="0.2">
      <c r="B18" s="237" t="s">
        <v>55</v>
      </c>
      <c r="C18" t="s">
        <v>27</v>
      </c>
      <c r="E18">
        <v>2</v>
      </c>
      <c r="G18">
        <f t="shared" si="0"/>
        <v>2</v>
      </c>
      <c r="H18">
        <v>3</v>
      </c>
      <c r="I18" s="97">
        <f t="shared" si="1"/>
        <v>0</v>
      </c>
      <c r="J18" s="98">
        <f t="shared" si="2"/>
        <v>66.666666666666671</v>
      </c>
      <c r="K18" s="99">
        <f t="shared" si="3"/>
        <v>0</v>
      </c>
      <c r="L18" s="100">
        <f t="shared" si="4"/>
        <v>66.666666666666671</v>
      </c>
      <c r="N18" s="88"/>
      <c r="O18" s="88"/>
      <c r="P18" s="88"/>
      <c r="Q18" s="88"/>
      <c r="R18" s="88"/>
      <c r="S18" s="88"/>
      <c r="T18" s="88"/>
      <c r="U18" s="88"/>
    </row>
    <row r="19" spans="2:21" x14ac:dyDescent="0.2">
      <c r="B19" s="237" t="s">
        <v>2505</v>
      </c>
      <c r="C19" t="s">
        <v>29</v>
      </c>
      <c r="E19">
        <v>2</v>
      </c>
      <c r="G19">
        <f t="shared" si="0"/>
        <v>2</v>
      </c>
      <c r="H19">
        <v>3</v>
      </c>
      <c r="I19" s="97">
        <f t="shared" si="1"/>
        <v>0</v>
      </c>
      <c r="J19" s="98">
        <f t="shared" si="2"/>
        <v>66.666666666666671</v>
      </c>
      <c r="K19" s="99">
        <f t="shared" si="3"/>
        <v>0</v>
      </c>
      <c r="L19" s="100">
        <f t="shared" si="4"/>
        <v>66.666666666666671</v>
      </c>
      <c r="N19" s="88"/>
      <c r="O19" s="88"/>
      <c r="P19" s="88"/>
      <c r="Q19" s="88"/>
      <c r="R19" s="88"/>
      <c r="S19" s="88"/>
      <c r="T19" s="88"/>
      <c r="U19" s="88"/>
    </row>
    <row r="20" spans="2:21" x14ac:dyDescent="0.2">
      <c r="B20" s="237" t="s">
        <v>62</v>
      </c>
      <c r="C20" t="s">
        <v>31</v>
      </c>
      <c r="E20">
        <v>2</v>
      </c>
      <c r="G20">
        <f t="shared" si="0"/>
        <v>2</v>
      </c>
      <c r="H20">
        <v>3</v>
      </c>
      <c r="I20" s="97">
        <f t="shared" si="1"/>
        <v>0</v>
      </c>
      <c r="J20" s="98">
        <f t="shared" si="2"/>
        <v>66.666666666666671</v>
      </c>
      <c r="K20" s="99">
        <f t="shared" si="3"/>
        <v>0</v>
      </c>
      <c r="L20" s="100">
        <f t="shared" si="4"/>
        <v>66.666666666666671</v>
      </c>
      <c r="N20" s="88"/>
      <c r="O20" s="88"/>
      <c r="P20" s="88"/>
      <c r="Q20" s="88"/>
      <c r="R20" s="88"/>
      <c r="S20" s="88"/>
      <c r="T20" s="88"/>
      <c r="U20" s="88"/>
    </row>
    <row r="21" spans="2:21" x14ac:dyDescent="0.2">
      <c r="B21" s="237" t="s">
        <v>183</v>
      </c>
      <c r="C21" s="153" t="s">
        <v>4</v>
      </c>
      <c r="F21">
        <v>3</v>
      </c>
      <c r="G21">
        <f t="shared" si="0"/>
        <v>0</v>
      </c>
      <c r="H21">
        <v>3</v>
      </c>
      <c r="I21" s="97">
        <f t="shared" si="1"/>
        <v>0</v>
      </c>
      <c r="J21" s="98">
        <f t="shared" si="2"/>
        <v>0</v>
      </c>
      <c r="K21" s="99">
        <f t="shared" si="3"/>
        <v>100</v>
      </c>
      <c r="L21" s="100">
        <f t="shared" si="4"/>
        <v>0</v>
      </c>
      <c r="R21" s="88"/>
      <c r="S21" s="88"/>
      <c r="T21" s="88"/>
    </row>
    <row r="22" spans="2:21" x14ac:dyDescent="0.2">
      <c r="B22" s="237" t="s">
        <v>1088</v>
      </c>
      <c r="C22" s="153" t="s">
        <v>8</v>
      </c>
      <c r="F22">
        <v>3</v>
      </c>
      <c r="G22">
        <f t="shared" si="0"/>
        <v>0</v>
      </c>
      <c r="H22">
        <v>3</v>
      </c>
      <c r="I22" s="97">
        <f t="shared" si="1"/>
        <v>0</v>
      </c>
      <c r="J22" s="98">
        <f t="shared" si="2"/>
        <v>0</v>
      </c>
      <c r="K22" s="99">
        <f t="shared" si="3"/>
        <v>100</v>
      </c>
      <c r="L22" s="100">
        <f t="shared" si="4"/>
        <v>0</v>
      </c>
      <c r="R22" s="88"/>
      <c r="S22" s="88"/>
      <c r="T22" s="88"/>
    </row>
    <row r="23" spans="2:21" x14ac:dyDescent="0.2">
      <c r="B23" s="237" t="s">
        <v>1140</v>
      </c>
      <c r="C23" s="153" t="s">
        <v>12</v>
      </c>
      <c r="F23">
        <v>3</v>
      </c>
      <c r="G23">
        <f t="shared" si="0"/>
        <v>0</v>
      </c>
      <c r="H23">
        <v>3</v>
      </c>
      <c r="I23" s="97">
        <f t="shared" si="1"/>
        <v>0</v>
      </c>
      <c r="J23" s="98">
        <f t="shared" si="2"/>
        <v>0</v>
      </c>
      <c r="K23" s="99">
        <f t="shared" si="3"/>
        <v>100</v>
      </c>
      <c r="L23" s="100">
        <f t="shared" si="4"/>
        <v>0</v>
      </c>
      <c r="R23" s="88"/>
      <c r="S23" s="88"/>
      <c r="T23" s="88"/>
    </row>
    <row r="24" spans="2:21" x14ac:dyDescent="0.2">
      <c r="B24" s="237" t="s">
        <v>1146</v>
      </c>
      <c r="C24" s="153" t="s">
        <v>16</v>
      </c>
      <c r="F24">
        <v>3</v>
      </c>
      <c r="G24">
        <f t="shared" si="0"/>
        <v>0</v>
      </c>
      <c r="H24">
        <v>3</v>
      </c>
      <c r="I24" s="97">
        <f t="shared" si="1"/>
        <v>0</v>
      </c>
      <c r="J24" s="98">
        <f t="shared" si="2"/>
        <v>0</v>
      </c>
      <c r="K24" s="99">
        <f t="shared" si="3"/>
        <v>100</v>
      </c>
      <c r="L24" s="100">
        <f t="shared" si="4"/>
        <v>0</v>
      </c>
    </row>
    <row r="25" spans="2:21" x14ac:dyDescent="0.2">
      <c r="B25" s="237" t="s">
        <v>20</v>
      </c>
      <c r="C25" s="153" t="s">
        <v>20</v>
      </c>
      <c r="F25">
        <v>3</v>
      </c>
      <c r="G25">
        <f t="shared" si="0"/>
        <v>0</v>
      </c>
      <c r="H25">
        <v>3</v>
      </c>
      <c r="I25" s="97">
        <f t="shared" si="1"/>
        <v>0</v>
      </c>
      <c r="J25" s="98">
        <f t="shared" si="2"/>
        <v>0</v>
      </c>
      <c r="K25" s="99">
        <f t="shared" si="3"/>
        <v>100</v>
      </c>
      <c r="L25" s="100">
        <f t="shared" si="4"/>
        <v>0</v>
      </c>
    </row>
    <row r="26" spans="2:21" x14ac:dyDescent="0.2">
      <c r="B26" s="237" t="s">
        <v>2462</v>
      </c>
      <c r="C26" s="153" t="s">
        <v>23</v>
      </c>
      <c r="F26">
        <v>3</v>
      </c>
      <c r="G26">
        <f t="shared" si="0"/>
        <v>0</v>
      </c>
      <c r="H26">
        <v>3</v>
      </c>
      <c r="I26" s="97">
        <f t="shared" si="1"/>
        <v>0</v>
      </c>
      <c r="J26" s="98">
        <f t="shared" si="2"/>
        <v>0</v>
      </c>
      <c r="K26" s="99">
        <f t="shared" si="3"/>
        <v>100</v>
      </c>
      <c r="L26" s="100">
        <f t="shared" si="4"/>
        <v>0</v>
      </c>
    </row>
    <row r="27" spans="2:21" x14ac:dyDescent="0.2">
      <c r="B27" s="237" t="s">
        <v>2466</v>
      </c>
      <c r="C27" s="153" t="s">
        <v>26</v>
      </c>
      <c r="F27">
        <v>3</v>
      </c>
      <c r="G27">
        <f t="shared" si="0"/>
        <v>0</v>
      </c>
      <c r="H27">
        <v>3</v>
      </c>
      <c r="I27" s="97">
        <f t="shared" si="1"/>
        <v>0</v>
      </c>
      <c r="J27" s="98">
        <f t="shared" si="2"/>
        <v>0</v>
      </c>
      <c r="K27" s="99">
        <f t="shared" si="3"/>
        <v>100</v>
      </c>
      <c r="L27" s="100">
        <f t="shared" si="4"/>
        <v>0</v>
      </c>
    </row>
    <row r="28" spans="2:21" x14ac:dyDescent="0.2">
      <c r="B28" s="237" t="s">
        <v>1366</v>
      </c>
      <c r="C28" s="153" t="s">
        <v>28</v>
      </c>
      <c r="F28">
        <v>3</v>
      </c>
      <c r="G28">
        <f t="shared" si="0"/>
        <v>0</v>
      </c>
      <c r="H28">
        <v>3</v>
      </c>
      <c r="I28" s="97">
        <f t="shared" si="1"/>
        <v>0</v>
      </c>
      <c r="J28" s="98">
        <f t="shared" si="2"/>
        <v>0</v>
      </c>
      <c r="K28" s="99">
        <f t="shared" si="3"/>
        <v>100</v>
      </c>
      <c r="L28" s="100">
        <f t="shared" si="4"/>
        <v>0</v>
      </c>
    </row>
    <row r="29" spans="2:21" x14ac:dyDescent="0.2">
      <c r="B29" s="237" t="s">
        <v>2467</v>
      </c>
      <c r="C29" s="153" t="s">
        <v>30</v>
      </c>
      <c r="F29">
        <v>3</v>
      </c>
      <c r="G29">
        <f t="shared" si="0"/>
        <v>0</v>
      </c>
      <c r="H29">
        <v>3</v>
      </c>
      <c r="I29" s="97">
        <f t="shared" si="1"/>
        <v>0</v>
      </c>
      <c r="J29" s="98">
        <f t="shared" si="2"/>
        <v>0</v>
      </c>
      <c r="K29" s="99">
        <f t="shared" si="3"/>
        <v>100</v>
      </c>
      <c r="L29" s="100">
        <f t="shared" si="4"/>
        <v>0</v>
      </c>
    </row>
    <row r="30" spans="2:21" x14ac:dyDescent="0.2">
      <c r="B30" s="237" t="s">
        <v>32</v>
      </c>
      <c r="C30" s="153" t="s">
        <v>32</v>
      </c>
      <c r="F30">
        <v>3</v>
      </c>
      <c r="G30">
        <f t="shared" si="0"/>
        <v>0</v>
      </c>
      <c r="H30">
        <v>3</v>
      </c>
      <c r="I30" s="97">
        <f t="shared" si="1"/>
        <v>0</v>
      </c>
      <c r="J30" s="98">
        <f t="shared" si="2"/>
        <v>0</v>
      </c>
      <c r="K30" s="99">
        <f t="shared" si="3"/>
        <v>100</v>
      </c>
      <c r="L30" s="100">
        <f t="shared" si="4"/>
        <v>0</v>
      </c>
      <c r="O30" s="30"/>
    </row>
    <row r="31" spans="2:21" x14ac:dyDescent="0.2">
      <c r="B31" s="237" t="s">
        <v>2463</v>
      </c>
      <c r="C31" s="153" t="s">
        <v>33</v>
      </c>
      <c r="F31">
        <v>3</v>
      </c>
      <c r="G31">
        <f t="shared" si="0"/>
        <v>0</v>
      </c>
      <c r="H31">
        <v>3</v>
      </c>
      <c r="I31" s="97">
        <f t="shared" si="1"/>
        <v>0</v>
      </c>
      <c r="J31" s="98">
        <f t="shared" si="2"/>
        <v>0</v>
      </c>
      <c r="K31" s="99">
        <f t="shared" si="3"/>
        <v>100</v>
      </c>
      <c r="L31" s="100">
        <f t="shared" si="4"/>
        <v>0</v>
      </c>
      <c r="O31" s="30"/>
    </row>
    <row r="32" spans="2:21" x14ac:dyDescent="0.2">
      <c r="B32" s="237" t="s">
        <v>1898</v>
      </c>
      <c r="C32" s="153" t="s">
        <v>34</v>
      </c>
      <c r="F32">
        <v>3</v>
      </c>
      <c r="G32">
        <f t="shared" si="0"/>
        <v>0</v>
      </c>
      <c r="H32">
        <v>3</v>
      </c>
      <c r="I32" s="97">
        <f t="shared" si="1"/>
        <v>0</v>
      </c>
      <c r="J32" s="98">
        <f t="shared" si="2"/>
        <v>0</v>
      </c>
      <c r="K32" s="99">
        <f t="shared" si="3"/>
        <v>100</v>
      </c>
      <c r="L32" s="100">
        <f t="shared" si="4"/>
        <v>0</v>
      </c>
      <c r="O32" s="30"/>
    </row>
    <row r="33" spans="2:12" x14ac:dyDescent="0.2">
      <c r="B33" s="237" t="s">
        <v>2468</v>
      </c>
      <c r="C33" s="153" t="s">
        <v>38</v>
      </c>
      <c r="F33">
        <v>3</v>
      </c>
      <c r="G33">
        <f t="shared" si="0"/>
        <v>0</v>
      </c>
      <c r="H33">
        <v>3</v>
      </c>
      <c r="I33" s="97">
        <f t="shared" si="1"/>
        <v>0</v>
      </c>
      <c r="J33" s="98">
        <f t="shared" si="2"/>
        <v>0</v>
      </c>
      <c r="K33" s="99">
        <f t="shared" si="3"/>
        <v>100</v>
      </c>
      <c r="L33" s="100">
        <f t="shared" si="4"/>
        <v>0</v>
      </c>
    </row>
    <row r="34" spans="2:12" x14ac:dyDescent="0.2">
      <c r="B34" s="237" t="s">
        <v>41</v>
      </c>
      <c r="C34" s="153" t="s">
        <v>41</v>
      </c>
      <c r="F34">
        <v>3</v>
      </c>
      <c r="G34">
        <f t="shared" si="0"/>
        <v>0</v>
      </c>
      <c r="H34">
        <v>3</v>
      </c>
      <c r="I34" s="97">
        <f t="shared" si="1"/>
        <v>0</v>
      </c>
      <c r="J34" s="98">
        <f t="shared" si="2"/>
        <v>0</v>
      </c>
      <c r="K34" s="99">
        <f t="shared" si="3"/>
        <v>100</v>
      </c>
      <c r="L34" s="100">
        <f t="shared" si="4"/>
        <v>0</v>
      </c>
    </row>
    <row r="35" spans="2:12" x14ac:dyDescent="0.2">
      <c r="B35" s="237" t="s">
        <v>2471</v>
      </c>
      <c r="C35" s="153" t="s">
        <v>44</v>
      </c>
      <c r="F35">
        <v>3</v>
      </c>
      <c r="G35">
        <f t="shared" si="0"/>
        <v>0</v>
      </c>
      <c r="H35">
        <v>3</v>
      </c>
      <c r="I35" s="97">
        <f t="shared" si="1"/>
        <v>0</v>
      </c>
      <c r="J35" s="98">
        <f t="shared" si="2"/>
        <v>0</v>
      </c>
      <c r="K35" s="99">
        <f t="shared" si="3"/>
        <v>100</v>
      </c>
      <c r="L35" s="100">
        <f t="shared" si="4"/>
        <v>0</v>
      </c>
    </row>
    <row r="36" spans="2:12" x14ac:dyDescent="0.2">
      <c r="B36" s="237" t="s">
        <v>2033</v>
      </c>
      <c r="C36" t="s">
        <v>47</v>
      </c>
      <c r="F36">
        <v>3</v>
      </c>
      <c r="G36">
        <f t="shared" si="0"/>
        <v>0</v>
      </c>
      <c r="H36">
        <v>3</v>
      </c>
      <c r="I36" s="97">
        <f t="shared" si="1"/>
        <v>0</v>
      </c>
      <c r="J36" s="98">
        <f t="shared" si="2"/>
        <v>0</v>
      </c>
      <c r="K36" s="99">
        <f t="shared" si="3"/>
        <v>100</v>
      </c>
      <c r="L36" s="100">
        <f t="shared" si="4"/>
        <v>0</v>
      </c>
    </row>
    <row r="37" spans="2:12" x14ac:dyDescent="0.2">
      <c r="B37" s="237" t="s">
        <v>2464</v>
      </c>
      <c r="C37" s="153" t="s">
        <v>51</v>
      </c>
      <c r="E37">
        <v>1</v>
      </c>
      <c r="F37">
        <v>2</v>
      </c>
      <c r="G37">
        <f t="shared" si="0"/>
        <v>1</v>
      </c>
      <c r="H37">
        <v>3</v>
      </c>
      <c r="I37" s="97">
        <f t="shared" si="1"/>
        <v>0</v>
      </c>
      <c r="J37" s="98">
        <f t="shared" si="2"/>
        <v>33.333333333333336</v>
      </c>
      <c r="K37" s="99">
        <f t="shared" si="3"/>
        <v>66.666666666666671</v>
      </c>
      <c r="L37" s="100">
        <f t="shared" si="4"/>
        <v>33.333333333333336</v>
      </c>
    </row>
    <row r="38" spans="2:12" x14ac:dyDescent="0.2">
      <c r="B38" s="237" t="s">
        <v>2465</v>
      </c>
      <c r="C38" s="153" t="s">
        <v>54</v>
      </c>
      <c r="E38">
        <v>1</v>
      </c>
      <c r="F38">
        <v>2</v>
      </c>
      <c r="G38">
        <f t="shared" si="0"/>
        <v>1</v>
      </c>
      <c r="H38">
        <v>3</v>
      </c>
      <c r="I38" s="97">
        <f t="shared" si="1"/>
        <v>0</v>
      </c>
      <c r="J38" s="98">
        <f t="shared" si="2"/>
        <v>33.333333333333336</v>
      </c>
      <c r="K38" s="99">
        <f t="shared" si="3"/>
        <v>66.666666666666671</v>
      </c>
      <c r="L38" s="100">
        <f t="shared" si="4"/>
        <v>33.333333333333336</v>
      </c>
    </row>
    <row r="39" spans="2:12" x14ac:dyDescent="0.2">
      <c r="B39" s="237"/>
    </row>
  </sheetData>
  <phoneticPr fontId="29" type="noConversion"/>
  <conditionalFormatting sqref="S35">
    <cfRule type="duplicateValues" dxfId="195" priority="46"/>
  </conditionalFormatting>
  <conditionalFormatting sqref="S35">
    <cfRule type="duplicateValues" dxfId="194" priority="45"/>
  </conditionalFormatting>
  <conditionalFormatting sqref="S35">
    <cfRule type="duplicateValues" dxfId="193" priority="44"/>
  </conditionalFormatting>
  <conditionalFormatting sqref="I1">
    <cfRule type="colorScale" priority="43">
      <colorScale>
        <cfvo type="min"/>
        <cfvo type="max"/>
        <color rgb="FFFCFCFF"/>
        <color rgb="FF63BE7B"/>
      </colorScale>
    </cfRule>
  </conditionalFormatting>
  <conditionalFormatting sqref="J1">
    <cfRule type="colorScale" priority="42">
      <colorScale>
        <cfvo type="min"/>
        <cfvo type="max"/>
        <color rgb="FFFCFCFF"/>
        <color rgb="FFF8696B"/>
      </colorScale>
    </cfRule>
  </conditionalFormatting>
  <conditionalFormatting sqref="I1">
    <cfRule type="colorScale" priority="40">
      <colorScale>
        <cfvo type="min"/>
        <cfvo type="percentile" val="50"/>
        <cfvo type="max"/>
        <color theme="0"/>
        <color theme="0"/>
        <color rgb="FF63BE7B"/>
      </colorScale>
    </cfRule>
  </conditionalFormatting>
  <conditionalFormatting sqref="K1">
    <cfRule type="colorScale" priority="39">
      <colorScale>
        <cfvo type="min"/>
        <cfvo type="max"/>
        <color rgb="FFFCFCFF"/>
        <color rgb="FFF8696B"/>
      </colorScale>
    </cfRule>
  </conditionalFormatting>
  <conditionalFormatting sqref="K1">
    <cfRule type="colorScale" priority="37">
      <colorScale>
        <cfvo type="min"/>
        <cfvo type="percentile" val="50"/>
        <cfvo type="max"/>
        <color theme="0"/>
        <color theme="0"/>
        <color rgb="FF0070C0"/>
      </colorScale>
    </cfRule>
    <cfRule type="colorScale" priority="38">
      <colorScale>
        <cfvo type="min"/>
        <cfvo type="max"/>
        <color theme="0"/>
        <color theme="4"/>
      </colorScale>
    </cfRule>
  </conditionalFormatting>
  <conditionalFormatting sqref="J2:K38">
    <cfRule type="colorScale" priority="36">
      <colorScale>
        <cfvo type="min"/>
        <cfvo type="max"/>
        <color rgb="FFFCFCFF"/>
        <color rgb="FFF8696B"/>
      </colorScale>
    </cfRule>
  </conditionalFormatting>
  <conditionalFormatting sqref="K2:K38">
    <cfRule type="colorScale" priority="30">
      <colorScale>
        <cfvo type="min"/>
        <cfvo type="percentile" val="50"/>
        <cfvo type="max"/>
        <color theme="0"/>
        <color theme="0"/>
        <color rgb="FF0070C0"/>
      </colorScale>
    </cfRule>
    <cfRule type="colorScale" priority="34">
      <colorScale>
        <cfvo type="min"/>
        <cfvo type="max"/>
        <color theme="0"/>
        <color theme="4"/>
      </colorScale>
    </cfRule>
  </conditionalFormatting>
  <conditionalFormatting sqref="I2:I38">
    <cfRule type="colorScale" priority="33">
      <colorScale>
        <cfvo type="min"/>
        <cfvo type="max"/>
        <color rgb="FFFCFCFF"/>
        <color rgb="FF63BE7B"/>
      </colorScale>
    </cfRule>
  </conditionalFormatting>
  <conditionalFormatting sqref="I2:I38">
    <cfRule type="colorScale" priority="32">
      <colorScale>
        <cfvo type="min"/>
        <cfvo type="percentile" val="50"/>
        <cfvo type="max"/>
        <color theme="0"/>
        <color theme="0"/>
        <color rgb="FF63BE7B"/>
      </colorScale>
    </cfRule>
  </conditionalFormatting>
  <conditionalFormatting sqref="J2:J38">
    <cfRule type="colorScale" priority="31">
      <colorScale>
        <cfvo type="min"/>
        <cfvo type="percentile" val="50"/>
        <cfvo type="max"/>
        <color theme="0"/>
        <color theme="0"/>
        <color rgb="FFF8696B"/>
      </colorScale>
    </cfRule>
  </conditionalFormatting>
  <conditionalFormatting sqref="B5">
    <cfRule type="duplicateValues" dxfId="192" priority="20"/>
  </conditionalFormatting>
  <conditionalFormatting sqref="B5">
    <cfRule type="duplicateValues" dxfId="191" priority="19"/>
  </conditionalFormatting>
  <conditionalFormatting sqref="B5">
    <cfRule type="duplicateValues" dxfId="190" priority="18"/>
  </conditionalFormatting>
  <conditionalFormatting sqref="B6">
    <cfRule type="duplicateValues" dxfId="189" priority="17"/>
  </conditionalFormatting>
  <conditionalFormatting sqref="B6">
    <cfRule type="duplicateValues" dxfId="188" priority="16"/>
  </conditionalFormatting>
  <conditionalFormatting sqref="B6">
    <cfRule type="duplicateValues" dxfId="187" priority="15"/>
  </conditionalFormatting>
  <conditionalFormatting sqref="B11">
    <cfRule type="duplicateValues" dxfId="186" priority="14"/>
  </conditionalFormatting>
  <conditionalFormatting sqref="B11">
    <cfRule type="duplicateValues" dxfId="185" priority="13"/>
  </conditionalFormatting>
  <conditionalFormatting sqref="B11">
    <cfRule type="duplicateValues" dxfId="184" priority="12"/>
  </conditionalFormatting>
  <conditionalFormatting sqref="L2:L38">
    <cfRule type="cellIs" dxfId="183" priority="10" operator="greaterThan">
      <formula>50</formula>
    </cfRule>
  </conditionalFormatting>
  <conditionalFormatting sqref="B1:B40 B94:B1048576">
    <cfRule type="duplicateValues" dxfId="182" priority="1"/>
  </conditionalFormatting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A72A8C-21C0-4540-B4B3-88930C447EE6}">
  <dimension ref="B1:N6"/>
  <sheetViews>
    <sheetView workbookViewId="0">
      <selection activeCell="Q26" sqref="Q26"/>
    </sheetView>
  </sheetViews>
  <sheetFormatPr baseColWidth="10" defaultColWidth="8.83203125" defaultRowHeight="15" x14ac:dyDescent="0.2"/>
  <cols>
    <col min="4" max="8" width="5.83203125" customWidth="1"/>
    <col min="11" max="11" width="8.83203125" style="238"/>
  </cols>
  <sheetData>
    <row r="1" spans="2:14" x14ac:dyDescent="0.2">
      <c r="B1" t="s">
        <v>896</v>
      </c>
      <c r="C1" t="s">
        <v>901</v>
      </c>
      <c r="D1" t="s">
        <v>897</v>
      </c>
      <c r="E1" t="s">
        <v>898</v>
      </c>
      <c r="F1" t="s">
        <v>899</v>
      </c>
      <c r="G1" t="s">
        <v>900</v>
      </c>
      <c r="H1" t="s">
        <v>1039</v>
      </c>
      <c r="I1" t="s">
        <v>902</v>
      </c>
      <c r="J1" t="s">
        <v>903</v>
      </c>
      <c r="K1" s="238" t="s">
        <v>904</v>
      </c>
      <c r="L1" t="s">
        <v>905</v>
      </c>
      <c r="N1" t="s">
        <v>2501</v>
      </c>
    </row>
    <row r="2" spans="2:14" x14ac:dyDescent="0.2">
      <c r="B2" t="s">
        <v>1895</v>
      </c>
      <c r="C2" t="s">
        <v>1896</v>
      </c>
      <c r="D2">
        <v>4</v>
      </c>
      <c r="G2">
        <v>4</v>
      </c>
      <c r="H2">
        <v>4</v>
      </c>
      <c r="I2" s="97">
        <f>100/H2*D2</f>
        <v>100</v>
      </c>
      <c r="J2" s="98">
        <f>100/H2*E2</f>
        <v>0</v>
      </c>
      <c r="K2" s="334">
        <f>100/H2*F2</f>
        <v>0</v>
      </c>
      <c r="L2" s="100">
        <f>100/H2*G2</f>
        <v>100</v>
      </c>
      <c r="N2" t="s">
        <v>61</v>
      </c>
    </row>
    <row r="3" spans="2:14" x14ac:dyDescent="0.2">
      <c r="B3" t="s">
        <v>1918</v>
      </c>
      <c r="C3" t="s">
        <v>1919</v>
      </c>
      <c r="D3">
        <v>3</v>
      </c>
      <c r="G3">
        <v>3</v>
      </c>
      <c r="H3">
        <v>4</v>
      </c>
      <c r="I3" s="97">
        <f t="shared" ref="I3:I4" si="0">100/H3*D3</f>
        <v>75</v>
      </c>
      <c r="J3" s="98">
        <f t="shared" ref="J3:J4" si="1">100/H3*E3</f>
        <v>0</v>
      </c>
      <c r="K3" s="334">
        <f t="shared" ref="K3:K4" si="2">100/H3*F3</f>
        <v>0</v>
      </c>
      <c r="L3" s="100">
        <f t="shared" ref="L3:L4" si="3">100/H3*G3</f>
        <v>75</v>
      </c>
      <c r="N3" t="s">
        <v>65</v>
      </c>
    </row>
    <row r="4" spans="2:14" x14ac:dyDescent="0.2">
      <c r="B4" t="s">
        <v>41</v>
      </c>
      <c r="C4" s="237" t="s">
        <v>41</v>
      </c>
      <c r="E4">
        <v>3</v>
      </c>
      <c r="G4">
        <v>3</v>
      </c>
      <c r="H4">
        <v>4</v>
      </c>
      <c r="I4" s="97">
        <f t="shared" si="0"/>
        <v>0</v>
      </c>
      <c r="J4" s="98">
        <f t="shared" si="1"/>
        <v>75</v>
      </c>
      <c r="K4" s="334">
        <f t="shared" si="2"/>
        <v>0</v>
      </c>
      <c r="L4" s="100">
        <f t="shared" si="3"/>
        <v>75</v>
      </c>
      <c r="N4" t="s">
        <v>66</v>
      </c>
    </row>
    <row r="5" spans="2:14" x14ac:dyDescent="0.2">
      <c r="N5" t="s">
        <v>67</v>
      </c>
    </row>
    <row r="6" spans="2:14" x14ac:dyDescent="0.2">
      <c r="N6" t="s">
        <v>68</v>
      </c>
    </row>
  </sheetData>
  <conditionalFormatting sqref="J2:J4 L2:L4">
    <cfRule type="colorScale" priority="16">
      <colorScale>
        <cfvo type="min"/>
        <cfvo type="max"/>
        <color rgb="FFFCFCFF"/>
        <color rgb="FFF8696B"/>
      </colorScale>
    </cfRule>
  </conditionalFormatting>
  <conditionalFormatting sqref="L2:L4">
    <cfRule type="colorScale" priority="15">
      <colorScale>
        <cfvo type="num" val="50"/>
        <cfvo type="num" val="51"/>
        <color theme="0" tint="-4.9989318521683403E-2"/>
        <color rgb="FFFFC000"/>
      </colorScale>
    </cfRule>
  </conditionalFormatting>
  <conditionalFormatting sqref="I2:I4">
    <cfRule type="colorScale" priority="13">
      <colorScale>
        <cfvo type="min"/>
        <cfvo type="max"/>
        <color rgb="FFFCFCFF"/>
        <color rgb="FF63BE7B"/>
      </colorScale>
    </cfRule>
  </conditionalFormatting>
  <conditionalFormatting sqref="I2:I4">
    <cfRule type="colorScale" priority="12">
      <colorScale>
        <cfvo type="min"/>
        <cfvo type="percentile" val="50"/>
        <cfvo type="max"/>
        <color theme="0"/>
        <color theme="0"/>
        <color rgb="FF63BE7B"/>
      </colorScale>
    </cfRule>
  </conditionalFormatting>
  <conditionalFormatting sqref="J2:J4">
    <cfRule type="colorScale" priority="11">
      <colorScale>
        <cfvo type="min"/>
        <cfvo type="percentile" val="50"/>
        <cfvo type="max"/>
        <color theme="0"/>
        <color theme="0"/>
        <color rgb="FFF8696B"/>
      </colorScale>
    </cfRule>
  </conditionalFormatting>
  <conditionalFormatting sqref="L2:L4">
    <cfRule type="cellIs" dxfId="181" priority="9" operator="greaterThan">
      <formula>50</formula>
    </cfRule>
  </conditionalFormatting>
  <conditionalFormatting sqref="J2:J4 L2:L4">
    <cfRule type="colorScale" priority="8">
      <colorScale>
        <cfvo type="min"/>
        <cfvo type="max"/>
        <color rgb="FFFCFCFF"/>
        <color rgb="FFF8696B"/>
      </colorScale>
    </cfRule>
  </conditionalFormatting>
  <conditionalFormatting sqref="L2:L4">
    <cfRule type="colorScale" priority="7">
      <colorScale>
        <cfvo type="num" val="50"/>
        <cfvo type="num" val="51"/>
        <color theme="0" tint="-4.9989318521683403E-2"/>
        <color rgb="FFFFC000"/>
      </colorScale>
    </cfRule>
  </conditionalFormatting>
  <conditionalFormatting sqref="I2:I4">
    <cfRule type="colorScale" priority="5">
      <colorScale>
        <cfvo type="min"/>
        <cfvo type="max"/>
        <color rgb="FFFCFCFF"/>
        <color rgb="FF63BE7B"/>
      </colorScale>
    </cfRule>
  </conditionalFormatting>
  <conditionalFormatting sqref="I2:I4">
    <cfRule type="colorScale" priority="4">
      <colorScale>
        <cfvo type="min"/>
        <cfvo type="percentile" val="50"/>
        <cfvo type="max"/>
        <color theme="0"/>
        <color theme="0"/>
        <color rgb="FF63BE7B"/>
      </colorScale>
    </cfRule>
  </conditionalFormatting>
  <conditionalFormatting sqref="J2:J4">
    <cfRule type="colorScale" priority="3">
      <colorScale>
        <cfvo type="min"/>
        <cfvo type="percentile" val="50"/>
        <cfvo type="max"/>
        <color theme="0"/>
        <color theme="0"/>
        <color rgb="FFF8696B"/>
      </colorScale>
    </cfRule>
  </conditionalFormatting>
  <conditionalFormatting sqref="L2:L4">
    <cfRule type="cellIs" dxfId="180" priority="1" operator="greaterThan">
      <formula>50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02998E-9BCD-471D-9B3B-27E27CFA83C9}">
  <dimension ref="A1:AZ97"/>
  <sheetViews>
    <sheetView workbookViewId="0">
      <selection activeCell="AR33" sqref="AR33:AT33"/>
    </sheetView>
  </sheetViews>
  <sheetFormatPr baseColWidth="10" defaultColWidth="8.83203125" defaultRowHeight="15" x14ac:dyDescent="0.2"/>
  <cols>
    <col min="1" max="6" width="8.83203125" style="237"/>
    <col min="7" max="9" width="3.5" style="237" customWidth="1"/>
    <col min="10" max="46" width="3.83203125" style="237" customWidth="1"/>
    <col min="47" max="16384" width="8.83203125" style="237"/>
  </cols>
  <sheetData>
    <row r="1" spans="1:49" ht="16" thickBot="1" x14ac:dyDescent="0.25">
      <c r="A1" s="283" t="s">
        <v>2449</v>
      </c>
      <c r="H1" s="96"/>
      <c r="M1" s="254"/>
      <c r="W1" s="154"/>
    </row>
    <row r="2" spans="1:49" ht="16" thickBot="1" x14ac:dyDescent="0.25">
      <c r="A2" s="255" t="s">
        <v>78</v>
      </c>
      <c r="B2" s="240"/>
      <c r="C2" s="240"/>
      <c r="D2" s="240"/>
      <c r="E2" s="284"/>
      <c r="H2" s="96"/>
      <c r="J2" s="226" t="s">
        <v>2450</v>
      </c>
      <c r="K2" s="378">
        <v>1</v>
      </c>
      <c r="L2" s="378"/>
      <c r="M2" s="378"/>
      <c r="N2" s="379">
        <v>2</v>
      </c>
      <c r="O2" s="379"/>
      <c r="P2" s="379"/>
      <c r="Q2" s="379">
        <v>3</v>
      </c>
      <c r="R2" s="379"/>
      <c r="S2" s="379"/>
      <c r="T2" s="379">
        <v>4</v>
      </c>
      <c r="U2" s="379"/>
      <c r="V2" s="379"/>
      <c r="W2" s="379">
        <v>5</v>
      </c>
      <c r="X2" s="379"/>
      <c r="Y2" s="379"/>
      <c r="Z2" s="379">
        <v>6</v>
      </c>
      <c r="AA2" s="379"/>
      <c r="AB2" s="379"/>
      <c r="AC2" s="379">
        <v>7</v>
      </c>
      <c r="AD2" s="379"/>
      <c r="AE2" s="379"/>
      <c r="AF2" s="379">
        <v>8</v>
      </c>
      <c r="AG2" s="379"/>
      <c r="AH2" s="379"/>
      <c r="AI2" s="379">
        <v>9</v>
      </c>
      <c r="AJ2" s="379"/>
      <c r="AK2" s="379"/>
      <c r="AL2" s="379">
        <v>10</v>
      </c>
      <c r="AM2" s="379"/>
      <c r="AN2" s="379"/>
      <c r="AO2" s="379">
        <v>11</v>
      </c>
      <c r="AP2" s="379"/>
      <c r="AQ2" s="379"/>
      <c r="AR2" s="379">
        <v>12</v>
      </c>
      <c r="AS2" s="379"/>
      <c r="AT2" s="379"/>
    </row>
    <row r="3" spans="1:49" ht="17" thickTop="1" thickBot="1" x14ac:dyDescent="0.25">
      <c r="A3" s="285" t="s">
        <v>1025</v>
      </c>
      <c r="B3" s="237" t="s">
        <v>656</v>
      </c>
      <c r="C3" s="237" t="s">
        <v>2451</v>
      </c>
      <c r="D3" s="237" t="s">
        <v>117</v>
      </c>
      <c r="E3" s="286">
        <v>2</v>
      </c>
      <c r="H3" s="96"/>
      <c r="J3" s="374" t="s">
        <v>77</v>
      </c>
      <c r="K3" s="373" t="s">
        <v>78</v>
      </c>
      <c r="L3" s="373"/>
      <c r="M3" s="373"/>
      <c r="N3" s="375" t="str">
        <f>B3</f>
        <v>F54H5.4</v>
      </c>
      <c r="O3" s="376"/>
      <c r="P3" s="377"/>
      <c r="Q3" s="375" t="str">
        <f>B4</f>
        <v>VW02B12L.1</v>
      </c>
      <c r="R3" s="376"/>
      <c r="S3" s="377"/>
      <c r="T3" s="375" t="str">
        <f>B5</f>
        <v>Y111B2G.a</v>
      </c>
      <c r="U3" s="376"/>
      <c r="V3" s="377"/>
      <c r="W3" s="375" t="str">
        <f>B6</f>
        <v>T08B1.1</v>
      </c>
      <c r="X3" s="376"/>
      <c r="Y3" s="377"/>
      <c r="Z3" s="375" t="str">
        <f>B7</f>
        <v>F12F6.6</v>
      </c>
      <c r="AA3" s="376"/>
      <c r="AB3" s="377"/>
      <c r="AC3" s="375" t="str">
        <f>B8</f>
        <v>ZK430.8</v>
      </c>
      <c r="AD3" s="376"/>
      <c r="AE3" s="377"/>
      <c r="AF3" s="375" t="str">
        <f>B9</f>
        <v>F52H3.7</v>
      </c>
      <c r="AG3" s="376"/>
      <c r="AH3" s="377"/>
      <c r="AI3" s="375" t="str">
        <f>B10</f>
        <v>F52B11.3</v>
      </c>
      <c r="AJ3" s="376"/>
      <c r="AK3" s="377"/>
      <c r="AL3" s="375" t="str">
        <f>B11</f>
        <v>C18H7.3</v>
      </c>
      <c r="AM3" s="376"/>
      <c r="AN3" s="377"/>
      <c r="AO3" s="375" t="str">
        <f>B12</f>
        <v>C34G6.6</v>
      </c>
      <c r="AP3" s="376"/>
      <c r="AQ3" s="377"/>
      <c r="AR3" s="375" t="str">
        <f>B13</f>
        <v>W08F4.6</v>
      </c>
      <c r="AS3" s="376"/>
      <c r="AT3" s="380"/>
    </row>
    <row r="4" spans="1:49" ht="17" thickTop="1" thickBot="1" x14ac:dyDescent="0.25">
      <c r="A4" s="285" t="s">
        <v>1032</v>
      </c>
      <c r="B4" s="237" t="s">
        <v>693</v>
      </c>
      <c r="C4" s="237" t="s">
        <v>2451</v>
      </c>
      <c r="D4" s="237" t="s">
        <v>156</v>
      </c>
      <c r="E4" s="286">
        <v>7</v>
      </c>
      <c r="J4" s="374"/>
      <c r="K4" s="242">
        <f>C2</f>
        <v>0</v>
      </c>
      <c r="L4" s="243">
        <f>D2</f>
        <v>0</v>
      </c>
      <c r="M4" s="243">
        <f>E2</f>
        <v>0</v>
      </c>
      <c r="N4" s="244" t="str">
        <f>C3</f>
        <v xml:space="preserve">Alz 7 </v>
      </c>
      <c r="O4" s="245" t="str">
        <f>D3</f>
        <v>C</v>
      </c>
      <c r="P4" s="246">
        <f>E3</f>
        <v>2</v>
      </c>
      <c r="Q4" s="244" t="str">
        <f>C4</f>
        <v xml:space="preserve">Alz 7 </v>
      </c>
      <c r="R4" s="245" t="str">
        <f>D4</f>
        <v>F</v>
      </c>
      <c r="S4" s="246">
        <f>E4</f>
        <v>7</v>
      </c>
      <c r="T4" s="244" t="str">
        <f>C5</f>
        <v xml:space="preserve">Alz 8 </v>
      </c>
      <c r="U4" s="245" t="str">
        <f>D5</f>
        <v>F</v>
      </c>
      <c r="V4" s="246">
        <f>E5</f>
        <v>4</v>
      </c>
      <c r="W4" s="244" t="str">
        <f>C6</f>
        <v xml:space="preserve">Alz 8 </v>
      </c>
      <c r="X4" s="245" t="str">
        <f>D6</f>
        <v>H</v>
      </c>
      <c r="Y4" s="246">
        <f>E6</f>
        <v>12</v>
      </c>
      <c r="Z4" s="244" t="str">
        <f>C7</f>
        <v xml:space="preserve">Alz 8 </v>
      </c>
      <c r="AA4" s="245" t="str">
        <f>D7</f>
        <v>A</v>
      </c>
      <c r="AB4" s="246">
        <f>E7</f>
        <v>4</v>
      </c>
      <c r="AC4" s="244" t="str">
        <f>C8</f>
        <v>Mat 2</v>
      </c>
      <c r="AD4" s="245" t="str">
        <f>D8</f>
        <v>H</v>
      </c>
      <c r="AE4" s="246">
        <f>E8</f>
        <v>5</v>
      </c>
      <c r="AF4" s="244" t="str">
        <f>C9</f>
        <v>Mat 2</v>
      </c>
      <c r="AG4" s="245" t="str">
        <f>D9</f>
        <v>B</v>
      </c>
      <c r="AH4" s="246">
        <f>E9</f>
        <v>7</v>
      </c>
      <c r="AI4" s="244" t="str">
        <f>C10</f>
        <v xml:space="preserve">Mat 2 </v>
      </c>
      <c r="AJ4" s="245" t="str">
        <f>D10</f>
        <v>E</v>
      </c>
      <c r="AK4" s="246">
        <f>E10</f>
        <v>5</v>
      </c>
      <c r="AL4" s="244" t="str">
        <f>C11</f>
        <v xml:space="preserve">Mat 2 </v>
      </c>
      <c r="AM4" s="245" t="str">
        <f>D11</f>
        <v>D</v>
      </c>
      <c r="AN4" s="246">
        <f>E11</f>
        <v>2</v>
      </c>
      <c r="AO4" s="244" t="str">
        <f>C12</f>
        <v>Mat 3</v>
      </c>
      <c r="AP4" s="245" t="str">
        <f>D12</f>
        <v>E</v>
      </c>
      <c r="AQ4" s="246">
        <f>E12</f>
        <v>3</v>
      </c>
      <c r="AR4" s="244" t="str">
        <f>C13</f>
        <v>Mat 3</v>
      </c>
      <c r="AS4" s="245" t="str">
        <f>D13</f>
        <v>F</v>
      </c>
      <c r="AT4" s="247">
        <f>E13</f>
        <v>4</v>
      </c>
    </row>
    <row r="5" spans="1:49" ht="17" thickTop="1" thickBot="1" x14ac:dyDescent="0.25">
      <c r="A5" s="285" t="s">
        <v>1028</v>
      </c>
      <c r="B5" s="237" t="s">
        <v>776</v>
      </c>
      <c r="C5" s="237" t="s">
        <v>2452</v>
      </c>
      <c r="D5" s="237" t="s">
        <v>156</v>
      </c>
      <c r="E5" s="286">
        <v>4</v>
      </c>
      <c r="H5" s="96"/>
      <c r="J5" s="371" t="s">
        <v>96</v>
      </c>
      <c r="K5" s="372" t="str">
        <f>B14</f>
        <v>R09A8.4</v>
      </c>
      <c r="L5" s="368"/>
      <c r="M5" s="369"/>
      <c r="N5" s="367" t="str">
        <f>B15</f>
        <v>W04G3.8</v>
      </c>
      <c r="O5" s="368"/>
      <c r="P5" s="369"/>
      <c r="Q5" s="367" t="str">
        <f>B16</f>
        <v>C54D1.5</v>
      </c>
      <c r="R5" s="368"/>
      <c r="S5" s="369"/>
      <c r="T5" s="367" t="str">
        <f>B17</f>
        <v>M88.6</v>
      </c>
      <c r="U5" s="368"/>
      <c r="V5" s="369"/>
      <c r="W5" s="373" t="s">
        <v>101</v>
      </c>
      <c r="X5" s="373"/>
      <c r="Y5" s="373"/>
      <c r="Z5" s="367" t="str">
        <f>B19</f>
        <v>T19A5.3</v>
      </c>
      <c r="AA5" s="368"/>
      <c r="AB5" s="369"/>
      <c r="AC5" s="367" t="str">
        <f>B20</f>
        <v>K07D8.1</v>
      </c>
      <c r="AD5" s="368"/>
      <c r="AE5" s="369"/>
      <c r="AF5" s="367" t="str">
        <f>B21</f>
        <v>H19M22.2</v>
      </c>
      <c r="AG5" s="368"/>
      <c r="AH5" s="369"/>
      <c r="AI5" s="373" t="s">
        <v>105</v>
      </c>
      <c r="AJ5" s="373"/>
      <c r="AK5" s="373"/>
      <c r="AL5" s="367" t="str">
        <f>B23</f>
        <v>F52H3.7</v>
      </c>
      <c r="AM5" s="368"/>
      <c r="AN5" s="369"/>
      <c r="AO5" s="367" t="str">
        <f>B24</f>
        <v>F52B11.3</v>
      </c>
      <c r="AP5" s="368"/>
      <c r="AQ5" s="369"/>
      <c r="AR5" s="367" t="str">
        <f>B25</f>
        <v>T05E7.1</v>
      </c>
      <c r="AS5" s="368"/>
      <c r="AT5" s="370"/>
    </row>
    <row r="6" spans="1:49" ht="17" thickTop="1" thickBot="1" x14ac:dyDescent="0.25">
      <c r="A6" s="287" t="s">
        <v>806</v>
      </c>
      <c r="B6" s="237" t="s">
        <v>806</v>
      </c>
      <c r="C6" s="237" t="s">
        <v>2452</v>
      </c>
      <c r="D6" s="237" t="s">
        <v>182</v>
      </c>
      <c r="E6" s="286">
        <v>12</v>
      </c>
      <c r="J6" s="371"/>
      <c r="K6" s="248" t="str">
        <f>C14</f>
        <v>Mat 3</v>
      </c>
      <c r="L6" s="245" t="str">
        <f>D14</f>
        <v>B</v>
      </c>
      <c r="M6" s="246">
        <f>E14</f>
        <v>3</v>
      </c>
      <c r="N6" s="244" t="str">
        <f>C15</f>
        <v>Mat 4</v>
      </c>
      <c r="O6" s="245" t="str">
        <f>D15</f>
        <v>E</v>
      </c>
      <c r="P6" s="246">
        <f>E15</f>
        <v>6</v>
      </c>
      <c r="Q6" s="244" t="str">
        <f>C16</f>
        <v xml:space="preserve">Mat 4 </v>
      </c>
      <c r="R6" s="245" t="str">
        <f>D16</f>
        <v>A</v>
      </c>
      <c r="S6" s="246">
        <f>E16</f>
        <v>12</v>
      </c>
      <c r="T6" s="244" t="str">
        <f>C17</f>
        <v xml:space="preserve">Mat 5 </v>
      </c>
      <c r="U6" s="245" t="str">
        <f>D17</f>
        <v>A</v>
      </c>
      <c r="V6" s="246">
        <f>E17</f>
        <v>4</v>
      </c>
      <c r="W6" s="242">
        <f>C18</f>
        <v>0</v>
      </c>
      <c r="X6" s="243">
        <f>D18</f>
        <v>0</v>
      </c>
      <c r="Y6" s="243">
        <f>E18</f>
        <v>0</v>
      </c>
      <c r="Z6" s="244" t="str">
        <f>C19</f>
        <v xml:space="preserve">Mat 7 </v>
      </c>
      <c r="AA6" s="245" t="str">
        <f>D19</f>
        <v>A</v>
      </c>
      <c r="AB6" s="246">
        <f>E19</f>
        <v>3</v>
      </c>
      <c r="AC6" s="244" t="str">
        <f>C20</f>
        <v>Atph 1</v>
      </c>
      <c r="AD6" s="245" t="str">
        <f>D20</f>
        <v>A</v>
      </c>
      <c r="AE6" s="246">
        <f>E20</f>
        <v>2</v>
      </c>
      <c r="AF6" s="244" t="str">
        <f>C21</f>
        <v>Atph 1</v>
      </c>
      <c r="AG6" s="245" t="str">
        <f>D21</f>
        <v>C</v>
      </c>
      <c r="AH6" s="246">
        <f>E21</f>
        <v>9</v>
      </c>
      <c r="AI6" s="242">
        <f>C22</f>
        <v>0</v>
      </c>
      <c r="AJ6" s="243">
        <f>D22</f>
        <v>0</v>
      </c>
      <c r="AK6" s="243">
        <f>E22</f>
        <v>0</v>
      </c>
      <c r="AL6" s="244" t="str">
        <f>C23</f>
        <v>Atph 1</v>
      </c>
      <c r="AM6" s="245" t="str">
        <f>D23</f>
        <v>D</v>
      </c>
      <c r="AN6" s="246">
        <f>E23</f>
        <v>12</v>
      </c>
      <c r="AO6" s="244" t="str">
        <f>C24</f>
        <v>Atph 1</v>
      </c>
      <c r="AP6" s="245" t="str">
        <f>D24</f>
        <v>E</v>
      </c>
      <c r="AQ6" s="246">
        <f>E24</f>
        <v>12</v>
      </c>
      <c r="AR6" s="244" t="str">
        <f>C25</f>
        <v>Atph 2</v>
      </c>
      <c r="AS6" s="245" t="str">
        <f>D25</f>
        <v>G</v>
      </c>
      <c r="AT6" s="247">
        <f>E25</f>
        <v>1</v>
      </c>
    </row>
    <row r="7" spans="1:49" ht="17" thickTop="1" thickBot="1" x14ac:dyDescent="0.25">
      <c r="A7" s="285" t="s">
        <v>1036</v>
      </c>
      <c r="B7" s="237" t="s">
        <v>723</v>
      </c>
      <c r="C7" s="237" t="s">
        <v>2452</v>
      </c>
      <c r="D7" s="237" t="s">
        <v>77</v>
      </c>
      <c r="E7" s="286">
        <v>4</v>
      </c>
      <c r="J7" s="371" t="s">
        <v>117</v>
      </c>
      <c r="K7" s="372" t="str">
        <f>B26</f>
        <v>Y113G7A.3</v>
      </c>
      <c r="L7" s="368"/>
      <c r="M7" s="369"/>
      <c r="N7" s="367" t="str">
        <f>B27</f>
        <v>M88.6</v>
      </c>
      <c r="O7" s="368"/>
      <c r="P7" s="369"/>
      <c r="Q7" s="367" t="str">
        <f>B28</f>
        <v>ZC328.1</v>
      </c>
      <c r="R7" s="368"/>
      <c r="S7" s="369"/>
      <c r="T7" s="367" t="str">
        <f>B29</f>
        <v>W03G9.6</v>
      </c>
      <c r="U7" s="368"/>
      <c r="V7" s="369"/>
      <c r="W7" s="367" t="str">
        <f>B30</f>
        <v>C49F5.1</v>
      </c>
      <c r="X7" s="368"/>
      <c r="Y7" s="369"/>
      <c r="Z7" s="367" t="str">
        <f>B31</f>
        <v>Y65B4BR.5</v>
      </c>
      <c r="AA7" s="368"/>
      <c r="AB7" s="369"/>
      <c r="AC7" s="367" t="str">
        <f>B32</f>
        <v>ZC581.1</v>
      </c>
      <c r="AD7" s="368"/>
      <c r="AE7" s="369"/>
      <c r="AF7" s="367" t="str">
        <f>B33</f>
        <v>T19A5.3</v>
      </c>
      <c r="AG7" s="368"/>
      <c r="AH7" s="369"/>
      <c r="AI7" s="367" t="str">
        <f>B34</f>
        <v>ZK1058.2</v>
      </c>
      <c r="AJ7" s="368"/>
      <c r="AK7" s="369"/>
      <c r="AL7" s="367" t="str">
        <f>B35</f>
        <v>C45B2.7</v>
      </c>
      <c r="AM7" s="368"/>
      <c r="AN7" s="369"/>
      <c r="AO7" s="373" t="s">
        <v>128</v>
      </c>
      <c r="AP7" s="373"/>
      <c r="AQ7" s="373"/>
      <c r="AR7" s="367" t="str">
        <f>B37</f>
        <v>F52B5.2</v>
      </c>
      <c r="AS7" s="368"/>
      <c r="AT7" s="370"/>
    </row>
    <row r="8" spans="1:49" ht="17" thickTop="1" thickBot="1" x14ac:dyDescent="0.25">
      <c r="A8" s="256" t="s">
        <v>686</v>
      </c>
      <c r="B8" s="254" t="s">
        <v>686</v>
      </c>
      <c r="C8" s="237" t="s">
        <v>2453</v>
      </c>
      <c r="D8" s="237" t="s">
        <v>182</v>
      </c>
      <c r="E8" s="286">
        <v>5</v>
      </c>
      <c r="J8" s="371"/>
      <c r="K8" s="248" t="str">
        <f>C26</f>
        <v>Atph 2</v>
      </c>
      <c r="L8" s="245" t="str">
        <f>D26</f>
        <v>H</v>
      </c>
      <c r="M8" s="246">
        <f>E26</f>
        <v>1</v>
      </c>
      <c r="N8" s="244" t="str">
        <f>C27</f>
        <v>Atph 2</v>
      </c>
      <c r="O8" s="245" t="str">
        <f>D27</f>
        <v>B</v>
      </c>
      <c r="P8" s="246">
        <f>E27</f>
        <v>6</v>
      </c>
      <c r="Q8" s="244" t="str">
        <f>C28</f>
        <v>Atph 2</v>
      </c>
      <c r="R8" s="245" t="str">
        <f>D28</f>
        <v>H</v>
      </c>
      <c r="S8" s="246">
        <f>E28</f>
        <v>12</v>
      </c>
      <c r="T8" s="244" t="str">
        <f>C29</f>
        <v>Atph 2</v>
      </c>
      <c r="U8" s="245" t="str">
        <f>D29</f>
        <v>F</v>
      </c>
      <c r="V8" s="246">
        <f>E29</f>
        <v>10</v>
      </c>
      <c r="W8" s="244" t="str">
        <f>C30</f>
        <v>Atph 2</v>
      </c>
      <c r="X8" s="245" t="str">
        <f>D30</f>
        <v>H</v>
      </c>
      <c r="Y8" s="246">
        <f>E30</f>
        <v>10</v>
      </c>
      <c r="Z8" s="244" t="str">
        <f>C31</f>
        <v xml:space="preserve">Atph 2 </v>
      </c>
      <c r="AA8" s="245" t="str">
        <f>D31</f>
        <v>G</v>
      </c>
      <c r="AB8" s="246">
        <f>E31</f>
        <v>6</v>
      </c>
      <c r="AC8" s="244" t="str">
        <f>C32</f>
        <v xml:space="preserve">Atph 2 </v>
      </c>
      <c r="AD8" s="245" t="str">
        <f>D32</f>
        <v>G</v>
      </c>
      <c r="AE8" s="246">
        <f>E32</f>
        <v>7</v>
      </c>
      <c r="AF8" s="244" t="str">
        <f>C33</f>
        <v xml:space="preserve">Atph 2 </v>
      </c>
      <c r="AG8" s="245" t="str">
        <f>D33</f>
        <v>C</v>
      </c>
      <c r="AH8" s="246">
        <f>E33</f>
        <v>10</v>
      </c>
      <c r="AI8" s="244" t="str">
        <f>C34</f>
        <v>Atph 3</v>
      </c>
      <c r="AJ8" s="245" t="str">
        <f>D34</f>
        <v>A</v>
      </c>
      <c r="AK8" s="246">
        <f>E34</f>
        <v>4</v>
      </c>
      <c r="AL8" s="244" t="str">
        <f>C35</f>
        <v>Atph 3</v>
      </c>
      <c r="AM8" s="245" t="str">
        <f>D35</f>
        <v>A</v>
      </c>
      <c r="AN8" s="246">
        <f>E35</f>
        <v>6</v>
      </c>
      <c r="AO8" s="242">
        <f>C36</f>
        <v>0</v>
      </c>
      <c r="AP8" s="243">
        <f>D36</f>
        <v>0</v>
      </c>
      <c r="AQ8" s="243">
        <f>E36</f>
        <v>0</v>
      </c>
      <c r="AR8" s="244" t="str">
        <f>C37</f>
        <v>Atph 3</v>
      </c>
      <c r="AS8" s="245" t="str">
        <f>D37</f>
        <v>A</v>
      </c>
      <c r="AT8" s="247">
        <f>E37</f>
        <v>10</v>
      </c>
    </row>
    <row r="9" spans="1:49" ht="17" thickTop="1" thickBot="1" x14ac:dyDescent="0.25">
      <c r="A9" s="256" t="s">
        <v>1140</v>
      </c>
      <c r="B9" s="254" t="s">
        <v>1140</v>
      </c>
      <c r="C9" s="237" t="s">
        <v>2453</v>
      </c>
      <c r="D9" s="237" t="s">
        <v>96</v>
      </c>
      <c r="E9" s="286">
        <v>7</v>
      </c>
      <c r="J9" s="371" t="s">
        <v>132</v>
      </c>
      <c r="K9" s="372" t="str">
        <f>B38</f>
        <v>H37A05.1</v>
      </c>
      <c r="L9" s="368"/>
      <c r="M9" s="369"/>
      <c r="N9" s="367" t="str">
        <f>B39</f>
        <v>H19M22.2</v>
      </c>
      <c r="O9" s="368"/>
      <c r="P9" s="369"/>
      <c r="Q9" s="373" t="str">
        <f>A40</f>
        <v>Bli-3</v>
      </c>
      <c r="R9" s="373"/>
      <c r="S9" s="373"/>
      <c r="T9" s="367" t="str">
        <f>B41</f>
        <v>Y87G2A.8</v>
      </c>
      <c r="U9" s="368"/>
      <c r="V9" s="369"/>
      <c r="W9" s="367" t="str">
        <f>B42</f>
        <v>R12B2.5</v>
      </c>
      <c r="X9" s="368"/>
      <c r="Y9" s="369"/>
      <c r="Z9" s="367" t="str">
        <f>B43</f>
        <v>K02D10.5</v>
      </c>
      <c r="AA9" s="368"/>
      <c r="AB9" s="369"/>
      <c r="AC9" s="367" t="str">
        <f>B44</f>
        <v>ZK1058.2</v>
      </c>
      <c r="AD9" s="368"/>
      <c r="AE9" s="369"/>
      <c r="AF9" s="367" t="str">
        <f>B45</f>
        <v>C02C6.1</v>
      </c>
      <c r="AG9" s="368"/>
      <c r="AH9" s="369"/>
      <c r="AI9" s="367" t="str">
        <f>B46</f>
        <v xml:space="preserve">F29G9.5 </v>
      </c>
      <c r="AJ9" s="368"/>
      <c r="AK9" s="369"/>
      <c r="AL9" s="367" t="str">
        <f>B47</f>
        <v>R10E11.8</v>
      </c>
      <c r="AM9" s="368"/>
      <c r="AN9" s="369"/>
      <c r="AO9" s="367" t="str">
        <f>B48</f>
        <v>T01H3.1</v>
      </c>
      <c r="AP9" s="368"/>
      <c r="AQ9" s="369"/>
      <c r="AR9" s="367" t="str">
        <f>B49</f>
        <v xml:space="preserve">C56C10.3 </v>
      </c>
      <c r="AS9" s="368"/>
      <c r="AT9" s="370"/>
    </row>
    <row r="10" spans="1:49" ht="17" thickTop="1" thickBot="1" x14ac:dyDescent="0.25">
      <c r="A10" s="256" t="s">
        <v>1146</v>
      </c>
      <c r="B10" s="254" t="s">
        <v>1146</v>
      </c>
      <c r="C10" s="237" t="s">
        <v>2454</v>
      </c>
      <c r="D10" s="237" t="s">
        <v>143</v>
      </c>
      <c r="E10" s="286">
        <v>5</v>
      </c>
      <c r="J10" s="371"/>
      <c r="K10" s="248" t="str">
        <f>C38</f>
        <v>Atph 3</v>
      </c>
      <c r="L10" s="245" t="str">
        <f>D38</f>
        <v>C</v>
      </c>
      <c r="M10" s="246">
        <f>E38</f>
        <v>9</v>
      </c>
      <c r="N10" s="244" t="str">
        <f>C39</f>
        <v>Age 2</v>
      </c>
      <c r="O10" s="245" t="str">
        <f>D39</f>
        <v>B</v>
      </c>
      <c r="P10" s="246">
        <f>E39</f>
        <v>2</v>
      </c>
      <c r="Q10" s="242">
        <f>C40</f>
        <v>0</v>
      </c>
      <c r="R10" s="243">
        <f>D40</f>
        <v>0</v>
      </c>
      <c r="S10" s="243">
        <f>E40</f>
        <v>0</v>
      </c>
      <c r="T10" s="244" t="str">
        <f>C41</f>
        <v>Age 2</v>
      </c>
      <c r="U10" s="245" t="str">
        <f>D41</f>
        <v>H</v>
      </c>
      <c r="V10" s="246">
        <f>E41</f>
        <v>9</v>
      </c>
      <c r="W10" s="244" t="str">
        <f>C42</f>
        <v>Age 3</v>
      </c>
      <c r="X10" s="245" t="str">
        <f>D42</f>
        <v>F</v>
      </c>
      <c r="Y10" s="246">
        <f>E42</f>
        <v>4</v>
      </c>
      <c r="Z10" s="244" t="str">
        <f>C43</f>
        <v>Age 4</v>
      </c>
      <c r="AA10" s="245" t="str">
        <f>D43</f>
        <v>E</v>
      </c>
      <c r="AB10" s="246">
        <f>E43</f>
        <v>2</v>
      </c>
      <c r="AC10" s="244" t="str">
        <f>C44</f>
        <v xml:space="preserve">Age 5 </v>
      </c>
      <c r="AD10" s="245" t="str">
        <f>D44</f>
        <v>B</v>
      </c>
      <c r="AE10" s="246">
        <f>E44</f>
        <v>12</v>
      </c>
      <c r="AF10" s="244" t="str">
        <f>C45</f>
        <v xml:space="preserve">Age 5 </v>
      </c>
      <c r="AG10" s="245" t="str">
        <f>D45</f>
        <v>A</v>
      </c>
      <c r="AH10" s="246">
        <f>E45</f>
        <v>3</v>
      </c>
      <c r="AI10" s="244" t="str">
        <f>C46</f>
        <v xml:space="preserve">Age 5 </v>
      </c>
      <c r="AJ10" s="245" t="str">
        <f>D46</f>
        <v>D</v>
      </c>
      <c r="AK10" s="246">
        <f>E46</f>
        <v>6</v>
      </c>
      <c r="AL10" s="244" t="str">
        <f>C47</f>
        <v>Age 6</v>
      </c>
      <c r="AM10" s="245" t="str">
        <f>D47</f>
        <v>B</v>
      </c>
      <c r="AN10" s="246">
        <f>E47</f>
        <v>2</v>
      </c>
      <c r="AO10" s="244" t="str">
        <f>C48</f>
        <v>Age 6</v>
      </c>
      <c r="AP10" s="245" t="str">
        <f>D48</f>
        <v>C</v>
      </c>
      <c r="AQ10" s="246">
        <f>E48</f>
        <v>12</v>
      </c>
      <c r="AR10" s="244" t="str">
        <f>C49</f>
        <v>Age 6</v>
      </c>
      <c r="AS10" s="245" t="str">
        <f>D49</f>
        <v>D</v>
      </c>
      <c r="AT10" s="247">
        <f>E49</f>
        <v>9</v>
      </c>
      <c r="AV10" s="237" t="s">
        <v>2477</v>
      </c>
    </row>
    <row r="11" spans="1:49" ht="17" thickTop="1" thickBot="1" x14ac:dyDescent="0.25">
      <c r="A11" s="256" t="s">
        <v>1145</v>
      </c>
      <c r="B11" s="254" t="s">
        <v>1145</v>
      </c>
      <c r="C11" s="237" t="s">
        <v>2454</v>
      </c>
      <c r="D11" s="237" t="s">
        <v>132</v>
      </c>
      <c r="E11" s="286">
        <v>2</v>
      </c>
      <c r="J11" s="371" t="s">
        <v>143</v>
      </c>
      <c r="K11" s="372" t="str">
        <f>B50</f>
        <v xml:space="preserve">ZK180.4 </v>
      </c>
      <c r="L11" s="368"/>
      <c r="M11" s="369"/>
      <c r="N11" s="367" t="str">
        <f>B51</f>
        <v xml:space="preserve">Y71H2B.10 </v>
      </c>
      <c r="O11" s="368"/>
      <c r="P11" s="369"/>
      <c r="Q11" s="367" t="str">
        <f>B52</f>
        <v xml:space="preserve">T04C12.6 </v>
      </c>
      <c r="R11" s="368"/>
      <c r="S11" s="369"/>
      <c r="T11" s="367" t="str">
        <f>B53</f>
        <v>ZK1151.1</v>
      </c>
      <c r="U11" s="368"/>
      <c r="V11" s="369"/>
      <c r="W11" s="367" t="str">
        <f>B54</f>
        <v xml:space="preserve">T25C8.2 </v>
      </c>
      <c r="X11" s="368"/>
      <c r="Y11" s="369"/>
      <c r="Z11" s="367" t="str">
        <f>B55</f>
        <v xml:space="preserve">F26E4.8 </v>
      </c>
      <c r="AA11" s="368"/>
      <c r="AB11" s="369"/>
      <c r="AC11" s="373" t="s">
        <v>78</v>
      </c>
      <c r="AD11" s="373"/>
      <c r="AE11" s="373"/>
      <c r="AF11" s="367" t="str">
        <f>B57</f>
        <v xml:space="preserve">C47B2.3 </v>
      </c>
      <c r="AG11" s="368"/>
      <c r="AH11" s="369"/>
      <c r="AI11" s="367" t="str">
        <f>B58</f>
        <v>F44F4.11</v>
      </c>
      <c r="AJ11" s="368"/>
      <c r="AK11" s="369"/>
      <c r="AL11" s="367" t="str">
        <f>B59</f>
        <v xml:space="preserve">C36E8.5 </v>
      </c>
      <c r="AM11" s="368"/>
      <c r="AN11" s="369"/>
      <c r="AO11" s="367" t="str">
        <f>B60</f>
        <v xml:space="preserve">K04H4.1 </v>
      </c>
      <c r="AP11" s="368"/>
      <c r="AQ11" s="369"/>
      <c r="AR11" s="367">
        <f>B61</f>
        <v>0</v>
      </c>
      <c r="AS11" s="368"/>
      <c r="AT11" s="370"/>
    </row>
    <row r="12" spans="1:49" ht="17" thickTop="1" thickBot="1" x14ac:dyDescent="0.25">
      <c r="A12" s="288" t="s">
        <v>1226</v>
      </c>
      <c r="B12" s="289" t="s">
        <v>1226</v>
      </c>
      <c r="C12" s="237" t="s">
        <v>2455</v>
      </c>
      <c r="D12" s="237" t="s">
        <v>143</v>
      </c>
      <c r="E12" s="286">
        <v>3</v>
      </c>
      <c r="J12" s="371"/>
      <c r="K12" s="248" t="str">
        <f>C50</f>
        <v>Age 6</v>
      </c>
      <c r="L12" s="245" t="str">
        <f>D50</f>
        <v>E</v>
      </c>
      <c r="M12" s="246">
        <f>E50</f>
        <v>6</v>
      </c>
      <c r="N12" s="244" t="str">
        <f>C51</f>
        <v>Age 6</v>
      </c>
      <c r="O12" s="245" t="str">
        <f>D51</f>
        <v>F</v>
      </c>
      <c r="P12" s="246">
        <f>E51</f>
        <v>6</v>
      </c>
      <c r="Q12" s="244" t="str">
        <f>C52</f>
        <v xml:space="preserve">Age 7 </v>
      </c>
      <c r="R12" s="245" t="str">
        <f>D52</f>
        <v>H</v>
      </c>
      <c r="S12" s="246">
        <f>E52</f>
        <v>11</v>
      </c>
      <c r="T12" s="244" t="str">
        <f>C53</f>
        <v xml:space="preserve">Age 7 </v>
      </c>
      <c r="U12" s="245" t="str">
        <f>D53</f>
        <v>H</v>
      </c>
      <c r="V12" s="246">
        <f>E53</f>
        <v>3</v>
      </c>
      <c r="W12" s="244" t="str">
        <f>C54</f>
        <v xml:space="preserve">Age 8 </v>
      </c>
      <c r="X12" s="245" t="str">
        <f>D54</f>
        <v>A</v>
      </c>
      <c r="Y12" s="246">
        <f>E54</f>
        <v>3</v>
      </c>
      <c r="Z12" s="244" t="str">
        <f>C55</f>
        <v xml:space="preserve">Age 8 </v>
      </c>
      <c r="AA12" s="245" t="str">
        <f>D55</f>
        <v>A</v>
      </c>
      <c r="AB12" s="246">
        <f>E55</f>
        <v>4</v>
      </c>
      <c r="AC12" s="242">
        <f>C56</f>
        <v>0</v>
      </c>
      <c r="AD12" s="243">
        <f>D56</f>
        <v>0</v>
      </c>
      <c r="AE12" s="243">
        <f>E56</f>
        <v>0</v>
      </c>
      <c r="AF12" s="244" t="str">
        <f>C57</f>
        <v xml:space="preserve">Age 8 </v>
      </c>
      <c r="AG12" s="245" t="str">
        <f>D57</f>
        <v>A</v>
      </c>
      <c r="AH12" s="246">
        <f>E57</f>
        <v>5</v>
      </c>
      <c r="AI12" s="244" t="str">
        <f>C58</f>
        <v xml:space="preserve">Age 8 </v>
      </c>
      <c r="AJ12" s="245" t="str">
        <f>D58</f>
        <v>A</v>
      </c>
      <c r="AK12" s="246">
        <f>E58</f>
        <v>7</v>
      </c>
      <c r="AL12" s="244" t="str">
        <f>C59</f>
        <v xml:space="preserve">Age 8 </v>
      </c>
      <c r="AM12" s="245" t="str">
        <f>D59</f>
        <v>B</v>
      </c>
      <c r="AN12" s="246">
        <f>E59</f>
        <v>1</v>
      </c>
      <c r="AO12" s="244" t="str">
        <f>C60</f>
        <v xml:space="preserve">Age 8 </v>
      </c>
      <c r="AP12" s="245" t="str">
        <f>D60</f>
        <v>B</v>
      </c>
      <c r="AQ12" s="246">
        <f>E60</f>
        <v>11</v>
      </c>
      <c r="AR12" s="244">
        <f>C61</f>
        <v>0</v>
      </c>
      <c r="AS12" s="245">
        <f>D61</f>
        <v>0</v>
      </c>
      <c r="AT12" s="247">
        <f>E61</f>
        <v>0</v>
      </c>
      <c r="AV12" s="237" t="s">
        <v>842</v>
      </c>
      <c r="AW12" s="237" t="s">
        <v>2480</v>
      </c>
    </row>
    <row r="13" spans="1:49" ht="17" thickTop="1" thickBot="1" x14ac:dyDescent="0.25">
      <c r="A13" s="290" t="s">
        <v>1227</v>
      </c>
      <c r="B13" s="291" t="s">
        <v>1227</v>
      </c>
      <c r="C13" s="257" t="s">
        <v>2455</v>
      </c>
      <c r="D13" s="257" t="s">
        <v>156</v>
      </c>
      <c r="E13" s="292">
        <v>4</v>
      </c>
      <c r="J13" s="371" t="s">
        <v>156</v>
      </c>
      <c r="K13" s="372">
        <f>B62</f>
        <v>0</v>
      </c>
      <c r="L13" s="368"/>
      <c r="M13" s="369"/>
      <c r="N13" s="373" t="s">
        <v>158</v>
      </c>
      <c r="O13" s="373"/>
      <c r="P13" s="373"/>
      <c r="Q13" s="367">
        <f>B64</f>
        <v>0</v>
      </c>
      <c r="R13" s="368"/>
      <c r="S13" s="369"/>
      <c r="T13" s="367">
        <f>B65</f>
        <v>0</v>
      </c>
      <c r="U13" s="368"/>
      <c r="V13" s="369"/>
      <c r="W13" s="373" t="s">
        <v>166</v>
      </c>
      <c r="X13" s="373"/>
      <c r="Y13" s="373"/>
      <c r="Z13" s="367">
        <f>B67</f>
        <v>0</v>
      </c>
      <c r="AA13" s="368"/>
      <c r="AB13" s="369"/>
      <c r="AC13" s="367">
        <f>B68</f>
        <v>0</v>
      </c>
      <c r="AD13" s="368"/>
      <c r="AE13" s="369"/>
      <c r="AF13" s="367">
        <f>B69</f>
        <v>0</v>
      </c>
      <c r="AG13" s="368"/>
      <c r="AH13" s="369"/>
      <c r="AI13" s="367">
        <f>B70</f>
        <v>0</v>
      </c>
      <c r="AJ13" s="368"/>
      <c r="AK13" s="369"/>
      <c r="AL13" s="367">
        <f>B71</f>
        <v>0</v>
      </c>
      <c r="AM13" s="368"/>
      <c r="AN13" s="369"/>
      <c r="AO13" s="367">
        <f>B72</f>
        <v>0</v>
      </c>
      <c r="AP13" s="368"/>
      <c r="AQ13" s="369"/>
      <c r="AR13" s="367">
        <f>B73</f>
        <v>0</v>
      </c>
      <c r="AS13" s="368"/>
      <c r="AT13" s="370"/>
      <c r="AV13" s="237" t="s">
        <v>524</v>
      </c>
      <c r="AW13" s="237" t="s">
        <v>2481</v>
      </c>
    </row>
    <row r="14" spans="1:49" ht="17" thickTop="1" thickBot="1" x14ac:dyDescent="0.25">
      <c r="A14" s="293" t="s">
        <v>1215</v>
      </c>
      <c r="B14" s="294" t="s">
        <v>1215</v>
      </c>
      <c r="C14" s="258" t="s">
        <v>2455</v>
      </c>
      <c r="D14" s="258" t="s">
        <v>96</v>
      </c>
      <c r="E14" s="295">
        <v>3</v>
      </c>
      <c r="J14" s="371"/>
      <c r="K14" s="248">
        <f>C62</f>
        <v>0</v>
      </c>
      <c r="L14" s="245">
        <f>D62</f>
        <v>0</v>
      </c>
      <c r="M14" s="246">
        <f>E62</f>
        <v>0</v>
      </c>
      <c r="N14" s="242">
        <f>C63</f>
        <v>0</v>
      </c>
      <c r="O14" s="243">
        <f>D63</f>
        <v>0</v>
      </c>
      <c r="P14" s="243">
        <f>E63</f>
        <v>0</v>
      </c>
      <c r="Q14" s="244">
        <f>C64</f>
        <v>0</v>
      </c>
      <c r="R14" s="245">
        <f>D64</f>
        <v>0</v>
      </c>
      <c r="S14" s="246">
        <f>E64</f>
        <v>0</v>
      </c>
      <c r="T14" s="244">
        <f>C65</f>
        <v>0</v>
      </c>
      <c r="U14" s="245">
        <f>D65</f>
        <v>0</v>
      </c>
      <c r="V14" s="246">
        <f>E65</f>
        <v>0</v>
      </c>
      <c r="W14" s="242">
        <f>C66</f>
        <v>0</v>
      </c>
      <c r="X14" s="243">
        <f>D66</f>
        <v>0</v>
      </c>
      <c r="Y14" s="243">
        <f>E66</f>
        <v>0</v>
      </c>
      <c r="Z14" s="244">
        <f>C67</f>
        <v>0</v>
      </c>
      <c r="AA14" s="245">
        <f>D67</f>
        <v>0</v>
      </c>
      <c r="AB14" s="246">
        <f>E67</f>
        <v>0</v>
      </c>
      <c r="AC14" s="244">
        <f>C68</f>
        <v>0</v>
      </c>
      <c r="AD14" s="245">
        <f>D68</f>
        <v>0</v>
      </c>
      <c r="AE14" s="246">
        <f>E68</f>
        <v>0</v>
      </c>
      <c r="AF14" s="244">
        <f>C69</f>
        <v>0</v>
      </c>
      <c r="AG14" s="245">
        <f>D69</f>
        <v>0</v>
      </c>
      <c r="AH14" s="246">
        <f>E69</f>
        <v>0</v>
      </c>
      <c r="AI14" s="244">
        <f>C70</f>
        <v>0</v>
      </c>
      <c r="AJ14" s="245">
        <f>D70</f>
        <v>0</v>
      </c>
      <c r="AK14" s="246">
        <f>E70</f>
        <v>0</v>
      </c>
      <c r="AL14" s="244">
        <f>C71</f>
        <v>0</v>
      </c>
      <c r="AM14" s="245">
        <f>D71</f>
        <v>0</v>
      </c>
      <c r="AN14" s="246">
        <f>E71</f>
        <v>0</v>
      </c>
      <c r="AO14" s="244">
        <f>C72</f>
        <v>0</v>
      </c>
      <c r="AP14" s="245">
        <f>D72</f>
        <v>0</v>
      </c>
      <c r="AQ14" s="246">
        <f>E72</f>
        <v>0</v>
      </c>
      <c r="AR14" s="244">
        <f>C73</f>
        <v>0</v>
      </c>
      <c r="AS14" s="245">
        <f>D73</f>
        <v>0</v>
      </c>
      <c r="AT14" s="247">
        <f>E73</f>
        <v>0</v>
      </c>
      <c r="AV14" s="237" t="s">
        <v>600</v>
      </c>
      <c r="AW14" s="237" t="s">
        <v>2482</v>
      </c>
    </row>
    <row r="15" spans="1:49" ht="17" thickTop="1" thickBot="1" x14ac:dyDescent="0.25">
      <c r="A15" s="288" t="s">
        <v>1301</v>
      </c>
      <c r="B15" s="289" t="s">
        <v>1301</v>
      </c>
      <c r="C15" s="237" t="s">
        <v>2456</v>
      </c>
      <c r="D15" s="237" t="s">
        <v>143</v>
      </c>
      <c r="E15" s="286">
        <v>6</v>
      </c>
      <c r="J15" s="371" t="s">
        <v>169</v>
      </c>
      <c r="K15" s="372">
        <f>B74</f>
        <v>0</v>
      </c>
      <c r="L15" s="368"/>
      <c r="M15" s="369"/>
      <c r="N15" s="367">
        <f>B75</f>
        <v>0</v>
      </c>
      <c r="O15" s="368"/>
      <c r="P15" s="369"/>
      <c r="Q15" s="367">
        <f>B76</f>
        <v>0</v>
      </c>
      <c r="R15" s="368"/>
      <c r="S15" s="369"/>
      <c r="T15" s="367">
        <f>B77</f>
        <v>0</v>
      </c>
      <c r="U15" s="368"/>
      <c r="V15" s="369"/>
      <c r="W15" s="367">
        <f>B78</f>
        <v>0</v>
      </c>
      <c r="X15" s="368"/>
      <c r="Y15" s="369"/>
      <c r="Z15" s="367">
        <f>B79</f>
        <v>0</v>
      </c>
      <c r="AA15" s="368"/>
      <c r="AB15" s="369"/>
      <c r="AC15" s="367">
        <f>B80</f>
        <v>0</v>
      </c>
      <c r="AD15" s="368"/>
      <c r="AE15" s="369"/>
      <c r="AF15" s="367">
        <f>B81</f>
        <v>0</v>
      </c>
      <c r="AG15" s="368"/>
      <c r="AH15" s="369"/>
      <c r="AI15" s="373" t="s">
        <v>178</v>
      </c>
      <c r="AJ15" s="373"/>
      <c r="AK15" s="373"/>
      <c r="AL15" s="367">
        <f>B83</f>
        <v>0</v>
      </c>
      <c r="AM15" s="368"/>
      <c r="AN15" s="369"/>
      <c r="AO15" s="367">
        <f>B84</f>
        <v>0</v>
      </c>
      <c r="AP15" s="368"/>
      <c r="AQ15" s="369"/>
      <c r="AR15" s="367">
        <f>B85</f>
        <v>0</v>
      </c>
      <c r="AS15" s="368"/>
      <c r="AT15" s="370"/>
      <c r="AV15" s="237" t="s">
        <v>513</v>
      </c>
      <c r="AW15" s="237" t="s">
        <v>2483</v>
      </c>
    </row>
    <row r="16" spans="1:49" ht="17" thickTop="1" thickBot="1" x14ac:dyDescent="0.25">
      <c r="A16" s="288" t="s">
        <v>55</v>
      </c>
      <c r="B16" s="289" t="s">
        <v>55</v>
      </c>
      <c r="C16" s="237" t="s">
        <v>2457</v>
      </c>
      <c r="D16" s="237" t="s">
        <v>77</v>
      </c>
      <c r="E16" s="286">
        <v>12</v>
      </c>
      <c r="J16" s="371"/>
      <c r="K16" s="248">
        <f>C74</f>
        <v>0</v>
      </c>
      <c r="L16" s="245">
        <f>D74</f>
        <v>0</v>
      </c>
      <c r="M16" s="246">
        <f>E74</f>
        <v>0</v>
      </c>
      <c r="N16" s="244">
        <f>C75</f>
        <v>0</v>
      </c>
      <c r="O16" s="245">
        <f>D75</f>
        <v>0</v>
      </c>
      <c r="P16" s="246">
        <f>E75</f>
        <v>0</v>
      </c>
      <c r="Q16" s="244">
        <f>C76</f>
        <v>0</v>
      </c>
      <c r="R16" s="245">
        <f>D76</f>
        <v>0</v>
      </c>
      <c r="S16" s="246">
        <f>E76</f>
        <v>0</v>
      </c>
      <c r="T16" s="244">
        <f>C77</f>
        <v>0</v>
      </c>
      <c r="U16" s="245">
        <f>D77</f>
        <v>0</v>
      </c>
      <c r="V16" s="246">
        <f>E77</f>
        <v>0</v>
      </c>
      <c r="W16" s="244">
        <f>C78</f>
        <v>0</v>
      </c>
      <c r="X16" s="245">
        <f>D78</f>
        <v>0</v>
      </c>
      <c r="Y16" s="246">
        <f>E78</f>
        <v>0</v>
      </c>
      <c r="Z16" s="244">
        <f>C79</f>
        <v>0</v>
      </c>
      <c r="AA16" s="245">
        <f>D79</f>
        <v>0</v>
      </c>
      <c r="AB16" s="246">
        <f>E79</f>
        <v>0</v>
      </c>
      <c r="AC16" s="244">
        <f>C80</f>
        <v>0</v>
      </c>
      <c r="AD16" s="245">
        <f>D80</f>
        <v>0</v>
      </c>
      <c r="AE16" s="246">
        <f>E80</f>
        <v>0</v>
      </c>
      <c r="AF16" s="244">
        <f>C81</f>
        <v>0</v>
      </c>
      <c r="AG16" s="245">
        <f>D81</f>
        <v>0</v>
      </c>
      <c r="AH16" s="246">
        <f>E81</f>
        <v>0</v>
      </c>
      <c r="AI16" s="242">
        <f>C82</f>
        <v>0</v>
      </c>
      <c r="AJ16" s="243">
        <f>D82</f>
        <v>0</v>
      </c>
      <c r="AK16" s="243">
        <f>E82</f>
        <v>0</v>
      </c>
      <c r="AL16" s="244">
        <f>C83</f>
        <v>0</v>
      </c>
      <c r="AM16" s="245">
        <f>D83</f>
        <v>0</v>
      </c>
      <c r="AN16" s="246">
        <f>E83</f>
        <v>0</v>
      </c>
      <c r="AO16" s="244">
        <f>C84</f>
        <v>0</v>
      </c>
      <c r="AP16" s="245">
        <f>D84</f>
        <v>0</v>
      </c>
      <c r="AQ16" s="246">
        <f>E84</f>
        <v>0</v>
      </c>
      <c r="AR16" s="244">
        <f>C85</f>
        <v>0</v>
      </c>
      <c r="AS16" s="245">
        <f>D85</f>
        <v>0</v>
      </c>
      <c r="AT16" s="247">
        <f>E85</f>
        <v>0</v>
      </c>
      <c r="AV16" s="237" t="s">
        <v>523</v>
      </c>
      <c r="AW16" s="237" t="s">
        <v>2484</v>
      </c>
    </row>
    <row r="17" spans="1:52" ht="17" thickTop="1" thickBot="1" x14ac:dyDescent="0.25">
      <c r="A17" s="288" t="s">
        <v>1366</v>
      </c>
      <c r="B17" s="289" t="s">
        <v>1366</v>
      </c>
      <c r="C17" s="237" t="s">
        <v>2458</v>
      </c>
      <c r="D17" s="237" t="s">
        <v>77</v>
      </c>
      <c r="E17" s="286">
        <v>4</v>
      </c>
      <c r="J17" s="371" t="s">
        <v>182</v>
      </c>
      <c r="K17" s="372">
        <f>B86</f>
        <v>0</v>
      </c>
      <c r="L17" s="368"/>
      <c r="M17" s="369"/>
      <c r="N17" s="367">
        <f>B87</f>
        <v>0</v>
      </c>
      <c r="O17" s="368"/>
      <c r="P17" s="369"/>
      <c r="Q17" s="367">
        <f>B88</f>
        <v>0</v>
      </c>
      <c r="R17" s="368"/>
      <c r="S17" s="369"/>
      <c r="T17" s="373" t="s">
        <v>186</v>
      </c>
      <c r="U17" s="373"/>
      <c r="V17" s="373"/>
      <c r="W17" s="367">
        <f>B90</f>
        <v>0</v>
      </c>
      <c r="X17" s="368"/>
      <c r="Y17" s="369"/>
      <c r="Z17" s="367">
        <f>B91</f>
        <v>0</v>
      </c>
      <c r="AA17" s="368"/>
      <c r="AB17" s="369"/>
      <c r="AC17" s="367">
        <f>B92</f>
        <v>0</v>
      </c>
      <c r="AD17" s="368"/>
      <c r="AE17" s="369"/>
      <c r="AF17" s="367">
        <f>B93</f>
        <v>0</v>
      </c>
      <c r="AG17" s="368"/>
      <c r="AH17" s="369"/>
      <c r="AI17" s="367">
        <f>B94</f>
        <v>0</v>
      </c>
      <c r="AJ17" s="368"/>
      <c r="AK17" s="369"/>
      <c r="AL17" s="367">
        <f>B95</f>
        <v>0</v>
      </c>
      <c r="AM17" s="368"/>
      <c r="AN17" s="369"/>
      <c r="AO17" s="367">
        <f>B96</f>
        <v>0</v>
      </c>
      <c r="AP17" s="368"/>
      <c r="AQ17" s="369"/>
      <c r="AR17" s="367">
        <f>B97</f>
        <v>0</v>
      </c>
      <c r="AS17" s="368"/>
      <c r="AT17" s="370"/>
      <c r="AV17" s="237" t="s">
        <v>534</v>
      </c>
      <c r="AW17" s="237" t="s">
        <v>2485</v>
      </c>
    </row>
    <row r="18" spans="1:52" ht="17" thickTop="1" thickBot="1" x14ac:dyDescent="0.25">
      <c r="A18" s="259" t="s">
        <v>101</v>
      </c>
      <c r="E18" s="201"/>
      <c r="J18" s="371"/>
      <c r="K18" s="249">
        <f>C86</f>
        <v>0</v>
      </c>
      <c r="L18" s="250">
        <f>D86</f>
        <v>0</v>
      </c>
      <c r="M18" s="251">
        <f>E86</f>
        <v>0</v>
      </c>
      <c r="N18" s="252">
        <f>C87</f>
        <v>0</v>
      </c>
      <c r="O18" s="250">
        <f>D87</f>
        <v>0</v>
      </c>
      <c r="P18" s="251">
        <f>E87</f>
        <v>0</v>
      </c>
      <c r="Q18" s="252">
        <f>C88</f>
        <v>0</v>
      </c>
      <c r="R18" s="250">
        <f>D88</f>
        <v>0</v>
      </c>
      <c r="S18" s="251">
        <f>E88</f>
        <v>0</v>
      </c>
      <c r="T18" s="242">
        <f>C89</f>
        <v>0</v>
      </c>
      <c r="U18" s="243">
        <f>D89</f>
        <v>0</v>
      </c>
      <c r="V18" s="243">
        <f>E89</f>
        <v>0</v>
      </c>
      <c r="W18" s="252">
        <f>C90</f>
        <v>0</v>
      </c>
      <c r="X18" s="250">
        <f>D90</f>
        <v>0</v>
      </c>
      <c r="Y18" s="251">
        <f>E90</f>
        <v>0</v>
      </c>
      <c r="Z18" s="252">
        <f>C91</f>
        <v>0</v>
      </c>
      <c r="AA18" s="250">
        <f>D91</f>
        <v>0</v>
      </c>
      <c r="AB18" s="251">
        <f>E91</f>
        <v>0</v>
      </c>
      <c r="AC18" s="252">
        <f>C92</f>
        <v>0</v>
      </c>
      <c r="AD18" s="250">
        <f>D92</f>
        <v>0</v>
      </c>
      <c r="AE18" s="251">
        <f>E92</f>
        <v>0</v>
      </c>
      <c r="AF18" s="252">
        <f>C93</f>
        <v>0</v>
      </c>
      <c r="AG18" s="250">
        <f>D93</f>
        <v>0</v>
      </c>
      <c r="AH18" s="251">
        <f>E93</f>
        <v>0</v>
      </c>
      <c r="AI18" s="252">
        <f>C94</f>
        <v>0</v>
      </c>
      <c r="AJ18" s="250">
        <f>D94</f>
        <v>0</v>
      </c>
      <c r="AK18" s="251">
        <f>E94</f>
        <v>0</v>
      </c>
      <c r="AL18" s="252">
        <f>C95</f>
        <v>0</v>
      </c>
      <c r="AM18" s="250">
        <f>D95</f>
        <v>0</v>
      </c>
      <c r="AN18" s="251">
        <f>E95</f>
        <v>0</v>
      </c>
      <c r="AO18" s="252">
        <f>C96</f>
        <v>0</v>
      </c>
      <c r="AP18" s="250">
        <f>D96</f>
        <v>0</v>
      </c>
      <c r="AQ18" s="251">
        <f>E96</f>
        <v>0</v>
      </c>
      <c r="AR18" s="252">
        <f>C97</f>
        <v>0</v>
      </c>
      <c r="AS18" s="250">
        <f>D97</f>
        <v>0</v>
      </c>
      <c r="AT18" s="253">
        <f>E97</f>
        <v>0</v>
      </c>
      <c r="AV18" s="237" t="s">
        <v>514</v>
      </c>
      <c r="AW18" s="237" t="s">
        <v>2486</v>
      </c>
    </row>
    <row r="19" spans="1:52" x14ac:dyDescent="0.2">
      <c r="A19" s="288" t="s">
        <v>32</v>
      </c>
      <c r="B19" s="289" t="s">
        <v>32</v>
      </c>
      <c r="C19" s="237" t="s">
        <v>2459</v>
      </c>
      <c r="D19" s="237" t="s">
        <v>77</v>
      </c>
      <c r="E19" s="286">
        <v>3</v>
      </c>
      <c r="W19" s="154"/>
      <c r="AV19" s="237" t="s">
        <v>535</v>
      </c>
      <c r="AW19" s="237" t="s">
        <v>2487</v>
      </c>
    </row>
    <row r="20" spans="1:52" x14ac:dyDescent="0.2">
      <c r="A20" s="287" t="s">
        <v>4</v>
      </c>
      <c r="B20" s="237" t="s">
        <v>183</v>
      </c>
      <c r="C20" s="237" t="s">
        <v>2460</v>
      </c>
      <c r="D20" s="237" t="s">
        <v>77</v>
      </c>
      <c r="E20" s="286">
        <v>2</v>
      </c>
      <c r="W20" s="154"/>
    </row>
    <row r="21" spans="1:52" x14ac:dyDescent="0.2">
      <c r="A21" s="287" t="s">
        <v>8</v>
      </c>
      <c r="B21" s="237" t="s">
        <v>1088</v>
      </c>
      <c r="C21" s="237" t="s">
        <v>2460</v>
      </c>
      <c r="D21" s="237" t="s">
        <v>117</v>
      </c>
      <c r="E21" s="286">
        <v>9</v>
      </c>
    </row>
    <row r="22" spans="1:52" x14ac:dyDescent="0.2">
      <c r="A22" s="259" t="s">
        <v>105</v>
      </c>
      <c r="E22" s="201"/>
      <c r="K22" s="237" t="s">
        <v>2497</v>
      </c>
      <c r="M22" s="237" t="s">
        <v>2498</v>
      </c>
      <c r="O22" s="237" t="s">
        <v>2499</v>
      </c>
      <c r="Q22" s="237" t="s">
        <v>2500</v>
      </c>
    </row>
    <row r="23" spans="1:52" ht="16" thickBot="1" x14ac:dyDescent="0.25">
      <c r="A23" s="287" t="s">
        <v>12</v>
      </c>
      <c r="B23" s="237" t="s">
        <v>1140</v>
      </c>
      <c r="C23" s="237" t="s">
        <v>2460</v>
      </c>
      <c r="D23" s="237" t="s">
        <v>132</v>
      </c>
      <c r="E23" s="286">
        <v>12</v>
      </c>
      <c r="J23" s="226" t="s">
        <v>2450</v>
      </c>
      <c r="K23" s="381">
        <v>1</v>
      </c>
      <c r="L23" s="381"/>
      <c r="M23" s="381"/>
      <c r="N23" s="381">
        <v>2</v>
      </c>
      <c r="O23" s="381"/>
      <c r="P23" s="381"/>
      <c r="Q23" s="381">
        <v>3</v>
      </c>
      <c r="R23" s="381"/>
      <c r="S23" s="381"/>
      <c r="T23" s="381">
        <v>4</v>
      </c>
      <c r="U23" s="381"/>
      <c r="V23" s="381"/>
      <c r="W23" s="381">
        <v>5</v>
      </c>
      <c r="X23" s="381"/>
      <c r="Y23" s="381"/>
      <c r="Z23" s="381">
        <v>6</v>
      </c>
      <c r="AA23" s="381"/>
      <c r="AB23" s="381"/>
      <c r="AC23" s="381">
        <v>7</v>
      </c>
      <c r="AD23" s="381"/>
      <c r="AE23" s="381"/>
      <c r="AF23" s="381">
        <v>8</v>
      </c>
      <c r="AG23" s="381"/>
      <c r="AH23" s="381"/>
      <c r="AI23" s="381">
        <v>9</v>
      </c>
      <c r="AJ23" s="381"/>
      <c r="AK23" s="381"/>
      <c r="AL23" s="381">
        <v>10</v>
      </c>
      <c r="AM23" s="381"/>
      <c r="AN23" s="381"/>
      <c r="AO23" s="381">
        <v>11</v>
      </c>
      <c r="AP23" s="381"/>
      <c r="AQ23" s="381"/>
      <c r="AR23" s="381">
        <v>12</v>
      </c>
      <c r="AS23" s="381"/>
      <c r="AT23" s="381"/>
    </row>
    <row r="24" spans="1:52" ht="17" thickBot="1" x14ac:dyDescent="0.25">
      <c r="A24" s="287" t="s">
        <v>16</v>
      </c>
      <c r="B24" s="237" t="s">
        <v>1146</v>
      </c>
      <c r="C24" s="237" t="s">
        <v>2460</v>
      </c>
      <c r="D24" s="237" t="s">
        <v>143</v>
      </c>
      <c r="E24" s="286">
        <v>12</v>
      </c>
      <c r="J24" s="397" t="s">
        <v>77</v>
      </c>
      <c r="K24" s="382" t="s">
        <v>78</v>
      </c>
      <c r="L24" s="383"/>
      <c r="M24" s="384"/>
      <c r="N24" s="367" t="s">
        <v>656</v>
      </c>
      <c r="O24" s="368"/>
      <c r="P24" s="369"/>
      <c r="Q24" s="367" t="s">
        <v>693</v>
      </c>
      <c r="R24" s="368"/>
      <c r="S24" s="369"/>
      <c r="T24" s="367" t="s">
        <v>776</v>
      </c>
      <c r="U24" s="368"/>
      <c r="V24" s="369"/>
      <c r="W24" s="367" t="s">
        <v>806</v>
      </c>
      <c r="X24" s="368"/>
      <c r="Y24" s="369"/>
      <c r="Z24" s="367" t="s">
        <v>723</v>
      </c>
      <c r="AA24" s="368"/>
      <c r="AB24" s="369"/>
      <c r="AC24" s="385" t="s">
        <v>686</v>
      </c>
      <c r="AD24" s="386"/>
      <c r="AE24" s="387"/>
      <c r="AF24" s="367" t="s">
        <v>1140</v>
      </c>
      <c r="AG24" s="368"/>
      <c r="AH24" s="369"/>
      <c r="AI24" s="367" t="s">
        <v>1146</v>
      </c>
      <c r="AJ24" s="368"/>
      <c r="AK24" s="369"/>
      <c r="AL24" s="367" t="s">
        <v>1145</v>
      </c>
      <c r="AM24" s="368"/>
      <c r="AN24" s="369"/>
      <c r="AO24" s="367" t="s">
        <v>1226</v>
      </c>
      <c r="AP24" s="368"/>
      <c r="AQ24" s="369"/>
      <c r="AR24" s="367" t="s">
        <v>1227</v>
      </c>
      <c r="AS24" s="368"/>
      <c r="AT24" s="369"/>
      <c r="AV24" s="398" t="s">
        <v>2488</v>
      </c>
      <c r="AW24" s="399"/>
      <c r="AX24" s="400"/>
    </row>
    <row r="25" spans="1:52" x14ac:dyDescent="0.2">
      <c r="A25" s="296" t="s">
        <v>20</v>
      </c>
      <c r="B25" s="257" t="s">
        <v>20</v>
      </c>
      <c r="C25" s="257" t="s">
        <v>2461</v>
      </c>
      <c r="D25" s="257" t="s">
        <v>169</v>
      </c>
      <c r="E25" s="292">
        <v>1</v>
      </c>
      <c r="J25" s="397"/>
      <c r="K25" s="261"/>
      <c r="L25" s="262"/>
      <c r="M25" s="263"/>
      <c r="N25" s="265"/>
      <c r="O25" s="297"/>
      <c r="P25" s="264"/>
      <c r="Q25" s="265"/>
      <c r="R25" s="297"/>
      <c r="S25" s="264"/>
      <c r="T25" s="265"/>
      <c r="U25" s="297"/>
      <c r="V25" s="264"/>
      <c r="W25" s="265"/>
      <c r="X25" s="297"/>
      <c r="Y25" s="264"/>
      <c r="Z25" s="265"/>
      <c r="AA25" s="297"/>
      <c r="AB25" s="280">
        <v>2</v>
      </c>
      <c r="AC25" s="261"/>
      <c r="AD25" s="262"/>
      <c r="AE25" s="281">
        <v>2</v>
      </c>
      <c r="AF25" s="265"/>
      <c r="AG25" s="297"/>
      <c r="AH25" s="280">
        <v>2</v>
      </c>
      <c r="AI25" s="265"/>
      <c r="AJ25" s="297"/>
      <c r="AK25" s="280">
        <v>2</v>
      </c>
      <c r="AL25" s="265"/>
      <c r="AM25" s="298" t="s">
        <v>2052</v>
      </c>
      <c r="AN25" s="280">
        <v>2</v>
      </c>
      <c r="AO25" s="265"/>
      <c r="AP25" s="299">
        <v>4</v>
      </c>
      <c r="AQ25" s="280">
        <v>2</v>
      </c>
      <c r="AR25" s="265"/>
      <c r="AS25" s="297"/>
      <c r="AT25" s="264"/>
      <c r="AV25" s="266">
        <v>1</v>
      </c>
      <c r="AW25" s="300" t="s">
        <v>2489</v>
      </c>
      <c r="AX25" s="267"/>
    </row>
    <row r="26" spans="1:52" x14ac:dyDescent="0.2">
      <c r="A26" s="301" t="s">
        <v>23</v>
      </c>
      <c r="B26" s="258" t="s">
        <v>2462</v>
      </c>
      <c r="C26" s="258" t="s">
        <v>2461</v>
      </c>
      <c r="D26" s="258" t="s">
        <v>182</v>
      </c>
      <c r="E26" s="286">
        <v>1</v>
      </c>
      <c r="J26" s="397"/>
      <c r="K26" s="268"/>
      <c r="L26" s="269"/>
      <c r="M26" s="270"/>
      <c r="N26" s="268"/>
      <c r="O26" s="278">
        <v>4</v>
      </c>
      <c r="P26" s="270"/>
      <c r="Q26" s="268"/>
      <c r="R26" s="279">
        <v>2</v>
      </c>
      <c r="S26" s="270"/>
      <c r="T26" s="268"/>
      <c r="U26" s="269"/>
      <c r="V26" s="270"/>
      <c r="W26" s="268"/>
      <c r="X26" s="269"/>
      <c r="Y26" s="270"/>
      <c r="Z26" s="268"/>
      <c r="AA26" s="269"/>
      <c r="AB26" s="282">
        <v>3</v>
      </c>
      <c r="AC26" s="268"/>
      <c r="AD26" s="269"/>
      <c r="AE26" s="270"/>
      <c r="AF26" s="268"/>
      <c r="AG26" s="269"/>
      <c r="AH26" s="270"/>
      <c r="AI26" s="268"/>
      <c r="AJ26" s="269"/>
      <c r="AK26" s="270"/>
      <c r="AL26" s="268"/>
      <c r="AM26" s="269"/>
      <c r="AN26" s="270"/>
      <c r="AO26" s="268"/>
      <c r="AP26" s="269"/>
      <c r="AQ26" s="270"/>
      <c r="AR26" s="268"/>
      <c r="AS26" s="269"/>
      <c r="AT26" s="270"/>
      <c r="AV26" s="266">
        <v>2</v>
      </c>
      <c r="AW26" s="300" t="s">
        <v>2490</v>
      </c>
      <c r="AX26" s="267"/>
    </row>
    <row r="27" spans="1:52" x14ac:dyDescent="0.2">
      <c r="A27" s="287" t="s">
        <v>28</v>
      </c>
      <c r="B27" s="237" t="s">
        <v>1366</v>
      </c>
      <c r="C27" s="237" t="s">
        <v>2461</v>
      </c>
      <c r="D27" s="237" t="s">
        <v>96</v>
      </c>
      <c r="E27" s="286">
        <v>6</v>
      </c>
      <c r="J27" s="397" t="s">
        <v>96</v>
      </c>
      <c r="K27" s="367" t="s">
        <v>1215</v>
      </c>
      <c r="L27" s="368"/>
      <c r="M27" s="369"/>
      <c r="N27" s="367" t="s">
        <v>1301</v>
      </c>
      <c r="O27" s="368"/>
      <c r="P27" s="369"/>
      <c r="Q27" s="367" t="s">
        <v>55</v>
      </c>
      <c r="R27" s="368"/>
      <c r="S27" s="369"/>
      <c r="T27" s="367" t="s">
        <v>1366</v>
      </c>
      <c r="U27" s="368"/>
      <c r="V27" s="369"/>
      <c r="W27" s="382" t="s">
        <v>101</v>
      </c>
      <c r="X27" s="383"/>
      <c r="Y27" s="384"/>
      <c r="Z27" s="367" t="s">
        <v>32</v>
      </c>
      <c r="AA27" s="368"/>
      <c r="AB27" s="369"/>
      <c r="AC27" s="367" t="s">
        <v>183</v>
      </c>
      <c r="AD27" s="368"/>
      <c r="AE27" s="369"/>
      <c r="AF27" s="367" t="s">
        <v>1088</v>
      </c>
      <c r="AG27" s="368"/>
      <c r="AH27" s="369"/>
      <c r="AI27" s="382" t="s">
        <v>105</v>
      </c>
      <c r="AJ27" s="383"/>
      <c r="AK27" s="384"/>
      <c r="AL27" s="367" t="s">
        <v>1140</v>
      </c>
      <c r="AM27" s="368"/>
      <c r="AN27" s="369"/>
      <c r="AO27" s="367" t="s">
        <v>1146</v>
      </c>
      <c r="AP27" s="368"/>
      <c r="AQ27" s="369"/>
      <c r="AR27" s="367" t="s">
        <v>20</v>
      </c>
      <c r="AS27" s="368"/>
      <c r="AT27" s="369"/>
      <c r="AV27" s="266">
        <v>3</v>
      </c>
      <c r="AW27" s="300" t="s">
        <v>2491</v>
      </c>
      <c r="AX27" s="267"/>
    </row>
    <row r="28" spans="1:52" ht="16" thickBot="1" x14ac:dyDescent="0.25">
      <c r="A28" s="287" t="s">
        <v>33</v>
      </c>
      <c r="B28" s="237" t="s">
        <v>2463</v>
      </c>
      <c r="C28" s="237" t="s">
        <v>2461</v>
      </c>
      <c r="D28" s="237" t="s">
        <v>182</v>
      </c>
      <c r="E28" s="286">
        <v>12</v>
      </c>
      <c r="J28" s="397"/>
      <c r="K28" s="101"/>
      <c r="L28" s="302"/>
      <c r="M28" s="303"/>
      <c r="N28" s="101"/>
      <c r="O28" s="302"/>
      <c r="P28" s="303"/>
      <c r="Q28" s="101"/>
      <c r="R28" s="302"/>
      <c r="S28" s="303"/>
      <c r="T28" s="101"/>
      <c r="U28" s="302"/>
      <c r="V28" s="303"/>
      <c r="W28" s="261"/>
      <c r="X28" s="262"/>
      <c r="Y28" s="263"/>
      <c r="Z28" s="101"/>
      <c r="AA28" s="302"/>
      <c r="AB28" s="304">
        <v>2</v>
      </c>
      <c r="AC28" s="101"/>
      <c r="AD28" s="302"/>
      <c r="AE28" s="304">
        <v>2</v>
      </c>
      <c r="AF28" s="101"/>
      <c r="AG28" s="302"/>
      <c r="AH28" s="303"/>
      <c r="AI28" s="261"/>
      <c r="AJ28" s="262"/>
      <c r="AK28" s="277">
        <v>4</v>
      </c>
      <c r="AL28" s="101"/>
      <c r="AM28" s="302"/>
      <c r="AN28" s="304">
        <v>2</v>
      </c>
      <c r="AO28" s="101"/>
      <c r="AP28" s="302"/>
      <c r="AQ28" s="303"/>
      <c r="AR28" s="101"/>
      <c r="AS28" s="302"/>
      <c r="AT28" s="303"/>
      <c r="AV28" s="271">
        <v>4</v>
      </c>
      <c r="AW28" s="272" t="s">
        <v>2492</v>
      </c>
      <c r="AX28" s="273"/>
    </row>
    <row r="29" spans="1:52" x14ac:dyDescent="0.2">
      <c r="A29" s="287" t="s">
        <v>51</v>
      </c>
      <c r="B29" s="237" t="s">
        <v>2464</v>
      </c>
      <c r="C29" s="237" t="s">
        <v>2461</v>
      </c>
      <c r="D29" s="237" t="s">
        <v>156</v>
      </c>
      <c r="E29" s="286">
        <v>10</v>
      </c>
      <c r="J29" s="397"/>
      <c r="K29" s="102"/>
      <c r="L29" s="257"/>
      <c r="M29" s="203"/>
      <c r="N29" s="102"/>
      <c r="O29" s="257"/>
      <c r="P29" s="203"/>
      <c r="Q29" s="102"/>
      <c r="R29" s="257"/>
      <c r="S29" s="203"/>
      <c r="T29" s="102"/>
      <c r="U29" s="257"/>
      <c r="V29" s="203"/>
      <c r="W29" s="102"/>
      <c r="X29" s="257"/>
      <c r="Y29" s="305">
        <v>2</v>
      </c>
      <c r="Z29" s="102"/>
      <c r="AA29" s="257"/>
      <c r="AB29" s="203"/>
      <c r="AC29" s="102"/>
      <c r="AD29" s="257"/>
      <c r="AE29" s="203"/>
      <c r="AF29" s="102"/>
      <c r="AG29" s="306">
        <v>2</v>
      </c>
      <c r="AH29" s="203"/>
      <c r="AI29" s="102"/>
      <c r="AJ29" s="307">
        <v>4</v>
      </c>
      <c r="AK29" s="203"/>
      <c r="AL29" s="102"/>
      <c r="AM29" s="257"/>
      <c r="AN29" s="203"/>
      <c r="AO29" s="102"/>
      <c r="AP29" s="257"/>
      <c r="AQ29" s="203"/>
      <c r="AR29" s="102"/>
      <c r="AS29" s="306">
        <v>2</v>
      </c>
      <c r="AT29" s="305">
        <v>2</v>
      </c>
    </row>
    <row r="30" spans="1:52" x14ac:dyDescent="0.2">
      <c r="A30" s="287" t="s">
        <v>54</v>
      </c>
      <c r="B30" s="237" t="s">
        <v>2465</v>
      </c>
      <c r="C30" s="237" t="s">
        <v>2461</v>
      </c>
      <c r="D30" s="237" t="s">
        <v>182</v>
      </c>
      <c r="E30" s="286">
        <v>10</v>
      </c>
      <c r="J30" s="397" t="s">
        <v>117</v>
      </c>
      <c r="K30" s="367" t="s">
        <v>2462</v>
      </c>
      <c r="L30" s="368"/>
      <c r="M30" s="369"/>
      <c r="N30" s="367" t="s">
        <v>1366</v>
      </c>
      <c r="O30" s="368"/>
      <c r="P30" s="369"/>
      <c r="Q30" s="367" t="s">
        <v>2463</v>
      </c>
      <c r="R30" s="368"/>
      <c r="S30" s="369"/>
      <c r="T30" s="367" t="s">
        <v>2464</v>
      </c>
      <c r="U30" s="368"/>
      <c r="V30" s="369"/>
      <c r="W30" s="367" t="s">
        <v>2465</v>
      </c>
      <c r="X30" s="368"/>
      <c r="Y30" s="369"/>
      <c r="Z30" s="385" t="s">
        <v>2466</v>
      </c>
      <c r="AA30" s="386"/>
      <c r="AB30" s="387"/>
      <c r="AC30" s="367" t="s">
        <v>2467</v>
      </c>
      <c r="AD30" s="368"/>
      <c r="AE30" s="369"/>
      <c r="AF30" s="367" t="s">
        <v>32</v>
      </c>
      <c r="AG30" s="368"/>
      <c r="AH30" s="369"/>
      <c r="AI30" s="367" t="s">
        <v>1898</v>
      </c>
      <c r="AJ30" s="368"/>
      <c r="AK30" s="369"/>
      <c r="AL30" s="367" t="s">
        <v>2468</v>
      </c>
      <c r="AM30" s="368"/>
      <c r="AN30" s="369"/>
      <c r="AO30" s="388" t="s">
        <v>128</v>
      </c>
      <c r="AP30" s="388"/>
      <c r="AQ30" s="388"/>
      <c r="AR30" s="389" t="s">
        <v>41</v>
      </c>
      <c r="AS30" s="390"/>
      <c r="AT30" s="391"/>
    </row>
    <row r="31" spans="1:52" x14ac:dyDescent="0.2">
      <c r="A31" s="287" t="s">
        <v>26</v>
      </c>
      <c r="B31" s="237" t="s">
        <v>2466</v>
      </c>
      <c r="C31" s="237" t="s">
        <v>2469</v>
      </c>
      <c r="D31" s="237" t="s">
        <v>169</v>
      </c>
      <c r="E31" s="286">
        <v>6</v>
      </c>
      <c r="J31" s="397"/>
      <c r="K31" s="101"/>
      <c r="L31" s="308">
        <v>4</v>
      </c>
      <c r="M31" s="303"/>
      <c r="N31" s="101"/>
      <c r="O31" s="302"/>
      <c r="P31" s="303"/>
      <c r="Q31" s="101"/>
      <c r="R31" s="302"/>
      <c r="S31" s="303"/>
      <c r="T31" s="101"/>
      <c r="U31" s="302"/>
      <c r="V31" s="303"/>
      <c r="W31" s="101"/>
      <c r="X31" s="302"/>
      <c r="Y31" s="303"/>
      <c r="Z31" s="261"/>
      <c r="AA31" s="262"/>
      <c r="AB31" s="277">
        <v>4</v>
      </c>
      <c r="AC31" s="101"/>
      <c r="AD31" s="302"/>
      <c r="AE31" s="304">
        <v>2</v>
      </c>
      <c r="AF31" s="101"/>
      <c r="AG31" s="302"/>
      <c r="AH31" s="303"/>
      <c r="AI31" s="101"/>
      <c r="AJ31" s="302"/>
      <c r="AK31" s="303"/>
      <c r="AL31" s="101"/>
      <c r="AM31" s="302"/>
      <c r="AN31" s="303"/>
      <c r="AO31" s="274"/>
      <c r="AP31" s="262"/>
      <c r="AQ31" s="262"/>
      <c r="AR31" s="309"/>
      <c r="AS31" s="310">
        <v>2</v>
      </c>
      <c r="AT31" s="304">
        <v>2</v>
      </c>
      <c r="AV31" s="401" t="s">
        <v>1895</v>
      </c>
      <c r="AW31" s="402"/>
      <c r="AX31" s="403"/>
      <c r="AZ31" s="237" t="s">
        <v>1896</v>
      </c>
    </row>
    <row r="32" spans="1:52" x14ac:dyDescent="0.2">
      <c r="A32" s="287" t="s">
        <v>30</v>
      </c>
      <c r="B32" s="237" t="s">
        <v>2467</v>
      </c>
      <c r="C32" s="237" t="s">
        <v>2469</v>
      </c>
      <c r="D32" s="237" t="s">
        <v>169</v>
      </c>
      <c r="E32" s="286">
        <v>7</v>
      </c>
      <c r="J32" s="397"/>
      <c r="K32" s="102"/>
      <c r="L32" s="257"/>
      <c r="M32" s="311">
        <v>1</v>
      </c>
      <c r="N32" s="102"/>
      <c r="O32" s="257"/>
      <c r="P32" s="203"/>
      <c r="Q32" s="102"/>
      <c r="R32" s="257"/>
      <c r="S32" s="203"/>
      <c r="T32" s="102"/>
      <c r="U32" s="257"/>
      <c r="V32" s="203"/>
      <c r="W32" s="102"/>
      <c r="X32" s="257"/>
      <c r="Y32" s="305">
        <v>2</v>
      </c>
      <c r="Z32" s="102"/>
      <c r="AA32" s="306">
        <v>2</v>
      </c>
      <c r="AB32" s="203"/>
      <c r="AC32" s="102"/>
      <c r="AD32" s="257"/>
      <c r="AE32" s="305">
        <v>2</v>
      </c>
      <c r="AF32" s="102"/>
      <c r="AG32" s="257"/>
      <c r="AH32" s="203"/>
      <c r="AI32" s="102"/>
      <c r="AJ32" s="312">
        <v>1</v>
      </c>
      <c r="AK32" s="203"/>
      <c r="AL32" s="102"/>
      <c r="AM32" s="257"/>
      <c r="AN32" s="203"/>
      <c r="AR32" s="313"/>
      <c r="AS32" s="307">
        <v>4</v>
      </c>
      <c r="AT32" s="305">
        <v>2</v>
      </c>
      <c r="AV32" s="314"/>
      <c r="AW32" s="315">
        <v>1</v>
      </c>
      <c r="AX32" s="316">
        <v>1</v>
      </c>
    </row>
    <row r="33" spans="1:52" x14ac:dyDescent="0.2">
      <c r="A33" s="287" t="s">
        <v>32</v>
      </c>
      <c r="B33" s="237" t="s">
        <v>32</v>
      </c>
      <c r="C33" s="237" t="s">
        <v>2469</v>
      </c>
      <c r="D33" s="237" t="s">
        <v>117</v>
      </c>
      <c r="E33" s="286">
        <v>10</v>
      </c>
      <c r="J33" s="397" t="s">
        <v>132</v>
      </c>
      <c r="K33" s="367" t="s">
        <v>2471</v>
      </c>
      <c r="L33" s="368"/>
      <c r="M33" s="369"/>
      <c r="N33" s="367" t="s">
        <v>1088</v>
      </c>
      <c r="O33" s="368"/>
      <c r="P33" s="369"/>
      <c r="Q33" s="388" t="s">
        <v>47</v>
      </c>
      <c r="R33" s="388"/>
      <c r="S33" s="388"/>
      <c r="T33" s="367" t="s">
        <v>1852</v>
      </c>
      <c r="U33" s="368"/>
      <c r="V33" s="369"/>
      <c r="W33" s="367" t="s">
        <v>1894</v>
      </c>
      <c r="X33" s="368"/>
      <c r="Y33" s="369"/>
      <c r="Z33" s="401" t="s">
        <v>1895</v>
      </c>
      <c r="AA33" s="402"/>
      <c r="AB33" s="403"/>
      <c r="AC33" s="367" t="s">
        <v>1898</v>
      </c>
      <c r="AD33" s="368"/>
      <c r="AE33" s="369"/>
      <c r="AF33" s="367" t="s">
        <v>150</v>
      </c>
      <c r="AG33" s="368"/>
      <c r="AH33" s="369"/>
      <c r="AI33" s="385" t="s">
        <v>1970</v>
      </c>
      <c r="AJ33" s="386"/>
      <c r="AK33" s="387"/>
      <c r="AL33" s="367" t="s">
        <v>1900</v>
      </c>
      <c r="AM33" s="368"/>
      <c r="AN33" s="369"/>
      <c r="AO33" s="367" t="s">
        <v>1912</v>
      </c>
      <c r="AP33" s="368"/>
      <c r="AQ33" s="369"/>
      <c r="AR33" s="367" t="s">
        <v>1915</v>
      </c>
      <c r="AS33" s="368"/>
      <c r="AT33" s="369"/>
      <c r="AV33" s="317"/>
      <c r="AW33" s="318">
        <v>1</v>
      </c>
      <c r="AX33" s="319">
        <v>1</v>
      </c>
    </row>
    <row r="34" spans="1:52" x14ac:dyDescent="0.2">
      <c r="A34" s="287" t="s">
        <v>34</v>
      </c>
      <c r="B34" s="237" t="s">
        <v>1898</v>
      </c>
      <c r="C34" s="237" t="s">
        <v>2470</v>
      </c>
      <c r="D34" s="237" t="s">
        <v>77</v>
      </c>
      <c r="E34" s="286">
        <v>4</v>
      </c>
      <c r="J34" s="397"/>
      <c r="K34" s="101"/>
      <c r="L34" s="302"/>
      <c r="M34" s="303"/>
      <c r="N34" s="101"/>
      <c r="O34" s="302"/>
      <c r="P34" s="303"/>
      <c r="Q34" s="274"/>
      <c r="R34" s="262"/>
      <c r="S34" s="262"/>
      <c r="T34" s="101"/>
      <c r="U34" s="302"/>
      <c r="V34" s="303"/>
      <c r="W34" s="101"/>
      <c r="X34" s="302"/>
      <c r="Y34" s="303"/>
      <c r="Z34" s="314"/>
      <c r="AA34" s="315">
        <v>1</v>
      </c>
      <c r="AB34" s="316">
        <v>1</v>
      </c>
      <c r="AC34" s="101"/>
      <c r="AD34" s="302"/>
      <c r="AE34" s="303"/>
      <c r="AF34" s="101"/>
      <c r="AG34" s="302"/>
      <c r="AH34" s="303"/>
      <c r="AI34" s="261"/>
      <c r="AJ34" s="262"/>
      <c r="AK34" s="263"/>
      <c r="AL34" s="101"/>
      <c r="AM34" s="320">
        <v>1</v>
      </c>
      <c r="AN34" s="303"/>
      <c r="AO34" s="101"/>
      <c r="AP34" s="320">
        <v>1</v>
      </c>
      <c r="AQ34" s="303"/>
      <c r="AR34" s="101"/>
      <c r="AS34" s="302"/>
      <c r="AT34" s="321">
        <v>4</v>
      </c>
      <c r="AV34" s="392" t="s">
        <v>1918</v>
      </c>
      <c r="AW34" s="393"/>
      <c r="AX34" s="394"/>
      <c r="AZ34" s="301" t="s">
        <v>1919</v>
      </c>
    </row>
    <row r="35" spans="1:52" x14ac:dyDescent="0.2">
      <c r="A35" s="287" t="s">
        <v>38</v>
      </c>
      <c r="B35" s="237" t="s">
        <v>2468</v>
      </c>
      <c r="C35" s="237" t="s">
        <v>2470</v>
      </c>
      <c r="D35" s="237" t="s">
        <v>77</v>
      </c>
      <c r="E35" s="286">
        <v>6</v>
      </c>
      <c r="J35" s="397"/>
      <c r="K35" s="102"/>
      <c r="L35" s="257"/>
      <c r="M35" s="203"/>
      <c r="N35" s="102"/>
      <c r="O35" s="322">
        <v>3</v>
      </c>
      <c r="P35" s="203"/>
      <c r="T35" s="102"/>
      <c r="U35" s="312">
        <v>1</v>
      </c>
      <c r="V35" s="203"/>
      <c r="W35" s="102"/>
      <c r="X35" s="257"/>
      <c r="Y35" s="203"/>
      <c r="Z35" s="317"/>
      <c r="AA35" s="318">
        <v>1</v>
      </c>
      <c r="AB35" s="319">
        <v>1</v>
      </c>
      <c r="AC35" s="102"/>
      <c r="AD35" s="306">
        <v>2</v>
      </c>
      <c r="AE35" s="203"/>
      <c r="AF35" s="102"/>
      <c r="AG35" s="257"/>
      <c r="AH35" s="203"/>
      <c r="AI35" s="102"/>
      <c r="AJ35" s="312">
        <v>1</v>
      </c>
      <c r="AK35" s="203"/>
      <c r="AL35" s="102"/>
      <c r="AM35" s="257"/>
      <c r="AN35" s="203"/>
      <c r="AO35" s="102"/>
      <c r="AP35" s="257"/>
      <c r="AQ35" s="203"/>
      <c r="AR35" s="102"/>
      <c r="AS35" s="307">
        <v>4</v>
      </c>
      <c r="AT35" s="203"/>
      <c r="AV35" s="323"/>
      <c r="AW35" s="324">
        <v>1</v>
      </c>
      <c r="AX35" s="325">
        <v>1</v>
      </c>
    </row>
    <row r="36" spans="1:52" x14ac:dyDescent="0.2">
      <c r="A36" s="259" t="s">
        <v>128</v>
      </c>
      <c r="E36" s="201"/>
      <c r="J36" s="397" t="s">
        <v>143</v>
      </c>
      <c r="K36" s="392" t="s">
        <v>1918</v>
      </c>
      <c r="L36" s="393"/>
      <c r="M36" s="394"/>
      <c r="N36" s="367" t="s">
        <v>1928</v>
      </c>
      <c r="O36" s="368"/>
      <c r="P36" s="369"/>
      <c r="Q36" s="367" t="s">
        <v>184</v>
      </c>
      <c r="R36" s="368"/>
      <c r="S36" s="369"/>
      <c r="T36" s="367" t="s">
        <v>1974</v>
      </c>
      <c r="U36" s="368"/>
      <c r="V36" s="369"/>
      <c r="W36" s="367" t="s">
        <v>188</v>
      </c>
      <c r="X36" s="368"/>
      <c r="Y36" s="369"/>
      <c r="Z36" s="367" t="s">
        <v>1933</v>
      </c>
      <c r="AA36" s="368"/>
      <c r="AB36" s="369"/>
      <c r="AC36" s="388" t="s">
        <v>78</v>
      </c>
      <c r="AD36" s="388"/>
      <c r="AE36" s="388"/>
      <c r="AF36" s="367" t="s">
        <v>1944</v>
      </c>
      <c r="AG36" s="368"/>
      <c r="AH36" s="369"/>
      <c r="AI36" s="367" t="s">
        <v>1947</v>
      </c>
      <c r="AJ36" s="368"/>
      <c r="AK36" s="369"/>
      <c r="AL36" s="367" t="s">
        <v>190</v>
      </c>
      <c r="AM36" s="368"/>
      <c r="AN36" s="369"/>
      <c r="AO36" s="367" t="s">
        <v>196</v>
      </c>
      <c r="AP36" s="368"/>
      <c r="AQ36" s="369"/>
      <c r="AR36" s="367">
        <v>0</v>
      </c>
      <c r="AS36" s="368"/>
      <c r="AT36" s="369"/>
      <c r="AV36" s="326"/>
      <c r="AW36" s="327">
        <v>1</v>
      </c>
      <c r="AX36" s="328">
        <v>3</v>
      </c>
    </row>
    <row r="37" spans="1:52" x14ac:dyDescent="0.2">
      <c r="A37" s="296" t="s">
        <v>41</v>
      </c>
      <c r="B37" s="257" t="s">
        <v>41</v>
      </c>
      <c r="C37" s="257" t="s">
        <v>2470</v>
      </c>
      <c r="D37" s="257" t="s">
        <v>77</v>
      </c>
      <c r="E37" s="292">
        <v>10</v>
      </c>
      <c r="J37" s="397"/>
      <c r="K37" s="323"/>
      <c r="L37" s="324">
        <v>1</v>
      </c>
      <c r="M37" s="325">
        <v>1</v>
      </c>
      <c r="N37" s="101"/>
      <c r="O37" s="302"/>
      <c r="P37" s="303"/>
      <c r="Q37" s="101"/>
      <c r="R37" s="302"/>
      <c r="S37" s="303"/>
      <c r="T37" s="101"/>
      <c r="U37" s="302"/>
      <c r="V37" s="303"/>
      <c r="W37" s="101"/>
      <c r="X37" s="302"/>
      <c r="Y37" s="303"/>
      <c r="Z37" s="101"/>
      <c r="AA37" s="310" t="s">
        <v>2493</v>
      </c>
      <c r="AB37" s="303"/>
      <c r="AC37" s="274"/>
      <c r="AD37" s="262"/>
      <c r="AE37" s="262"/>
      <c r="AF37" s="101"/>
      <c r="AG37" s="310" t="s">
        <v>2493</v>
      </c>
      <c r="AH37" s="303"/>
      <c r="AI37" s="101"/>
      <c r="AJ37" s="310" t="s">
        <v>2493</v>
      </c>
      <c r="AK37" s="303"/>
      <c r="AL37" s="101"/>
      <c r="AM37" s="302"/>
      <c r="AN37" s="303"/>
      <c r="AO37" s="101"/>
      <c r="AP37" s="302"/>
      <c r="AQ37" s="303"/>
      <c r="AR37" s="101"/>
      <c r="AS37" s="302"/>
      <c r="AT37" s="303"/>
      <c r="AV37" s="389" t="s">
        <v>41</v>
      </c>
      <c r="AW37" s="390"/>
      <c r="AX37" s="391"/>
      <c r="AZ37" s="237" t="s">
        <v>41</v>
      </c>
    </row>
    <row r="38" spans="1:52" x14ac:dyDescent="0.2">
      <c r="A38" s="301" t="s">
        <v>44</v>
      </c>
      <c r="B38" s="258" t="s">
        <v>2471</v>
      </c>
      <c r="C38" s="258" t="s">
        <v>2470</v>
      </c>
      <c r="D38" s="258" t="s">
        <v>117</v>
      </c>
      <c r="E38" s="295">
        <v>9</v>
      </c>
      <c r="J38" s="397"/>
      <c r="K38" s="326"/>
      <c r="L38" s="327">
        <v>1</v>
      </c>
      <c r="M38" s="328">
        <v>3</v>
      </c>
      <c r="N38" s="102"/>
      <c r="O38" s="257"/>
      <c r="P38" s="203"/>
      <c r="Q38" s="102"/>
      <c r="R38" s="257"/>
      <c r="S38" s="203"/>
      <c r="T38" s="102"/>
      <c r="U38" s="322">
        <v>3</v>
      </c>
      <c r="V38" s="305">
        <v>2</v>
      </c>
      <c r="W38" s="102"/>
      <c r="X38" s="257"/>
      <c r="Y38" s="305">
        <v>2</v>
      </c>
      <c r="Z38" s="102"/>
      <c r="AA38" s="306">
        <v>2</v>
      </c>
      <c r="AB38" s="203"/>
      <c r="AF38" s="102"/>
      <c r="AG38" s="306">
        <v>2</v>
      </c>
      <c r="AH38" s="305">
        <v>2</v>
      </c>
      <c r="AI38" s="102"/>
      <c r="AJ38" s="257"/>
      <c r="AK38" s="203"/>
      <c r="AL38" s="102"/>
      <c r="AM38" s="306">
        <v>2</v>
      </c>
      <c r="AN38" s="203"/>
      <c r="AO38" s="102"/>
      <c r="AP38" s="257"/>
      <c r="AQ38" s="203"/>
      <c r="AR38" s="102"/>
      <c r="AS38" s="257"/>
      <c r="AT38" s="203"/>
      <c r="AV38" s="309"/>
      <c r="AW38" s="310">
        <v>2</v>
      </c>
      <c r="AX38" s="304">
        <v>2</v>
      </c>
    </row>
    <row r="39" spans="1:52" x14ac:dyDescent="0.2">
      <c r="A39" s="287" t="s">
        <v>8</v>
      </c>
      <c r="B39" s="154" t="s">
        <v>1088</v>
      </c>
      <c r="C39" s="237" t="s">
        <v>2472</v>
      </c>
      <c r="D39" s="237" t="s">
        <v>96</v>
      </c>
      <c r="E39" s="286">
        <v>2</v>
      </c>
      <c r="J39" s="397" t="s">
        <v>156</v>
      </c>
      <c r="K39" s="367">
        <v>0</v>
      </c>
      <c r="L39" s="368"/>
      <c r="M39" s="369"/>
      <c r="N39" s="388" t="s">
        <v>158</v>
      </c>
      <c r="O39" s="388"/>
      <c r="P39" s="388"/>
      <c r="Q39" s="367">
        <v>0</v>
      </c>
      <c r="R39" s="368"/>
      <c r="S39" s="369"/>
      <c r="T39" s="367">
        <v>0</v>
      </c>
      <c r="U39" s="368"/>
      <c r="V39" s="369"/>
      <c r="W39" s="388" t="s">
        <v>166</v>
      </c>
      <c r="X39" s="388"/>
      <c r="Y39" s="388"/>
      <c r="Z39" s="367">
        <v>0</v>
      </c>
      <c r="AA39" s="368"/>
      <c r="AB39" s="369"/>
      <c r="AC39" s="367">
        <v>0</v>
      </c>
      <c r="AD39" s="368"/>
      <c r="AE39" s="369"/>
      <c r="AF39" s="367">
        <v>0</v>
      </c>
      <c r="AG39" s="368"/>
      <c r="AH39" s="369"/>
      <c r="AI39" s="367">
        <v>0</v>
      </c>
      <c r="AJ39" s="368"/>
      <c r="AK39" s="369"/>
      <c r="AL39" s="367">
        <v>0</v>
      </c>
      <c r="AM39" s="368"/>
      <c r="AN39" s="369"/>
      <c r="AO39" s="367">
        <v>0</v>
      </c>
      <c r="AP39" s="368"/>
      <c r="AQ39" s="369"/>
      <c r="AR39" s="367">
        <v>0</v>
      </c>
      <c r="AS39" s="368"/>
      <c r="AT39" s="369"/>
      <c r="AV39" s="313"/>
      <c r="AW39" s="307">
        <v>4</v>
      </c>
      <c r="AX39" s="305">
        <v>2</v>
      </c>
    </row>
    <row r="40" spans="1:52" x14ac:dyDescent="0.2">
      <c r="A40" s="259" t="s">
        <v>47</v>
      </c>
      <c r="E40" s="201"/>
      <c r="J40" s="397"/>
      <c r="K40" s="101"/>
      <c r="L40" s="302"/>
      <c r="M40" s="303"/>
      <c r="N40" s="274"/>
      <c r="O40" s="262"/>
      <c r="P40" s="262" t="s">
        <v>2052</v>
      </c>
      <c r="Q40" s="101"/>
      <c r="R40" s="302"/>
      <c r="S40" s="303"/>
      <c r="T40" s="101"/>
      <c r="U40" s="302"/>
      <c r="V40" s="303"/>
      <c r="W40" s="274"/>
      <c r="X40" s="262"/>
      <c r="Y40" s="262"/>
      <c r="Z40" s="101"/>
      <c r="AA40" s="302"/>
      <c r="AB40" s="303"/>
      <c r="AC40" s="101"/>
      <c r="AD40" s="302"/>
      <c r="AE40" s="303"/>
      <c r="AF40" s="101"/>
      <c r="AG40" s="302"/>
      <c r="AH40" s="303"/>
      <c r="AI40" s="101"/>
      <c r="AJ40" s="302"/>
      <c r="AK40" s="303"/>
      <c r="AL40" s="101"/>
      <c r="AM40" s="302"/>
      <c r="AN40" s="303"/>
      <c r="AO40" s="101"/>
      <c r="AP40" s="302"/>
      <c r="AQ40" s="303"/>
      <c r="AR40" s="101"/>
      <c r="AS40" s="302"/>
      <c r="AT40" s="303"/>
      <c r="AV40" s="395" t="s">
        <v>178</v>
      </c>
      <c r="AW40" s="395"/>
      <c r="AX40" s="395"/>
      <c r="AZ40" s="237" t="s">
        <v>2290</v>
      </c>
    </row>
    <row r="41" spans="1:52" x14ac:dyDescent="0.2">
      <c r="A41" s="287" t="s">
        <v>2494</v>
      </c>
      <c r="B41" s="154" t="s">
        <v>1852</v>
      </c>
      <c r="C41" s="237" t="s">
        <v>2472</v>
      </c>
      <c r="D41" s="237" t="s">
        <v>182</v>
      </c>
      <c r="E41" s="286">
        <v>9</v>
      </c>
      <c r="J41" s="397"/>
      <c r="K41" s="102"/>
      <c r="L41" s="257"/>
      <c r="M41" s="203"/>
      <c r="Q41" s="102"/>
      <c r="R41" s="257"/>
      <c r="S41" s="203"/>
      <c r="T41" s="102"/>
      <c r="U41" s="257"/>
      <c r="V41" s="203"/>
      <c r="Z41" s="102"/>
      <c r="AA41" s="257"/>
      <c r="AB41" s="203"/>
      <c r="AC41" s="102"/>
      <c r="AD41" s="257"/>
      <c r="AE41" s="203"/>
      <c r="AF41" s="102"/>
      <c r="AG41" s="257"/>
      <c r="AH41" s="203"/>
      <c r="AI41" s="102"/>
      <c r="AJ41" s="257"/>
      <c r="AK41" s="203"/>
      <c r="AL41" s="102"/>
      <c r="AM41" s="257"/>
      <c r="AN41" s="203"/>
      <c r="AO41" s="102"/>
      <c r="AP41" s="257"/>
      <c r="AQ41" s="203"/>
      <c r="AR41" s="102"/>
      <c r="AS41" s="257"/>
      <c r="AT41" s="203"/>
      <c r="AV41" s="275"/>
      <c r="AW41" s="276">
        <v>2</v>
      </c>
      <c r="AX41" s="276">
        <v>2</v>
      </c>
    </row>
    <row r="42" spans="1:52" x14ac:dyDescent="0.2">
      <c r="A42" s="287" t="s">
        <v>2495</v>
      </c>
      <c r="B42" s="154" t="s">
        <v>1894</v>
      </c>
      <c r="C42" s="237" t="s">
        <v>2473</v>
      </c>
      <c r="D42" s="237" t="s">
        <v>156</v>
      </c>
      <c r="E42" s="286">
        <v>4</v>
      </c>
      <c r="J42" s="396" t="s">
        <v>169</v>
      </c>
      <c r="K42" s="367">
        <v>0</v>
      </c>
      <c r="L42" s="368"/>
      <c r="M42" s="369"/>
      <c r="N42" s="367">
        <v>0</v>
      </c>
      <c r="O42" s="368"/>
      <c r="P42" s="369"/>
      <c r="Q42" s="367">
        <v>0</v>
      </c>
      <c r="R42" s="368"/>
      <c r="S42" s="369"/>
      <c r="T42" s="367">
        <v>0</v>
      </c>
      <c r="U42" s="368"/>
      <c r="V42" s="369"/>
      <c r="W42" s="367">
        <v>0</v>
      </c>
      <c r="X42" s="368"/>
      <c r="Y42" s="369"/>
      <c r="Z42" s="367">
        <v>0</v>
      </c>
      <c r="AA42" s="368"/>
      <c r="AB42" s="369"/>
      <c r="AC42" s="367">
        <v>0</v>
      </c>
      <c r="AD42" s="368"/>
      <c r="AE42" s="369"/>
      <c r="AF42" s="367">
        <v>0</v>
      </c>
      <c r="AG42" s="368"/>
      <c r="AH42" s="369"/>
      <c r="AI42" s="395" t="s">
        <v>178</v>
      </c>
      <c r="AJ42" s="395"/>
      <c r="AK42" s="395"/>
      <c r="AL42" s="367">
        <v>0</v>
      </c>
      <c r="AM42" s="368"/>
      <c r="AN42" s="369"/>
      <c r="AO42" s="367">
        <v>0</v>
      </c>
      <c r="AP42" s="368"/>
      <c r="AQ42" s="369"/>
      <c r="AR42" s="367">
        <v>0</v>
      </c>
      <c r="AS42" s="368"/>
      <c r="AT42" s="369"/>
      <c r="AV42" s="239"/>
      <c r="AW42" s="239">
        <v>2</v>
      </c>
      <c r="AX42" s="239"/>
    </row>
    <row r="43" spans="1:52" x14ac:dyDescent="0.2">
      <c r="A43" s="287" t="s">
        <v>1896</v>
      </c>
      <c r="B43" s="154" t="s">
        <v>1895</v>
      </c>
      <c r="C43" s="237" t="s">
        <v>2474</v>
      </c>
      <c r="D43" s="237" t="s">
        <v>143</v>
      </c>
      <c r="E43" s="286">
        <v>2</v>
      </c>
      <c r="J43" s="396"/>
      <c r="K43" s="101"/>
      <c r="L43" s="302"/>
      <c r="M43" s="303"/>
      <c r="N43" s="101"/>
      <c r="O43" s="302"/>
      <c r="P43" s="303"/>
      <c r="Q43" s="101"/>
      <c r="R43" s="302"/>
      <c r="S43" s="303"/>
      <c r="T43" s="101"/>
      <c r="U43" s="302"/>
      <c r="V43" s="303"/>
      <c r="W43" s="101"/>
      <c r="X43" s="302"/>
      <c r="Y43" s="303"/>
      <c r="Z43" s="101"/>
      <c r="AA43" s="302"/>
      <c r="AB43" s="303"/>
      <c r="AC43" s="101"/>
      <c r="AD43" s="302"/>
      <c r="AE43" s="303"/>
      <c r="AF43" s="101"/>
      <c r="AG43" s="302"/>
      <c r="AH43" s="303"/>
      <c r="AI43" s="275"/>
      <c r="AJ43" s="276">
        <v>2</v>
      </c>
      <c r="AK43" s="276">
        <v>2</v>
      </c>
      <c r="AL43" s="101"/>
      <c r="AM43" s="302"/>
      <c r="AN43" s="303"/>
      <c r="AO43" s="101"/>
      <c r="AP43" s="302"/>
      <c r="AQ43" s="303"/>
      <c r="AR43" s="101"/>
      <c r="AS43" s="302"/>
      <c r="AT43" s="303"/>
      <c r="AV43" s="367" t="s">
        <v>1944</v>
      </c>
      <c r="AW43" s="368"/>
      <c r="AX43" s="369"/>
      <c r="AZ43" s="287" t="s">
        <v>1945</v>
      </c>
    </row>
    <row r="44" spans="1:52" x14ac:dyDescent="0.2">
      <c r="A44" s="287" t="s">
        <v>34</v>
      </c>
      <c r="B44" s="154" t="s">
        <v>1898</v>
      </c>
      <c r="C44" s="237" t="s">
        <v>2475</v>
      </c>
      <c r="D44" s="237" t="s">
        <v>96</v>
      </c>
      <c r="E44" s="286">
        <v>12</v>
      </c>
      <c r="J44" s="396"/>
      <c r="K44" s="102"/>
      <c r="L44" s="257"/>
      <c r="M44" s="203"/>
      <c r="N44" s="102"/>
      <c r="O44" s="257"/>
      <c r="P44" s="203"/>
      <c r="Q44" s="102"/>
      <c r="R44" s="257"/>
      <c r="S44" s="203"/>
      <c r="T44" s="102"/>
      <c r="U44" s="257"/>
      <c r="V44" s="203"/>
      <c r="W44" s="102"/>
      <c r="X44" s="257"/>
      <c r="Y44" s="203"/>
      <c r="Z44" s="102"/>
      <c r="AA44" s="257"/>
      <c r="AB44" s="203"/>
      <c r="AC44" s="102"/>
      <c r="AD44" s="257"/>
      <c r="AE44" s="203"/>
      <c r="AF44" s="102"/>
      <c r="AG44" s="257"/>
      <c r="AH44" s="203"/>
      <c r="AI44" s="239"/>
      <c r="AJ44" s="239">
        <v>2</v>
      </c>
      <c r="AK44" s="239"/>
      <c r="AL44" s="102"/>
      <c r="AM44" s="257"/>
      <c r="AN44" s="203"/>
      <c r="AO44" s="102"/>
      <c r="AP44" s="257"/>
      <c r="AQ44" s="203"/>
      <c r="AR44" s="102"/>
      <c r="AS44" s="257"/>
      <c r="AT44" s="203"/>
      <c r="AV44" s="101"/>
      <c r="AW44" s="310" t="s">
        <v>2493</v>
      </c>
      <c r="AX44" s="303"/>
    </row>
    <row r="45" spans="1:52" x14ac:dyDescent="0.2">
      <c r="A45" s="287" t="s">
        <v>1962</v>
      </c>
      <c r="B45" s="154" t="s">
        <v>150</v>
      </c>
      <c r="C45" s="237" t="s">
        <v>2475</v>
      </c>
      <c r="D45" s="237" t="s">
        <v>77</v>
      </c>
      <c r="E45" s="286">
        <v>3</v>
      </c>
      <c r="J45" s="396" t="s">
        <v>182</v>
      </c>
      <c r="K45" s="367">
        <v>0</v>
      </c>
      <c r="L45" s="368"/>
      <c r="M45" s="369"/>
      <c r="N45" s="367">
        <v>0</v>
      </c>
      <c r="O45" s="368"/>
      <c r="P45" s="369"/>
      <c r="Q45" s="367">
        <v>0</v>
      </c>
      <c r="R45" s="368"/>
      <c r="S45" s="369"/>
      <c r="T45" s="382" t="s">
        <v>186</v>
      </c>
      <c r="U45" s="383"/>
      <c r="V45" s="384"/>
      <c r="W45" s="367">
        <v>0</v>
      </c>
      <c r="X45" s="368"/>
      <c r="Y45" s="369"/>
      <c r="Z45" s="367">
        <v>0</v>
      </c>
      <c r="AA45" s="368"/>
      <c r="AB45" s="369"/>
      <c r="AC45" s="367">
        <v>0</v>
      </c>
      <c r="AD45" s="368"/>
      <c r="AE45" s="369"/>
      <c r="AF45" s="367">
        <v>0</v>
      </c>
      <c r="AG45" s="368"/>
      <c r="AH45" s="369"/>
      <c r="AI45" s="367">
        <v>0</v>
      </c>
      <c r="AJ45" s="368"/>
      <c r="AK45" s="369"/>
      <c r="AL45" s="367">
        <v>0</v>
      </c>
      <c r="AM45" s="368"/>
      <c r="AN45" s="369"/>
      <c r="AO45" s="367">
        <v>0</v>
      </c>
      <c r="AP45" s="368"/>
      <c r="AQ45" s="369"/>
      <c r="AR45" s="367">
        <v>0</v>
      </c>
      <c r="AS45" s="368"/>
      <c r="AT45" s="369"/>
      <c r="AV45" s="102"/>
      <c r="AW45" s="306">
        <v>2</v>
      </c>
      <c r="AX45" s="305">
        <v>2</v>
      </c>
    </row>
    <row r="46" spans="1:52" x14ac:dyDescent="0.2">
      <c r="A46" s="287" t="s">
        <v>1971</v>
      </c>
      <c r="B46" s="154" t="s">
        <v>1970</v>
      </c>
      <c r="C46" s="237" t="s">
        <v>2475</v>
      </c>
      <c r="D46" s="237" t="s">
        <v>132</v>
      </c>
      <c r="E46" s="286">
        <v>6</v>
      </c>
      <c r="J46" s="396"/>
      <c r="K46" s="101"/>
      <c r="L46" s="302"/>
      <c r="M46" s="303"/>
      <c r="N46" s="101"/>
      <c r="O46" s="302"/>
      <c r="P46" s="303"/>
      <c r="Q46" s="101"/>
      <c r="R46" s="302"/>
      <c r="S46" s="303"/>
      <c r="T46" s="261"/>
      <c r="U46" s="262"/>
      <c r="V46" s="263"/>
      <c r="W46" s="101"/>
      <c r="X46" s="302"/>
      <c r="Y46" s="303"/>
      <c r="Z46" s="101"/>
      <c r="AA46" s="302"/>
      <c r="AB46" s="303"/>
      <c r="AC46" s="101"/>
      <c r="AD46" s="302"/>
      <c r="AE46" s="303"/>
      <c r="AF46" s="101"/>
      <c r="AG46" s="302"/>
      <c r="AH46" s="303"/>
      <c r="AI46" s="101"/>
      <c r="AJ46" s="302"/>
      <c r="AK46" s="303"/>
      <c r="AL46" s="101"/>
      <c r="AM46" s="302"/>
      <c r="AN46" s="303"/>
      <c r="AO46" s="101"/>
      <c r="AP46" s="302"/>
      <c r="AQ46" s="303"/>
      <c r="AR46" s="101"/>
      <c r="AS46" s="302"/>
      <c r="AT46" s="303"/>
    </row>
    <row r="47" spans="1:52" x14ac:dyDescent="0.2">
      <c r="A47" s="287" t="s">
        <v>1901</v>
      </c>
      <c r="B47" s="154" t="s">
        <v>1900</v>
      </c>
      <c r="C47" s="237" t="s">
        <v>2476</v>
      </c>
      <c r="D47" s="237" t="s">
        <v>96</v>
      </c>
      <c r="E47" s="286">
        <v>2</v>
      </c>
      <c r="J47" s="396"/>
      <c r="K47" s="102"/>
      <c r="L47" s="257"/>
      <c r="M47" s="203"/>
      <c r="N47" s="102"/>
      <c r="O47" s="257"/>
      <c r="P47" s="203"/>
      <c r="Q47" s="102"/>
      <c r="R47" s="257"/>
      <c r="S47" s="203"/>
      <c r="T47" s="102"/>
      <c r="U47" s="257">
        <v>2</v>
      </c>
      <c r="V47" s="203"/>
      <c r="W47" s="102"/>
      <c r="X47" s="257"/>
      <c r="Y47" s="203"/>
      <c r="Z47" s="102"/>
      <c r="AA47" s="257"/>
      <c r="AB47" s="203"/>
      <c r="AC47" s="102"/>
      <c r="AD47" s="257"/>
      <c r="AE47" s="203"/>
      <c r="AF47" s="102"/>
      <c r="AG47" s="257"/>
      <c r="AH47" s="203"/>
      <c r="AI47" s="102"/>
      <c r="AJ47" s="257"/>
      <c r="AK47" s="203"/>
      <c r="AL47" s="102"/>
      <c r="AM47" s="257"/>
      <c r="AN47" s="203"/>
      <c r="AO47" s="102"/>
      <c r="AP47" s="257"/>
      <c r="AQ47" s="203"/>
      <c r="AR47" s="102"/>
      <c r="AS47" s="257"/>
      <c r="AT47" s="203"/>
    </row>
    <row r="48" spans="1:52" x14ac:dyDescent="0.2">
      <c r="A48" s="287" t="s">
        <v>1913</v>
      </c>
      <c r="B48" s="154" t="s">
        <v>1912</v>
      </c>
      <c r="C48" s="237" t="s">
        <v>2476</v>
      </c>
      <c r="D48" s="237" t="s">
        <v>117</v>
      </c>
      <c r="E48" s="286">
        <v>12</v>
      </c>
    </row>
    <row r="49" spans="1:5" x14ac:dyDescent="0.2">
      <c r="A49" s="296" t="s">
        <v>1916</v>
      </c>
      <c r="B49" s="329" t="s">
        <v>1915</v>
      </c>
      <c r="C49" s="257" t="s">
        <v>2476</v>
      </c>
      <c r="D49" s="257" t="s">
        <v>132</v>
      </c>
      <c r="E49" s="292">
        <v>9</v>
      </c>
    </row>
    <row r="50" spans="1:5" x14ac:dyDescent="0.2">
      <c r="A50" s="301" t="s">
        <v>1919</v>
      </c>
      <c r="B50" s="330" t="s">
        <v>1918</v>
      </c>
      <c r="C50" s="258" t="s">
        <v>2476</v>
      </c>
      <c r="D50" s="258" t="s">
        <v>143</v>
      </c>
      <c r="E50" s="286">
        <v>6</v>
      </c>
    </row>
    <row r="51" spans="1:5" x14ac:dyDescent="0.2">
      <c r="A51" s="287" t="s">
        <v>2496</v>
      </c>
      <c r="B51" s="154" t="s">
        <v>1928</v>
      </c>
      <c r="C51" s="237" t="s">
        <v>2476</v>
      </c>
      <c r="D51" s="237" t="s">
        <v>156</v>
      </c>
      <c r="E51" s="286">
        <v>6</v>
      </c>
    </row>
    <row r="52" spans="1:5" x14ac:dyDescent="0.2">
      <c r="A52" s="287" t="s">
        <v>1964</v>
      </c>
      <c r="B52" s="154" t="s">
        <v>184</v>
      </c>
      <c r="C52" s="237" t="s">
        <v>2478</v>
      </c>
      <c r="D52" s="237" t="s">
        <v>182</v>
      </c>
      <c r="E52" s="286">
        <v>11</v>
      </c>
    </row>
    <row r="53" spans="1:5" x14ac:dyDescent="0.2">
      <c r="A53" s="287" t="s">
        <v>1975</v>
      </c>
      <c r="B53" s="154" t="s">
        <v>1974</v>
      </c>
      <c r="C53" s="237" t="s">
        <v>2478</v>
      </c>
      <c r="D53" s="237" t="s">
        <v>182</v>
      </c>
      <c r="E53" s="286">
        <v>3</v>
      </c>
    </row>
    <row r="54" spans="1:5" x14ac:dyDescent="0.2">
      <c r="A54" s="287" t="s">
        <v>1931</v>
      </c>
      <c r="B54" s="154" t="s">
        <v>188</v>
      </c>
      <c r="C54" s="237" t="s">
        <v>2479</v>
      </c>
      <c r="D54" s="237" t="s">
        <v>77</v>
      </c>
      <c r="E54" s="286">
        <v>3</v>
      </c>
    </row>
    <row r="55" spans="1:5" x14ac:dyDescent="0.2">
      <c r="A55" s="287" t="s">
        <v>1934</v>
      </c>
      <c r="B55" s="154" t="s">
        <v>1933</v>
      </c>
      <c r="C55" s="237" t="s">
        <v>2479</v>
      </c>
      <c r="D55" s="237" t="s">
        <v>77</v>
      </c>
      <c r="E55" s="286">
        <v>4</v>
      </c>
    </row>
    <row r="56" spans="1:5" x14ac:dyDescent="0.2">
      <c r="A56" s="259" t="s">
        <v>78</v>
      </c>
      <c r="E56" s="201"/>
    </row>
    <row r="57" spans="1:5" x14ac:dyDescent="0.2">
      <c r="A57" s="287" t="s">
        <v>1945</v>
      </c>
      <c r="B57" s="154" t="s">
        <v>1944</v>
      </c>
      <c r="C57" s="237" t="s">
        <v>2479</v>
      </c>
      <c r="D57" s="237" t="s">
        <v>77</v>
      </c>
      <c r="E57" s="286">
        <v>5</v>
      </c>
    </row>
    <row r="58" spans="1:5" x14ac:dyDescent="0.2">
      <c r="A58" s="287" t="s">
        <v>1948</v>
      </c>
      <c r="B58" s="154" t="s">
        <v>1947</v>
      </c>
      <c r="C58" s="237" t="s">
        <v>2479</v>
      </c>
      <c r="D58" s="237" t="s">
        <v>77</v>
      </c>
      <c r="E58" s="286">
        <v>7</v>
      </c>
    </row>
    <row r="59" spans="1:5" x14ac:dyDescent="0.2">
      <c r="A59" s="287" t="s">
        <v>1949</v>
      </c>
      <c r="B59" s="154" t="s">
        <v>190</v>
      </c>
      <c r="C59" s="237" t="s">
        <v>2479</v>
      </c>
      <c r="D59" s="237" t="s">
        <v>96</v>
      </c>
      <c r="E59" s="286">
        <v>1</v>
      </c>
    </row>
    <row r="60" spans="1:5" x14ac:dyDescent="0.2">
      <c r="A60" s="287" t="s">
        <v>1960</v>
      </c>
      <c r="B60" s="154" t="s">
        <v>196</v>
      </c>
      <c r="C60" s="237" t="s">
        <v>2479</v>
      </c>
      <c r="D60" s="237" t="s">
        <v>96</v>
      </c>
      <c r="E60" s="286">
        <v>11</v>
      </c>
    </row>
    <row r="61" spans="1:5" x14ac:dyDescent="0.2">
      <c r="A61" s="248"/>
      <c r="B61" s="257"/>
      <c r="C61" s="257"/>
      <c r="D61" s="257"/>
      <c r="E61" s="292"/>
    </row>
    <row r="62" spans="1:5" x14ac:dyDescent="0.2">
      <c r="A62" s="331"/>
      <c r="B62" s="258"/>
      <c r="C62" s="258"/>
      <c r="D62" s="258"/>
      <c r="E62" s="295"/>
    </row>
    <row r="63" spans="1:5" x14ac:dyDescent="0.2">
      <c r="A63" s="259" t="s">
        <v>158</v>
      </c>
      <c r="E63" s="201"/>
    </row>
    <row r="64" spans="1:5" x14ac:dyDescent="0.2">
      <c r="A64" s="260"/>
      <c r="E64" s="286"/>
    </row>
    <row r="65" spans="1:5" x14ac:dyDescent="0.2">
      <c r="A65" s="260"/>
      <c r="E65" s="286"/>
    </row>
    <row r="66" spans="1:5" x14ac:dyDescent="0.2">
      <c r="A66" s="259" t="s">
        <v>166</v>
      </c>
      <c r="E66" s="201"/>
    </row>
    <row r="67" spans="1:5" x14ac:dyDescent="0.2">
      <c r="A67" s="260"/>
      <c r="E67" s="201"/>
    </row>
    <row r="68" spans="1:5" x14ac:dyDescent="0.2">
      <c r="A68" s="260"/>
      <c r="E68" s="201"/>
    </row>
    <row r="69" spans="1:5" x14ac:dyDescent="0.2">
      <c r="A69" s="260"/>
      <c r="E69" s="201"/>
    </row>
    <row r="70" spans="1:5" x14ac:dyDescent="0.2">
      <c r="A70" s="260"/>
      <c r="E70" s="201"/>
    </row>
    <row r="71" spans="1:5" x14ac:dyDescent="0.2">
      <c r="A71" s="260"/>
      <c r="E71" s="201"/>
    </row>
    <row r="72" spans="1:5" x14ac:dyDescent="0.2">
      <c r="A72" s="260"/>
      <c r="E72" s="201"/>
    </row>
    <row r="73" spans="1:5" x14ac:dyDescent="0.2">
      <c r="A73" s="248"/>
      <c r="B73" s="257"/>
      <c r="C73" s="257"/>
      <c r="D73" s="257"/>
      <c r="E73" s="205"/>
    </row>
    <row r="74" spans="1:5" x14ac:dyDescent="0.2">
      <c r="A74" s="331"/>
      <c r="B74" s="258"/>
      <c r="C74" s="258"/>
      <c r="D74" s="258"/>
      <c r="E74" s="199"/>
    </row>
    <row r="75" spans="1:5" x14ac:dyDescent="0.2">
      <c r="A75" s="332"/>
      <c r="E75" s="201"/>
    </row>
    <row r="76" spans="1:5" x14ac:dyDescent="0.2">
      <c r="A76" s="260"/>
      <c r="E76" s="201"/>
    </row>
    <row r="77" spans="1:5" x14ac:dyDescent="0.2">
      <c r="A77" s="260"/>
      <c r="E77" s="201"/>
    </row>
    <row r="78" spans="1:5" x14ac:dyDescent="0.2">
      <c r="A78" s="332"/>
      <c r="E78" s="201"/>
    </row>
    <row r="79" spans="1:5" x14ac:dyDescent="0.2">
      <c r="A79" s="260"/>
      <c r="E79" s="201"/>
    </row>
    <row r="80" spans="1:5" x14ac:dyDescent="0.2">
      <c r="A80" s="260"/>
      <c r="E80" s="201"/>
    </row>
    <row r="81" spans="1:5" x14ac:dyDescent="0.2">
      <c r="A81" s="260"/>
      <c r="E81" s="201"/>
    </row>
    <row r="82" spans="1:5" x14ac:dyDescent="0.2">
      <c r="A82" s="259" t="s">
        <v>178</v>
      </c>
      <c r="E82" s="201"/>
    </row>
    <row r="83" spans="1:5" x14ac:dyDescent="0.2">
      <c r="A83" s="260"/>
      <c r="E83" s="201"/>
    </row>
    <row r="84" spans="1:5" x14ac:dyDescent="0.2">
      <c r="A84" s="260"/>
      <c r="E84" s="201"/>
    </row>
    <row r="85" spans="1:5" x14ac:dyDescent="0.2">
      <c r="A85" s="248"/>
      <c r="B85" s="257"/>
      <c r="C85" s="257"/>
      <c r="D85" s="257"/>
      <c r="E85" s="205"/>
    </row>
    <row r="86" spans="1:5" x14ac:dyDescent="0.2">
      <c r="A86" s="260"/>
      <c r="E86" s="201"/>
    </row>
    <row r="87" spans="1:5" x14ac:dyDescent="0.2">
      <c r="A87" s="260"/>
      <c r="E87" s="201"/>
    </row>
    <row r="88" spans="1:5" x14ac:dyDescent="0.2">
      <c r="A88" s="260"/>
      <c r="E88" s="201"/>
    </row>
    <row r="89" spans="1:5" x14ac:dyDescent="0.2">
      <c r="A89" s="259" t="s">
        <v>186</v>
      </c>
      <c r="E89" s="201"/>
    </row>
    <row r="90" spans="1:5" x14ac:dyDescent="0.2">
      <c r="A90" s="260"/>
      <c r="E90" s="201"/>
    </row>
    <row r="91" spans="1:5" x14ac:dyDescent="0.2">
      <c r="A91" s="260"/>
      <c r="E91" s="201"/>
    </row>
    <row r="92" spans="1:5" x14ac:dyDescent="0.2">
      <c r="A92" s="260"/>
      <c r="E92" s="201"/>
    </row>
    <row r="93" spans="1:5" x14ac:dyDescent="0.2">
      <c r="A93" s="260"/>
      <c r="E93" s="201"/>
    </row>
    <row r="94" spans="1:5" x14ac:dyDescent="0.2">
      <c r="A94" s="260"/>
      <c r="E94" s="201"/>
    </row>
    <row r="95" spans="1:5" x14ac:dyDescent="0.2">
      <c r="A95" s="260"/>
      <c r="E95" s="201"/>
    </row>
    <row r="96" spans="1:5" x14ac:dyDescent="0.2">
      <c r="A96" s="260"/>
      <c r="E96" s="201"/>
    </row>
    <row r="97" spans="1:5" ht="16" thickBot="1" x14ac:dyDescent="0.25">
      <c r="A97" s="249"/>
      <c r="B97" s="241"/>
      <c r="C97" s="241"/>
      <c r="D97" s="241"/>
      <c r="E97" s="333"/>
    </row>
  </sheetData>
  <mergeCells count="238">
    <mergeCell ref="AV40:AX40"/>
    <mergeCell ref="AV43:AX43"/>
    <mergeCell ref="AR39:AT39"/>
    <mergeCell ref="AL42:AN42"/>
    <mergeCell ref="AO42:AQ42"/>
    <mergeCell ref="AR42:AT42"/>
    <mergeCell ref="AL45:AN45"/>
    <mergeCell ref="AO45:AQ45"/>
    <mergeCell ref="AR45:AT45"/>
    <mergeCell ref="AL39:AN39"/>
    <mergeCell ref="AO39:AQ39"/>
    <mergeCell ref="J36:J38"/>
    <mergeCell ref="J33:J35"/>
    <mergeCell ref="J30:J32"/>
    <mergeCell ref="J27:J29"/>
    <mergeCell ref="J24:J26"/>
    <mergeCell ref="AV24:AX24"/>
    <mergeCell ref="AV31:AX31"/>
    <mergeCell ref="AV34:AX34"/>
    <mergeCell ref="AV37:AX37"/>
    <mergeCell ref="Z27:AB27"/>
    <mergeCell ref="AC27:AE27"/>
    <mergeCell ref="AF27:AH27"/>
    <mergeCell ref="AL27:AN27"/>
    <mergeCell ref="AO27:AQ27"/>
    <mergeCell ref="AR27:AT27"/>
    <mergeCell ref="T33:V33"/>
    <mergeCell ref="W33:Y33"/>
    <mergeCell ref="Z33:AB33"/>
    <mergeCell ref="AC33:AE33"/>
    <mergeCell ref="AF33:AH33"/>
    <mergeCell ref="AI33:AK33"/>
    <mergeCell ref="AL33:AN33"/>
    <mergeCell ref="AO33:AQ33"/>
    <mergeCell ref="AR33:AT33"/>
    <mergeCell ref="K42:M42"/>
    <mergeCell ref="K45:M45"/>
    <mergeCell ref="Q39:S39"/>
    <mergeCell ref="T39:V39"/>
    <mergeCell ref="Q42:S42"/>
    <mergeCell ref="T42:V42"/>
    <mergeCell ref="J45:J47"/>
    <mergeCell ref="J42:J44"/>
    <mergeCell ref="J39:J41"/>
    <mergeCell ref="N42:P42"/>
    <mergeCell ref="N45:P45"/>
    <mergeCell ref="AF36:AH36"/>
    <mergeCell ref="AI36:AK36"/>
    <mergeCell ref="AI27:AK27"/>
    <mergeCell ref="W27:Y27"/>
    <mergeCell ref="AI42:AK42"/>
    <mergeCell ref="T45:V45"/>
    <mergeCell ref="N39:P39"/>
    <mergeCell ref="W39:Y39"/>
    <mergeCell ref="Q33:S33"/>
    <mergeCell ref="W42:Y42"/>
    <mergeCell ref="Z42:AB42"/>
    <mergeCell ref="AC42:AE42"/>
    <mergeCell ref="AF42:AH42"/>
    <mergeCell ref="W45:Y45"/>
    <mergeCell ref="Z45:AB45"/>
    <mergeCell ref="AC45:AE45"/>
    <mergeCell ref="AF45:AH45"/>
    <mergeCell ref="Z39:AB39"/>
    <mergeCell ref="AC39:AE39"/>
    <mergeCell ref="AF39:AH39"/>
    <mergeCell ref="AI39:AK39"/>
    <mergeCell ref="Q45:S45"/>
    <mergeCell ref="N33:P33"/>
    <mergeCell ref="AI45:AK45"/>
    <mergeCell ref="AL36:AN36"/>
    <mergeCell ref="AO36:AQ36"/>
    <mergeCell ref="K39:M39"/>
    <mergeCell ref="AR36:AT36"/>
    <mergeCell ref="AI30:AK30"/>
    <mergeCell ref="AL30:AN30"/>
    <mergeCell ref="AO30:AQ30"/>
    <mergeCell ref="AR30:AT30"/>
    <mergeCell ref="K30:M30"/>
    <mergeCell ref="N30:P30"/>
    <mergeCell ref="Q30:S30"/>
    <mergeCell ref="T30:V30"/>
    <mergeCell ref="W30:Y30"/>
    <mergeCell ref="Z30:AB30"/>
    <mergeCell ref="AC30:AE30"/>
    <mergeCell ref="AF30:AH30"/>
    <mergeCell ref="K33:M33"/>
    <mergeCell ref="K36:M36"/>
    <mergeCell ref="N36:P36"/>
    <mergeCell ref="Q36:S36"/>
    <mergeCell ref="T36:V36"/>
    <mergeCell ref="W36:Y36"/>
    <mergeCell ref="Z36:AB36"/>
    <mergeCell ref="AC36:AE36"/>
    <mergeCell ref="K27:M27"/>
    <mergeCell ref="N27:P27"/>
    <mergeCell ref="Q27:S27"/>
    <mergeCell ref="T27:V27"/>
    <mergeCell ref="AL23:AN23"/>
    <mergeCell ref="AO23:AQ23"/>
    <mergeCell ref="AR23:AT23"/>
    <mergeCell ref="K24:M24"/>
    <mergeCell ref="N24:P24"/>
    <mergeCell ref="Q24:S24"/>
    <mergeCell ref="T24:V24"/>
    <mergeCell ref="W24:Y24"/>
    <mergeCell ref="Z24:AB24"/>
    <mergeCell ref="AC24:AE24"/>
    <mergeCell ref="AF24:AH24"/>
    <mergeCell ref="AI24:AK24"/>
    <mergeCell ref="AL24:AN24"/>
    <mergeCell ref="AO24:AQ24"/>
    <mergeCell ref="AR24:AT24"/>
    <mergeCell ref="K23:M23"/>
    <mergeCell ref="N23:P23"/>
    <mergeCell ref="Q23:S23"/>
    <mergeCell ref="T23:V23"/>
    <mergeCell ref="W23:Y23"/>
    <mergeCell ref="Z23:AB23"/>
    <mergeCell ref="AC23:AE23"/>
    <mergeCell ref="AF23:AH23"/>
    <mergeCell ref="AI23:AK23"/>
    <mergeCell ref="J17:J18"/>
    <mergeCell ref="K17:M17"/>
    <mergeCell ref="N17:P17"/>
    <mergeCell ref="Q17:S17"/>
    <mergeCell ref="Z15:AB15"/>
    <mergeCell ref="AC15:AE15"/>
    <mergeCell ref="AF15:AH15"/>
    <mergeCell ref="AI15:AK15"/>
    <mergeCell ref="J15:J16"/>
    <mergeCell ref="K15:M15"/>
    <mergeCell ref="N15:P15"/>
    <mergeCell ref="Q15:S15"/>
    <mergeCell ref="T15:V15"/>
    <mergeCell ref="W15:Y15"/>
    <mergeCell ref="T17:V17"/>
    <mergeCell ref="W17:Y17"/>
    <mergeCell ref="Z17:AB17"/>
    <mergeCell ref="AL17:AN17"/>
    <mergeCell ref="AC2:AE2"/>
    <mergeCell ref="AF2:AH2"/>
    <mergeCell ref="AI2:AK2"/>
    <mergeCell ref="AL2:AN2"/>
    <mergeCell ref="AI9:AK9"/>
    <mergeCell ref="AL9:AN9"/>
    <mergeCell ref="AO2:AQ2"/>
    <mergeCell ref="AR2:AT2"/>
    <mergeCell ref="AR5:AT5"/>
    <mergeCell ref="AO9:AQ9"/>
    <mergeCell ref="AR9:AT9"/>
    <mergeCell ref="AO17:AQ17"/>
    <mergeCell ref="AR17:AT17"/>
    <mergeCell ref="AC17:AE17"/>
    <mergeCell ref="AF17:AH17"/>
    <mergeCell ref="AI17:AK17"/>
    <mergeCell ref="AR15:AT15"/>
    <mergeCell ref="AO15:AQ15"/>
    <mergeCell ref="AL15:AN15"/>
    <mergeCell ref="K2:M2"/>
    <mergeCell ref="N2:P2"/>
    <mergeCell ref="Q2:S2"/>
    <mergeCell ref="T2:V2"/>
    <mergeCell ref="W2:Y2"/>
    <mergeCell ref="Z2:AB2"/>
    <mergeCell ref="AR3:AT3"/>
    <mergeCell ref="Z3:AB3"/>
    <mergeCell ref="AC3:AE3"/>
    <mergeCell ref="AF3:AH3"/>
    <mergeCell ref="AI3:AK3"/>
    <mergeCell ref="AL3:AN3"/>
    <mergeCell ref="AO3:AQ3"/>
    <mergeCell ref="J3:J4"/>
    <mergeCell ref="K3:M3"/>
    <mergeCell ref="N3:P3"/>
    <mergeCell ref="Q3:S3"/>
    <mergeCell ref="T3:V3"/>
    <mergeCell ref="W3:Y3"/>
    <mergeCell ref="AI5:AK5"/>
    <mergeCell ref="AL5:AN5"/>
    <mergeCell ref="AO5:AQ5"/>
    <mergeCell ref="J5:J6"/>
    <mergeCell ref="K5:M5"/>
    <mergeCell ref="N5:P5"/>
    <mergeCell ref="Q5:S5"/>
    <mergeCell ref="T5:V5"/>
    <mergeCell ref="W5:Y5"/>
    <mergeCell ref="Z5:AB5"/>
    <mergeCell ref="AC5:AE5"/>
    <mergeCell ref="AF5:AH5"/>
    <mergeCell ref="J7:J8"/>
    <mergeCell ref="K7:M7"/>
    <mergeCell ref="N7:P7"/>
    <mergeCell ref="Q7:S7"/>
    <mergeCell ref="T7:V7"/>
    <mergeCell ref="W7:Y7"/>
    <mergeCell ref="AR7:AT7"/>
    <mergeCell ref="Z7:AB7"/>
    <mergeCell ref="AC7:AE7"/>
    <mergeCell ref="AF7:AH7"/>
    <mergeCell ref="AI7:AK7"/>
    <mergeCell ref="AL7:AN7"/>
    <mergeCell ref="AO7:AQ7"/>
    <mergeCell ref="K11:M11"/>
    <mergeCell ref="N11:P11"/>
    <mergeCell ref="Q11:S11"/>
    <mergeCell ref="T11:V11"/>
    <mergeCell ref="W11:Y11"/>
    <mergeCell ref="J9:J10"/>
    <mergeCell ref="K9:M9"/>
    <mergeCell ref="N9:P9"/>
    <mergeCell ref="Q9:S9"/>
    <mergeCell ref="T9:V9"/>
    <mergeCell ref="W9:Y9"/>
    <mergeCell ref="Z9:AB9"/>
    <mergeCell ref="AC9:AE9"/>
    <mergeCell ref="AF9:AH9"/>
    <mergeCell ref="AR11:AT11"/>
    <mergeCell ref="J13:J14"/>
    <mergeCell ref="K13:M13"/>
    <mergeCell ref="N13:P13"/>
    <mergeCell ref="Q13:S13"/>
    <mergeCell ref="T13:V13"/>
    <mergeCell ref="W13:Y13"/>
    <mergeCell ref="Z13:AB13"/>
    <mergeCell ref="AC13:AE13"/>
    <mergeCell ref="AF13:AH13"/>
    <mergeCell ref="Z11:AB11"/>
    <mergeCell ref="AC11:AE11"/>
    <mergeCell ref="AF11:AH11"/>
    <mergeCell ref="AI11:AK11"/>
    <mergeCell ref="AL11:AN11"/>
    <mergeCell ref="AO11:AQ11"/>
    <mergeCell ref="AI13:AK13"/>
    <mergeCell ref="AL13:AN13"/>
    <mergeCell ref="AO13:AQ13"/>
    <mergeCell ref="AR13:AT13"/>
    <mergeCell ref="J11:J12"/>
  </mergeCells>
  <conditionalFormatting sqref="H1:H5">
    <cfRule type="duplicateValues" dxfId="179" priority="36"/>
  </conditionalFormatting>
  <conditionalFormatting sqref="I1:I5">
    <cfRule type="duplicateValues" dxfId="178" priority="35"/>
  </conditionalFormatting>
  <conditionalFormatting sqref="M1">
    <cfRule type="duplicateValues" dxfId="177" priority="34"/>
  </conditionalFormatting>
  <conditionalFormatting sqref="Q1">
    <cfRule type="duplicateValues" dxfId="176" priority="33"/>
  </conditionalFormatting>
  <conditionalFormatting sqref="W20">
    <cfRule type="colorScale" priority="29">
      <colorScale>
        <cfvo type="min"/>
        <cfvo type="num" val="0"/>
        <cfvo type="max"/>
        <color rgb="FFEA3232"/>
        <color theme="0" tint="-0.34998626667073579"/>
        <color theme="9"/>
      </colorScale>
    </cfRule>
  </conditionalFormatting>
  <conditionalFormatting sqref="W19 W1">
    <cfRule type="colorScale" priority="30">
      <colorScale>
        <cfvo type="min"/>
        <cfvo type="num" val="0"/>
        <cfvo type="max"/>
        <color rgb="FFEA3232"/>
        <color theme="0" tint="-0.34998626667073579"/>
        <color theme="9"/>
      </colorScale>
    </cfRule>
  </conditionalFormatting>
  <conditionalFormatting sqref="W1 W19:W20">
    <cfRule type="duplicateValues" dxfId="175" priority="31"/>
  </conditionalFormatting>
  <conditionalFormatting sqref="V1 V19:V20">
    <cfRule type="duplicateValues" dxfId="174" priority="32"/>
  </conditionalFormatting>
  <conditionalFormatting sqref="V1 V19:V20">
    <cfRule type="duplicateValues" dxfId="173" priority="28"/>
  </conditionalFormatting>
  <conditionalFormatting sqref="A62">
    <cfRule type="duplicateValues" dxfId="172" priority="16"/>
  </conditionalFormatting>
  <conditionalFormatting sqref="A67">
    <cfRule type="duplicateValues" dxfId="171" priority="15"/>
  </conditionalFormatting>
  <conditionalFormatting sqref="A68">
    <cfRule type="duplicateValues" dxfId="170" priority="14"/>
  </conditionalFormatting>
  <conditionalFormatting sqref="A79">
    <cfRule type="duplicateValues" dxfId="169" priority="13"/>
  </conditionalFormatting>
  <conditionalFormatting sqref="A83">
    <cfRule type="duplicateValues" dxfId="168" priority="12"/>
  </conditionalFormatting>
  <conditionalFormatting sqref="A80:A81 A84:A87 A76:A77 A64:A65 A69:A74 A61">
    <cfRule type="duplicateValues" dxfId="167" priority="17"/>
  </conditionalFormatting>
  <conditionalFormatting sqref="A79:A81 A76:A77 A83:A87 A67:A74 A64:A65 A61:A62">
    <cfRule type="duplicateValues" dxfId="166" priority="18"/>
  </conditionalFormatting>
  <conditionalFormatting sqref="A79:A81 A76:A77 A83:A87 A67:A74 A64:A65 A61:A62">
    <cfRule type="duplicateValues" dxfId="165" priority="19"/>
    <cfRule type="duplicateValues" dxfId="164" priority="20"/>
  </conditionalFormatting>
  <conditionalFormatting sqref="A90:A97">
    <cfRule type="duplicateValues" dxfId="163" priority="21"/>
  </conditionalFormatting>
  <conditionalFormatting sqref="A91:A97">
    <cfRule type="duplicateValues" dxfId="162" priority="22"/>
  </conditionalFormatting>
  <conditionalFormatting sqref="A91:A97">
    <cfRule type="duplicateValues" dxfId="161" priority="23"/>
  </conditionalFormatting>
  <conditionalFormatting sqref="A90:A97">
    <cfRule type="duplicateValues" dxfId="160" priority="24"/>
  </conditionalFormatting>
  <conditionalFormatting sqref="A90:A97">
    <cfRule type="duplicateValues" dxfId="159" priority="25"/>
    <cfRule type="duplicateValues" dxfId="158" priority="26"/>
  </conditionalFormatting>
  <conditionalFormatting sqref="A3:A7">
    <cfRule type="duplicateValues" dxfId="157" priority="11"/>
  </conditionalFormatting>
  <conditionalFormatting sqref="B3:B7">
    <cfRule type="duplicateValues" dxfId="156" priority="10"/>
  </conditionalFormatting>
  <conditionalFormatting sqref="B8:B17 B19">
    <cfRule type="duplicateValues" dxfId="155" priority="27"/>
  </conditionalFormatting>
  <conditionalFormatting sqref="A23:A35 A37:A38 A20:A21">
    <cfRule type="duplicateValues" dxfId="154" priority="9"/>
  </conditionalFormatting>
  <conditionalFormatting sqref="B60">
    <cfRule type="colorScale" priority="5">
      <colorScale>
        <cfvo type="min"/>
        <cfvo type="num" val="0"/>
        <cfvo type="max"/>
        <color rgb="FFEA3232"/>
        <color theme="0" tint="-0.34998626667073579"/>
        <color theme="9"/>
      </colorScale>
    </cfRule>
  </conditionalFormatting>
  <conditionalFormatting sqref="B41:B55 B58:B59 B39">
    <cfRule type="colorScale" priority="6">
      <colorScale>
        <cfvo type="min"/>
        <cfvo type="num" val="0"/>
        <cfvo type="max"/>
        <color rgb="FFEA3232"/>
        <color theme="0" tint="-0.34998626667073579"/>
        <color theme="9"/>
      </colorScale>
    </cfRule>
  </conditionalFormatting>
  <conditionalFormatting sqref="B41:B55 B57:B60 B39">
    <cfRule type="duplicateValues" dxfId="153" priority="7"/>
  </conditionalFormatting>
  <conditionalFormatting sqref="A41:A55 A57:A60 A39">
    <cfRule type="duplicateValues" dxfId="152" priority="8"/>
  </conditionalFormatting>
  <conditionalFormatting sqref="A8:A17">
    <cfRule type="duplicateValues" dxfId="151" priority="4"/>
  </conditionalFormatting>
  <conditionalFormatting sqref="A19">
    <cfRule type="duplicateValues" dxfId="150" priority="3"/>
  </conditionalFormatting>
  <conditionalFormatting sqref="AZ34">
    <cfRule type="duplicateValues" dxfId="149" priority="2"/>
  </conditionalFormatting>
  <conditionalFormatting sqref="AZ43">
    <cfRule type="duplicateValues" dxfId="148" priority="1"/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CD9977-6E4B-4D8E-A448-22743F3FF683}">
  <dimension ref="A1:BO77"/>
  <sheetViews>
    <sheetView zoomScale="70" zoomScaleNormal="70" workbookViewId="0">
      <selection activeCell="M37" sqref="M37"/>
    </sheetView>
  </sheetViews>
  <sheetFormatPr baseColWidth="10" defaultColWidth="8.83203125" defaultRowHeight="15" x14ac:dyDescent="0.2"/>
  <cols>
    <col min="1" max="39" width="4.5" customWidth="1"/>
  </cols>
  <sheetData>
    <row r="1" spans="1:67" x14ac:dyDescent="0.2">
      <c r="A1" t="s">
        <v>1040</v>
      </c>
      <c r="B1" t="s">
        <v>2247</v>
      </c>
      <c r="D1">
        <v>1</v>
      </c>
      <c r="G1">
        <v>2</v>
      </c>
      <c r="J1">
        <v>3</v>
      </c>
      <c r="M1">
        <v>4</v>
      </c>
      <c r="P1">
        <v>5</v>
      </c>
      <c r="S1">
        <v>6</v>
      </c>
      <c r="V1">
        <v>7</v>
      </c>
      <c r="Y1">
        <v>8</v>
      </c>
      <c r="AB1">
        <v>9</v>
      </c>
      <c r="AE1">
        <v>10</v>
      </c>
      <c r="AH1">
        <v>11</v>
      </c>
      <c r="AK1">
        <v>12</v>
      </c>
    </row>
    <row r="2" spans="1:67" x14ac:dyDescent="0.2">
      <c r="B2" s="94" t="s">
        <v>77</v>
      </c>
      <c r="C2" s="94"/>
      <c r="D2" s="95" t="s">
        <v>78</v>
      </c>
      <c r="E2" s="198"/>
      <c r="F2" s="94"/>
      <c r="G2" s="95" t="s">
        <v>4</v>
      </c>
      <c r="H2" s="198"/>
      <c r="I2" s="94"/>
      <c r="J2" s="95" t="s">
        <v>2248</v>
      </c>
      <c r="K2" s="198"/>
      <c r="L2" s="94"/>
      <c r="M2" s="95" t="s">
        <v>2249</v>
      </c>
      <c r="N2" s="198"/>
      <c r="O2" s="94"/>
      <c r="P2" s="95" t="s">
        <v>2250</v>
      </c>
      <c r="Q2" s="198"/>
      <c r="R2" s="94"/>
      <c r="S2" s="95" t="s">
        <v>2251</v>
      </c>
      <c r="T2" s="199"/>
      <c r="U2" s="95"/>
      <c r="V2" s="95" t="s">
        <v>58</v>
      </c>
      <c r="W2" s="198"/>
      <c r="X2" s="94"/>
      <c r="Y2" s="95" t="s">
        <v>2252</v>
      </c>
      <c r="Z2" s="198"/>
      <c r="AA2" s="94"/>
      <c r="AB2" s="95" t="s">
        <v>2253</v>
      </c>
      <c r="AC2" s="198"/>
      <c r="AD2" s="94"/>
      <c r="AE2" s="95" t="s">
        <v>2254</v>
      </c>
      <c r="AF2" s="198"/>
      <c r="AG2" s="94"/>
      <c r="AH2" s="95" t="s">
        <v>2255</v>
      </c>
      <c r="AI2" s="198"/>
      <c r="AJ2" s="94"/>
      <c r="AK2" s="95" t="s">
        <v>2256</v>
      </c>
      <c r="AL2" s="198"/>
      <c r="AO2" s="94"/>
      <c r="AP2" s="95" t="s">
        <v>4</v>
      </c>
      <c r="AQ2" s="198"/>
      <c r="AR2" s="94"/>
      <c r="AS2" s="95" t="s">
        <v>8</v>
      </c>
      <c r="AT2" s="198"/>
      <c r="AU2" s="94"/>
      <c r="AV2" s="95" t="s">
        <v>12</v>
      </c>
      <c r="AW2" s="198"/>
      <c r="AX2" s="94"/>
      <c r="AY2" s="95" t="s">
        <v>16</v>
      </c>
      <c r="AZ2" s="198"/>
      <c r="BA2" s="94"/>
      <c r="BB2" s="95" t="s">
        <v>20</v>
      </c>
      <c r="BC2" s="198"/>
      <c r="BD2" s="94"/>
      <c r="BE2" s="95" t="s">
        <v>23</v>
      </c>
      <c r="BF2" s="198"/>
      <c r="BG2" s="94"/>
      <c r="BH2" s="95" t="s">
        <v>26</v>
      </c>
      <c r="BI2" s="199"/>
      <c r="BJ2" s="94"/>
      <c r="BK2" s="95" t="s">
        <v>28</v>
      </c>
      <c r="BL2" s="199"/>
    </row>
    <row r="3" spans="1:67" x14ac:dyDescent="0.2">
      <c r="B3" s="101"/>
      <c r="C3" s="101"/>
      <c r="E3" s="200"/>
      <c r="F3" s="3"/>
      <c r="G3" s="153"/>
      <c r="H3" s="200"/>
      <c r="I3" s="101"/>
      <c r="K3" s="200"/>
      <c r="L3" s="5"/>
      <c r="N3" s="200"/>
      <c r="O3" s="101"/>
      <c r="Q3" s="200"/>
      <c r="R3" s="101"/>
      <c r="T3" s="201"/>
      <c r="U3" s="23"/>
      <c r="W3" s="200"/>
      <c r="X3" s="101"/>
      <c r="Z3" s="200"/>
      <c r="AA3" s="101"/>
      <c r="AC3" s="200"/>
      <c r="AD3" s="101"/>
      <c r="AF3" s="200"/>
      <c r="AG3" s="101"/>
      <c r="AI3" s="200"/>
      <c r="AJ3" s="202"/>
      <c r="AL3" s="200"/>
      <c r="AO3" s="3"/>
      <c r="AP3" s="153"/>
      <c r="AQ3" s="200"/>
      <c r="AR3" s="3"/>
      <c r="AS3" s="153"/>
      <c r="AT3" s="200"/>
      <c r="AU3" s="3"/>
      <c r="AV3" s="153"/>
      <c r="AW3" s="200"/>
      <c r="AX3" s="3"/>
      <c r="AY3" s="153"/>
      <c r="AZ3" s="200"/>
      <c r="BA3" s="3"/>
      <c r="BB3" s="153"/>
      <c r="BC3" s="200"/>
      <c r="BD3" s="3"/>
      <c r="BE3" s="153"/>
      <c r="BF3" s="200"/>
      <c r="BG3" s="3"/>
      <c r="BH3" s="153"/>
      <c r="BI3" s="201"/>
      <c r="BJ3" s="3"/>
      <c r="BK3" s="153"/>
      <c r="BL3" s="201"/>
    </row>
    <row r="4" spans="1:67" x14ac:dyDescent="0.2">
      <c r="B4" s="102"/>
      <c r="C4" s="102"/>
      <c r="D4" s="103"/>
      <c r="E4" s="203"/>
      <c r="F4" s="204"/>
      <c r="G4" s="103"/>
      <c r="H4" s="203"/>
      <c r="I4" s="102"/>
      <c r="J4" s="103"/>
      <c r="K4" s="203"/>
      <c r="L4" s="102"/>
      <c r="M4" s="103"/>
      <c r="N4" s="203"/>
      <c r="O4" s="102"/>
      <c r="P4" s="103"/>
      <c r="Q4" s="203"/>
      <c r="R4" s="102"/>
      <c r="S4" s="103"/>
      <c r="T4" s="205"/>
      <c r="U4" s="206"/>
      <c r="V4" s="103"/>
      <c r="W4" s="203"/>
      <c r="X4" s="207"/>
      <c r="Y4" s="103"/>
      <c r="Z4" s="203"/>
      <c r="AA4" s="207"/>
      <c r="AB4" s="103"/>
      <c r="AC4" s="203"/>
      <c r="AD4" s="207"/>
      <c r="AE4" s="103"/>
      <c r="AF4" s="203"/>
      <c r="AG4" s="207"/>
      <c r="AH4" s="103"/>
      <c r="AI4" s="203"/>
      <c r="AJ4" s="102"/>
      <c r="AK4" s="103"/>
      <c r="AL4" s="203"/>
      <c r="AO4" s="204"/>
      <c r="AP4" s="103"/>
      <c r="AQ4" s="203"/>
      <c r="AR4" s="204"/>
      <c r="AS4" s="103"/>
      <c r="AT4" s="203"/>
      <c r="AU4" s="204"/>
      <c r="AV4" s="103"/>
      <c r="AW4" s="203"/>
      <c r="AX4" s="204"/>
      <c r="AY4" s="103"/>
      <c r="AZ4" s="203"/>
      <c r="BA4" s="204"/>
      <c r="BB4" s="103"/>
      <c r="BC4" s="203"/>
      <c r="BD4" s="204"/>
      <c r="BE4" s="103"/>
      <c r="BF4" s="203"/>
      <c r="BG4" s="204"/>
      <c r="BH4" s="103"/>
      <c r="BI4" s="205"/>
      <c r="BJ4" s="204"/>
      <c r="BK4" s="103"/>
      <c r="BL4" s="205"/>
    </row>
    <row r="5" spans="1:67" x14ac:dyDescent="0.2">
      <c r="B5" s="94" t="s">
        <v>96</v>
      </c>
      <c r="C5" s="94"/>
      <c r="D5" s="95" t="s">
        <v>2257</v>
      </c>
      <c r="E5" s="198"/>
      <c r="F5" s="94"/>
      <c r="G5" s="95" t="s">
        <v>2258</v>
      </c>
      <c r="H5" s="198"/>
      <c r="I5" s="94"/>
      <c r="J5" s="95" t="s">
        <v>2259</v>
      </c>
      <c r="K5" s="198"/>
      <c r="L5" s="94"/>
      <c r="M5" s="95" t="s">
        <v>2260</v>
      </c>
      <c r="N5" s="198"/>
      <c r="O5" s="94"/>
      <c r="P5" s="95" t="s">
        <v>2261</v>
      </c>
      <c r="Q5" s="198"/>
      <c r="R5" s="94"/>
      <c r="S5" s="95" t="s">
        <v>2262</v>
      </c>
      <c r="T5" s="199"/>
      <c r="U5" s="95"/>
      <c r="V5" s="95" t="s">
        <v>2263</v>
      </c>
      <c r="W5" s="198"/>
      <c r="X5" s="94"/>
      <c r="Y5" s="95" t="s">
        <v>2264</v>
      </c>
      <c r="Z5" s="198"/>
      <c r="AA5" s="94"/>
      <c r="AB5" s="95" t="s">
        <v>105</v>
      </c>
      <c r="AC5" s="198"/>
      <c r="AD5" s="94"/>
      <c r="AE5" s="95" t="s">
        <v>1010</v>
      </c>
      <c r="AF5" s="198"/>
      <c r="AG5" s="94"/>
      <c r="AH5" s="95" t="s">
        <v>2265</v>
      </c>
      <c r="AI5" s="198"/>
      <c r="AJ5" s="94"/>
      <c r="AK5" s="95" t="s">
        <v>2266</v>
      </c>
      <c r="AL5" s="198"/>
      <c r="AO5" s="95"/>
      <c r="AP5" s="95" t="s">
        <v>30</v>
      </c>
      <c r="AQ5" s="198"/>
      <c r="AR5" s="94"/>
      <c r="AS5" s="95" t="s">
        <v>32</v>
      </c>
      <c r="AT5" s="198"/>
      <c r="AU5" s="94"/>
      <c r="AV5" s="95" t="s">
        <v>51</v>
      </c>
      <c r="AW5" s="198"/>
      <c r="AX5" s="94"/>
      <c r="AY5" s="95" t="s">
        <v>54</v>
      </c>
      <c r="AZ5" s="198"/>
      <c r="BA5" s="94"/>
      <c r="BB5" s="95" t="s">
        <v>33</v>
      </c>
      <c r="BC5" s="198"/>
      <c r="BD5" s="94"/>
      <c r="BE5" s="95" t="s">
        <v>34</v>
      </c>
      <c r="BF5" s="198"/>
      <c r="BG5" s="94"/>
      <c r="BH5" s="95" t="s">
        <v>38</v>
      </c>
      <c r="BI5" s="199"/>
      <c r="BJ5" s="94"/>
      <c r="BK5" s="95" t="s">
        <v>41</v>
      </c>
      <c r="BL5" s="198"/>
    </row>
    <row r="6" spans="1:67" x14ac:dyDescent="0.2">
      <c r="B6" s="101"/>
      <c r="C6" s="101"/>
      <c r="E6" s="200"/>
      <c r="F6" s="101"/>
      <c r="H6" s="200"/>
      <c r="I6" s="101"/>
      <c r="J6" s="208"/>
      <c r="K6" s="200"/>
      <c r="L6" s="101"/>
      <c r="N6" s="200"/>
      <c r="O6" s="101"/>
      <c r="Q6" s="200"/>
      <c r="R6" s="202"/>
      <c r="T6" s="201"/>
      <c r="U6" s="209"/>
      <c r="V6" s="208"/>
      <c r="W6" s="200"/>
      <c r="X6" s="202"/>
      <c r="Y6" s="208"/>
      <c r="Z6" s="200"/>
      <c r="AA6" s="7"/>
      <c r="AC6" s="200"/>
      <c r="AD6" s="101"/>
      <c r="AF6" s="200"/>
      <c r="AG6" s="202"/>
      <c r="AH6" s="153"/>
      <c r="AI6" s="200"/>
      <c r="AJ6" s="101"/>
      <c r="AL6" s="200"/>
      <c r="AO6" s="153"/>
      <c r="AP6" s="153"/>
      <c r="AQ6" s="200"/>
      <c r="AR6" s="3"/>
      <c r="AS6" s="153"/>
      <c r="AT6" s="200"/>
      <c r="AU6" s="3"/>
      <c r="AV6" s="23"/>
      <c r="AW6" s="200"/>
      <c r="AX6" s="3"/>
      <c r="AY6" s="23"/>
      <c r="AZ6" s="200"/>
      <c r="BA6" s="3"/>
      <c r="BB6" s="153"/>
      <c r="BC6" s="200"/>
      <c r="BD6" s="3"/>
      <c r="BE6" s="153"/>
      <c r="BF6" s="200"/>
      <c r="BG6" s="3"/>
      <c r="BH6" s="153"/>
      <c r="BI6" s="201"/>
      <c r="BJ6" s="3"/>
      <c r="BK6" s="153"/>
      <c r="BL6" s="200"/>
    </row>
    <row r="7" spans="1:67" x14ac:dyDescent="0.2">
      <c r="B7" s="102"/>
      <c r="C7" s="102"/>
      <c r="D7" s="103"/>
      <c r="E7" s="203"/>
      <c r="F7" s="102"/>
      <c r="G7" s="103"/>
      <c r="H7" s="203"/>
      <c r="I7" s="102"/>
      <c r="J7" s="103"/>
      <c r="K7" s="203"/>
      <c r="L7" s="102"/>
      <c r="M7" s="103"/>
      <c r="N7" s="203"/>
      <c r="O7" s="102"/>
      <c r="P7" s="103"/>
      <c r="Q7" s="203"/>
      <c r="R7" s="102"/>
      <c r="S7" s="103"/>
      <c r="T7" s="205"/>
      <c r="U7" s="210"/>
      <c r="V7" s="103"/>
      <c r="W7" s="203"/>
      <c r="X7" s="211"/>
      <c r="Y7" s="103"/>
      <c r="Z7" s="203"/>
      <c r="AA7" s="207"/>
      <c r="AB7" s="103"/>
      <c r="AC7" s="203"/>
      <c r="AD7" s="207"/>
      <c r="AE7" s="103"/>
      <c r="AF7" s="203"/>
      <c r="AG7" s="211"/>
      <c r="AH7" s="103"/>
      <c r="AI7" s="203"/>
      <c r="AJ7" s="102"/>
      <c r="AK7" s="103"/>
      <c r="AL7" s="203"/>
      <c r="AO7" s="212"/>
      <c r="AP7" s="103"/>
      <c r="AQ7" s="203"/>
      <c r="AR7" s="204"/>
      <c r="AS7" s="103"/>
      <c r="AT7" s="203"/>
      <c r="AU7" s="204"/>
      <c r="AV7" s="103"/>
      <c r="AW7" s="203"/>
      <c r="AX7" s="204"/>
      <c r="AY7" s="103"/>
      <c r="AZ7" s="203"/>
      <c r="BA7" s="204"/>
      <c r="BB7" s="103"/>
      <c r="BC7" s="203"/>
      <c r="BD7" s="204"/>
      <c r="BE7" s="103"/>
      <c r="BF7" s="203"/>
      <c r="BG7" s="204"/>
      <c r="BH7" s="103"/>
      <c r="BI7" s="205"/>
      <c r="BJ7" s="204"/>
      <c r="BK7" s="103"/>
      <c r="BL7" s="203"/>
    </row>
    <row r="8" spans="1:67" x14ac:dyDescent="0.2">
      <c r="B8" s="94" t="s">
        <v>117</v>
      </c>
      <c r="C8" s="94"/>
      <c r="D8" s="95" t="s">
        <v>2267</v>
      </c>
      <c r="E8" s="198"/>
      <c r="F8" s="94"/>
      <c r="G8" s="95" t="s">
        <v>2268</v>
      </c>
      <c r="H8" s="198"/>
      <c r="I8" s="94"/>
      <c r="J8" s="95" t="s">
        <v>2269</v>
      </c>
      <c r="K8" s="198"/>
      <c r="L8" s="94"/>
      <c r="M8" s="95" t="s">
        <v>2270</v>
      </c>
      <c r="N8" s="198"/>
      <c r="O8" s="94"/>
      <c r="P8" s="95" t="s">
        <v>2271</v>
      </c>
      <c r="Q8" s="198"/>
      <c r="R8" s="94"/>
      <c r="S8" s="95" t="s">
        <v>2272</v>
      </c>
      <c r="T8" s="199"/>
      <c r="U8" s="95"/>
      <c r="V8" s="95" t="s">
        <v>2273</v>
      </c>
      <c r="W8" s="198"/>
      <c r="X8" s="94"/>
      <c r="Y8" s="95" t="s">
        <v>2274</v>
      </c>
      <c r="Z8" s="198"/>
      <c r="AA8" s="94"/>
      <c r="AB8" s="95" t="s">
        <v>8</v>
      </c>
      <c r="AC8" s="198"/>
      <c r="AD8" s="94"/>
      <c r="AE8" s="95" t="s">
        <v>17</v>
      </c>
      <c r="AF8" s="198"/>
      <c r="AG8" s="94"/>
      <c r="AH8" s="95" t="s">
        <v>963</v>
      </c>
      <c r="AI8" s="198"/>
      <c r="AJ8" s="94"/>
      <c r="AK8" s="95" t="s">
        <v>2275</v>
      </c>
      <c r="AL8" s="198"/>
      <c r="AO8" s="94"/>
      <c r="AP8" s="95" t="s">
        <v>44</v>
      </c>
      <c r="AQ8" s="198"/>
      <c r="AR8" s="94"/>
      <c r="AS8" s="95" t="s">
        <v>47</v>
      </c>
      <c r="AT8" s="198"/>
    </row>
    <row r="9" spans="1:67" x14ac:dyDescent="0.2">
      <c r="B9" s="101"/>
      <c r="C9" s="101"/>
      <c r="E9" s="200"/>
      <c r="F9" s="101"/>
      <c r="G9" s="208"/>
      <c r="H9" s="200"/>
      <c r="I9" s="101"/>
      <c r="J9" s="208"/>
      <c r="K9" s="200"/>
      <c r="L9" s="101"/>
      <c r="N9" s="200"/>
      <c r="O9" s="101"/>
      <c r="Q9" s="200"/>
      <c r="R9" s="202"/>
      <c r="T9" s="201"/>
      <c r="U9" s="153"/>
      <c r="V9" s="209"/>
      <c r="W9" s="200"/>
      <c r="X9" s="7"/>
      <c r="Z9" s="200"/>
      <c r="AA9" s="3"/>
      <c r="AB9" s="153"/>
      <c r="AC9" s="200"/>
      <c r="AD9" s="5"/>
      <c r="AE9" s="208"/>
      <c r="AF9" s="200"/>
      <c r="AG9" s="101"/>
      <c r="AI9" s="200"/>
      <c r="AJ9" s="101"/>
      <c r="AL9" s="200"/>
      <c r="AO9" s="3"/>
      <c r="AP9" s="153"/>
      <c r="AQ9" s="200"/>
      <c r="AR9" s="3"/>
      <c r="AS9" s="153"/>
      <c r="AT9" s="200"/>
    </row>
    <row r="10" spans="1:67" x14ac:dyDescent="0.2">
      <c r="B10" s="102"/>
      <c r="C10" s="102"/>
      <c r="D10" s="103"/>
      <c r="E10" s="203"/>
      <c r="F10" s="102"/>
      <c r="G10" s="103"/>
      <c r="H10" s="203"/>
      <c r="I10" s="102"/>
      <c r="J10" s="103"/>
      <c r="K10" s="203"/>
      <c r="L10" s="213"/>
      <c r="M10" s="103"/>
      <c r="N10" s="203"/>
      <c r="O10" s="102"/>
      <c r="P10" s="103"/>
      <c r="Q10" s="203"/>
      <c r="R10" s="211"/>
      <c r="S10" s="103"/>
      <c r="T10" s="205"/>
      <c r="U10" s="212"/>
      <c r="V10" s="103"/>
      <c r="W10" s="203"/>
      <c r="X10" s="214"/>
      <c r="Y10" s="103"/>
      <c r="Z10" s="203"/>
      <c r="AA10" s="204"/>
      <c r="AB10" s="103"/>
      <c r="AC10" s="203"/>
      <c r="AD10" s="102"/>
      <c r="AE10" s="103"/>
      <c r="AF10" s="203"/>
      <c r="AG10" s="102"/>
      <c r="AH10" s="103"/>
      <c r="AI10" s="203"/>
      <c r="AJ10" s="102"/>
      <c r="AK10" s="103"/>
      <c r="AL10" s="203"/>
      <c r="AO10" s="204"/>
      <c r="AP10" s="103"/>
      <c r="AQ10" s="203"/>
      <c r="AR10" s="204"/>
      <c r="AS10" s="103"/>
      <c r="AT10" s="203"/>
    </row>
    <row r="11" spans="1:67" x14ac:dyDescent="0.2">
      <c r="B11" s="94" t="s">
        <v>132</v>
      </c>
      <c r="C11" s="94"/>
      <c r="D11" s="95" t="s">
        <v>2276</v>
      </c>
      <c r="E11" s="198"/>
      <c r="F11" s="94"/>
      <c r="G11" s="95" t="s">
        <v>2277</v>
      </c>
      <c r="H11" s="198"/>
      <c r="I11" s="94"/>
      <c r="J11" s="95" t="s">
        <v>47</v>
      </c>
      <c r="K11" s="198"/>
      <c r="L11" s="94"/>
      <c r="M11" s="95" t="s">
        <v>24</v>
      </c>
      <c r="N11" s="198"/>
      <c r="O11" s="94"/>
      <c r="P11" s="95" t="s">
        <v>1127</v>
      </c>
      <c r="Q11" s="198"/>
      <c r="R11" s="94"/>
      <c r="S11" s="95" t="s">
        <v>2278</v>
      </c>
      <c r="T11" s="199"/>
      <c r="U11" s="95"/>
      <c r="V11" s="95" t="s">
        <v>2279</v>
      </c>
      <c r="W11" s="198"/>
      <c r="X11" s="94"/>
      <c r="Y11" s="95" t="s">
        <v>2280</v>
      </c>
      <c r="Z11" s="198"/>
      <c r="AA11" s="94"/>
      <c r="AB11" s="95" t="s">
        <v>2281</v>
      </c>
      <c r="AC11" s="198"/>
      <c r="AD11" s="94"/>
      <c r="AE11" s="95" t="s">
        <v>2282</v>
      </c>
      <c r="AF11" s="198"/>
      <c r="AG11" s="94"/>
      <c r="AH11" s="95" t="s">
        <v>2283</v>
      </c>
      <c r="AI11" s="198"/>
      <c r="AJ11" s="94"/>
      <c r="AK11" s="95" t="s">
        <v>12</v>
      </c>
      <c r="AL11" s="198"/>
      <c r="AO11" s="94"/>
      <c r="AP11" s="95" t="s">
        <v>24</v>
      </c>
      <c r="AQ11" s="198"/>
      <c r="AR11" s="94"/>
      <c r="AS11" s="95" t="s">
        <v>21</v>
      </c>
      <c r="AT11" s="199"/>
      <c r="AU11" s="94"/>
      <c r="AV11" s="95" t="s">
        <v>17</v>
      </c>
      <c r="AW11" s="198"/>
      <c r="AX11" s="94"/>
      <c r="AY11" s="95" t="s">
        <v>13</v>
      </c>
      <c r="AZ11" s="198"/>
      <c r="BA11" s="94"/>
      <c r="BB11" s="95" t="s">
        <v>9</v>
      </c>
      <c r="BC11" s="198"/>
      <c r="BD11" s="94"/>
      <c r="BE11" s="95" t="s">
        <v>5</v>
      </c>
      <c r="BF11" s="198"/>
    </row>
    <row r="12" spans="1:67" x14ac:dyDescent="0.2">
      <c r="B12" s="101"/>
      <c r="C12" s="202"/>
      <c r="E12" s="200"/>
      <c r="F12" s="202"/>
      <c r="G12" s="208"/>
      <c r="H12" s="200"/>
      <c r="I12" s="202"/>
      <c r="J12" s="153"/>
      <c r="K12" s="200"/>
      <c r="L12" s="202"/>
      <c r="M12" s="208"/>
      <c r="N12" s="200"/>
      <c r="O12" s="202"/>
      <c r="Q12" s="200"/>
      <c r="R12" s="202"/>
      <c r="T12" s="201"/>
      <c r="U12" s="209"/>
      <c r="V12" s="153"/>
      <c r="W12" s="200"/>
      <c r="X12" s="202"/>
      <c r="Y12" s="215"/>
      <c r="Z12" s="200"/>
      <c r="AA12" s="202"/>
      <c r="AC12" s="200"/>
      <c r="AD12" s="202"/>
      <c r="AE12" s="208"/>
      <c r="AF12" s="200"/>
      <c r="AG12" s="202"/>
      <c r="AI12" s="200"/>
      <c r="AJ12" s="3"/>
      <c r="AK12" s="153"/>
      <c r="AL12" s="200"/>
      <c r="AO12" s="202"/>
      <c r="AP12" s="208"/>
      <c r="AQ12" s="200"/>
      <c r="AR12" s="101"/>
      <c r="AS12" s="216"/>
      <c r="AT12" s="201"/>
      <c r="AU12" s="5"/>
      <c r="AV12" s="208"/>
      <c r="AW12" s="200"/>
      <c r="AX12" s="5"/>
      <c r="AY12" s="208"/>
      <c r="AZ12" s="200"/>
      <c r="BA12" s="5"/>
      <c r="BB12" s="153"/>
      <c r="BC12" s="200"/>
      <c r="BD12" s="5"/>
      <c r="BE12" s="208"/>
      <c r="BF12" s="200"/>
    </row>
    <row r="13" spans="1:67" x14ac:dyDescent="0.2">
      <c r="B13" s="102"/>
      <c r="C13" s="102"/>
      <c r="D13" s="103"/>
      <c r="E13" s="203"/>
      <c r="F13" s="102"/>
      <c r="G13" s="103"/>
      <c r="H13" s="203"/>
      <c r="I13" s="204"/>
      <c r="J13" s="103"/>
      <c r="K13" s="203"/>
      <c r="L13" s="214"/>
      <c r="M13" s="103"/>
      <c r="N13" s="203"/>
      <c r="O13" s="214"/>
      <c r="P13" s="103"/>
      <c r="Q13" s="203"/>
      <c r="R13" s="102"/>
      <c r="S13" s="103"/>
      <c r="T13" s="205"/>
      <c r="U13" s="212"/>
      <c r="V13" s="103"/>
      <c r="W13" s="203"/>
      <c r="X13" s="204"/>
      <c r="Y13" s="103"/>
      <c r="Z13" s="203"/>
      <c r="AA13" s="102"/>
      <c r="AB13" s="103"/>
      <c r="AC13" s="203"/>
      <c r="AD13" s="102"/>
      <c r="AE13" s="103"/>
      <c r="AF13" s="203"/>
      <c r="AG13" s="102"/>
      <c r="AH13" s="103"/>
      <c r="AI13" s="203"/>
      <c r="AJ13" s="204"/>
      <c r="AK13" s="103"/>
      <c r="AL13" s="203"/>
      <c r="AO13" s="214"/>
      <c r="AP13" s="103"/>
      <c r="AQ13" s="203"/>
      <c r="AR13" s="214"/>
      <c r="AS13" s="103"/>
      <c r="AT13" s="205"/>
      <c r="AU13" s="102"/>
      <c r="AV13" s="103"/>
      <c r="AW13" s="203"/>
      <c r="AX13" s="102"/>
      <c r="AY13" s="103"/>
      <c r="AZ13" s="203"/>
      <c r="BA13" s="214"/>
      <c r="BB13" s="103"/>
      <c r="BC13" s="203"/>
      <c r="BD13" s="214"/>
      <c r="BE13" s="103"/>
      <c r="BF13" s="203"/>
    </row>
    <row r="14" spans="1:67" x14ac:dyDescent="0.2">
      <c r="B14" s="94" t="s">
        <v>143</v>
      </c>
      <c r="C14" s="94"/>
      <c r="D14" s="95" t="s">
        <v>2284</v>
      </c>
      <c r="E14" s="198"/>
      <c r="F14" s="94"/>
      <c r="G14" s="95" t="s">
        <v>2285</v>
      </c>
      <c r="H14" s="198"/>
      <c r="I14" s="94"/>
      <c r="J14" s="95" t="s">
        <v>2286</v>
      </c>
      <c r="K14" s="198"/>
      <c r="L14" s="94"/>
      <c r="M14" s="95" t="s">
        <v>2287</v>
      </c>
      <c r="N14" s="198"/>
      <c r="O14" s="94"/>
      <c r="P14" s="95" t="s">
        <v>2288</v>
      </c>
      <c r="Q14" s="198"/>
      <c r="R14" s="94"/>
      <c r="S14" s="95" t="s">
        <v>2289</v>
      </c>
      <c r="T14" s="199"/>
      <c r="U14" s="95"/>
      <c r="V14" s="95" t="s">
        <v>78</v>
      </c>
      <c r="W14" s="198"/>
      <c r="X14" s="94"/>
      <c r="Y14" s="95" t="s">
        <v>2290</v>
      </c>
      <c r="Z14" s="198"/>
      <c r="AA14" s="94"/>
      <c r="AB14" s="95" t="s">
        <v>2291</v>
      </c>
      <c r="AC14" s="198"/>
      <c r="AD14" s="94"/>
      <c r="AE14" s="95" t="s">
        <v>2292</v>
      </c>
      <c r="AF14" s="198"/>
      <c r="AG14" s="94"/>
      <c r="AH14" s="95" t="s">
        <v>2293</v>
      </c>
      <c r="AI14" s="198"/>
      <c r="AJ14" s="94"/>
      <c r="AK14" s="95" t="s">
        <v>16</v>
      </c>
      <c r="AL14" s="198"/>
      <c r="AO14" s="94"/>
      <c r="AP14" s="95" t="s">
        <v>22</v>
      </c>
      <c r="AQ14" s="198"/>
      <c r="AR14" s="94"/>
      <c r="AS14" s="95" t="s">
        <v>25</v>
      </c>
      <c r="AT14" s="198"/>
      <c r="AU14" s="94"/>
      <c r="AV14" s="95" t="s">
        <v>27</v>
      </c>
      <c r="AW14" s="198"/>
      <c r="AX14" s="94"/>
      <c r="AY14" s="95" t="s">
        <v>18</v>
      </c>
      <c r="AZ14" s="198"/>
      <c r="BA14" s="94"/>
      <c r="BB14" s="95" t="s">
        <v>14</v>
      </c>
      <c r="BC14" s="199"/>
      <c r="BD14" s="94"/>
      <c r="BE14" s="95" t="s">
        <v>10</v>
      </c>
      <c r="BF14" s="198"/>
      <c r="BG14" s="94"/>
      <c r="BH14" s="95" t="s">
        <v>31</v>
      </c>
      <c r="BI14" s="198"/>
      <c r="BJ14" s="94"/>
      <c r="BK14" s="95" t="s">
        <v>6</v>
      </c>
      <c r="BL14" s="198"/>
      <c r="BM14" s="95"/>
      <c r="BN14" s="95" t="s">
        <v>58</v>
      </c>
      <c r="BO14" s="198"/>
    </row>
    <row r="15" spans="1:67" x14ac:dyDescent="0.2">
      <c r="B15" s="101"/>
      <c r="C15" s="101"/>
      <c r="E15" s="200"/>
      <c r="F15" s="101"/>
      <c r="H15" s="200"/>
      <c r="I15" s="101"/>
      <c r="K15" s="200"/>
      <c r="L15" s="101"/>
      <c r="N15" s="200"/>
      <c r="O15" s="101"/>
      <c r="Q15" s="200"/>
      <c r="R15" s="7"/>
      <c r="T15" s="201"/>
      <c r="W15" s="200"/>
      <c r="X15" s="101"/>
      <c r="Z15" s="200"/>
      <c r="AA15" s="202"/>
      <c r="AC15" s="200"/>
      <c r="AD15" s="202"/>
      <c r="AF15" s="200"/>
      <c r="AG15" s="101"/>
      <c r="AI15" s="200"/>
      <c r="AJ15" s="3"/>
      <c r="AK15" s="153"/>
      <c r="AL15" s="200"/>
      <c r="AO15" s="9"/>
      <c r="AP15" s="23"/>
      <c r="AQ15" s="200"/>
      <c r="AR15" s="7"/>
      <c r="AT15" s="200"/>
      <c r="AU15" s="7"/>
      <c r="AW15" s="200"/>
      <c r="AX15" s="9"/>
      <c r="AY15" s="23"/>
      <c r="AZ15" s="200"/>
      <c r="BA15" s="7"/>
      <c r="BB15" s="153"/>
      <c r="BC15" s="201"/>
      <c r="BD15" s="7"/>
      <c r="BE15" s="153"/>
      <c r="BF15" s="200"/>
      <c r="BG15" s="101"/>
      <c r="BH15" s="23"/>
      <c r="BI15" s="200"/>
      <c r="BJ15" s="7"/>
      <c r="BK15" s="23"/>
      <c r="BL15" s="200"/>
    </row>
    <row r="16" spans="1:67" x14ac:dyDescent="0.2">
      <c r="B16" s="102"/>
      <c r="C16" s="102"/>
      <c r="D16" s="103"/>
      <c r="E16" s="203"/>
      <c r="F16" s="102"/>
      <c r="G16" s="103"/>
      <c r="H16" s="203"/>
      <c r="I16" s="102"/>
      <c r="J16" s="103"/>
      <c r="K16" s="203"/>
      <c r="L16" s="102"/>
      <c r="M16" s="103"/>
      <c r="N16" s="203"/>
      <c r="O16" s="102"/>
      <c r="P16" s="103"/>
      <c r="Q16" s="203"/>
      <c r="R16" s="214"/>
      <c r="S16" s="103"/>
      <c r="T16" s="205"/>
      <c r="U16" s="103"/>
      <c r="V16" s="103"/>
      <c r="W16" s="203"/>
      <c r="X16" s="102"/>
      <c r="Y16" s="103"/>
      <c r="Z16" s="203"/>
      <c r="AA16" s="211"/>
      <c r="AB16" s="103"/>
      <c r="AC16" s="203"/>
      <c r="AD16" s="211"/>
      <c r="AE16" s="103"/>
      <c r="AF16" s="203"/>
      <c r="AG16" s="211"/>
      <c r="AH16" s="103"/>
      <c r="AI16" s="203"/>
      <c r="AJ16" s="204"/>
      <c r="AK16" s="103"/>
      <c r="AL16" s="203"/>
      <c r="AO16" s="207"/>
      <c r="AP16" s="103"/>
      <c r="AQ16" s="203"/>
      <c r="AR16" s="207"/>
      <c r="AS16" s="103"/>
      <c r="AT16" s="203"/>
      <c r="AU16" s="207"/>
      <c r="AV16" s="103"/>
      <c r="AW16" s="203"/>
      <c r="AX16" s="207"/>
      <c r="AY16" s="103"/>
      <c r="AZ16" s="203"/>
      <c r="BA16" s="207"/>
      <c r="BB16" s="103"/>
      <c r="BC16" s="205"/>
      <c r="BD16" s="207"/>
      <c r="BE16" s="103"/>
      <c r="BF16" s="203"/>
      <c r="BG16" s="207"/>
      <c r="BH16" s="103"/>
      <c r="BI16" s="203"/>
      <c r="BJ16" s="207"/>
      <c r="BK16" s="103"/>
      <c r="BL16" s="203"/>
    </row>
    <row r="17" spans="1:65" x14ac:dyDescent="0.2">
      <c r="B17" s="94" t="s">
        <v>156</v>
      </c>
      <c r="C17" s="94"/>
      <c r="D17" s="95" t="s">
        <v>2294</v>
      </c>
      <c r="E17" s="198"/>
      <c r="F17" s="94"/>
      <c r="G17" s="95" t="s">
        <v>2295</v>
      </c>
      <c r="H17" s="198"/>
      <c r="I17" s="94"/>
      <c r="J17" s="95" t="s">
        <v>2296</v>
      </c>
      <c r="K17" s="198"/>
      <c r="L17" s="94"/>
      <c r="M17" s="95" t="s">
        <v>2297</v>
      </c>
      <c r="N17" s="198"/>
      <c r="O17" s="94"/>
      <c r="P17" s="95" t="s">
        <v>2298</v>
      </c>
      <c r="Q17" s="198"/>
      <c r="R17" s="94"/>
      <c r="S17" s="95" t="s">
        <v>21</v>
      </c>
      <c r="T17" s="199"/>
      <c r="U17" s="95"/>
      <c r="V17" s="95" t="s">
        <v>2299</v>
      </c>
      <c r="W17" s="198"/>
      <c r="X17" s="94"/>
      <c r="Y17" s="95" t="s">
        <v>2300</v>
      </c>
      <c r="Z17" s="198"/>
      <c r="AA17" s="94"/>
      <c r="AB17" s="95" t="s">
        <v>2301</v>
      </c>
      <c r="AC17" s="198"/>
      <c r="AD17" s="94"/>
      <c r="AE17" s="95" t="s">
        <v>2302</v>
      </c>
      <c r="AF17" s="198"/>
      <c r="AG17" s="94"/>
      <c r="AH17" s="95" t="s">
        <v>2303</v>
      </c>
      <c r="AI17" s="198"/>
      <c r="AJ17" s="94"/>
      <c r="AK17" s="95" t="s">
        <v>2304</v>
      </c>
      <c r="AL17" s="198"/>
      <c r="AO17" s="94"/>
      <c r="AP17" s="95" t="s">
        <v>19</v>
      </c>
      <c r="AQ17" s="198"/>
      <c r="AR17" s="94"/>
      <c r="AS17" s="95" t="s">
        <v>15</v>
      </c>
      <c r="AT17" s="198"/>
      <c r="AU17" s="94"/>
      <c r="AV17" s="95" t="s">
        <v>11</v>
      </c>
      <c r="AW17" s="198"/>
      <c r="AX17" s="95"/>
      <c r="AY17" s="95" t="s">
        <v>7</v>
      </c>
      <c r="AZ17" s="198"/>
    </row>
    <row r="18" spans="1:65" x14ac:dyDescent="0.2">
      <c r="B18" s="101"/>
      <c r="C18" s="101"/>
      <c r="E18" s="200"/>
      <c r="F18" s="101"/>
      <c r="H18" s="200"/>
      <c r="I18" s="101"/>
      <c r="K18" s="200"/>
      <c r="L18" s="202"/>
      <c r="N18" s="200"/>
      <c r="O18" s="101"/>
      <c r="Q18" s="200"/>
      <c r="R18" s="101"/>
      <c r="S18" s="216"/>
      <c r="T18" s="201"/>
      <c r="W18" s="200"/>
      <c r="X18" s="101"/>
      <c r="Z18" s="200"/>
      <c r="AA18" s="101"/>
      <c r="AC18" s="200"/>
      <c r="AD18" s="101"/>
      <c r="AF18" s="200"/>
      <c r="AG18" s="101"/>
      <c r="AI18" s="200"/>
      <c r="AJ18" s="101"/>
      <c r="AK18" s="208"/>
      <c r="AL18" s="200"/>
      <c r="AO18" s="101"/>
      <c r="AP18" s="23"/>
      <c r="AQ18" s="200"/>
      <c r="AR18" s="101"/>
      <c r="AS18" s="23"/>
      <c r="AT18" s="200"/>
      <c r="AU18" s="5"/>
      <c r="AV18" s="23"/>
      <c r="AW18" s="200"/>
      <c r="AX18" s="208"/>
      <c r="AY18" s="23"/>
      <c r="AZ18" s="200"/>
    </row>
    <row r="19" spans="1:65" x14ac:dyDescent="0.2">
      <c r="B19" s="102"/>
      <c r="C19" s="211"/>
      <c r="D19" s="103"/>
      <c r="E19" s="203"/>
      <c r="F19" s="211"/>
      <c r="G19" s="103"/>
      <c r="H19" s="203"/>
      <c r="I19" s="211"/>
      <c r="J19" s="103"/>
      <c r="K19" s="203"/>
      <c r="L19" s="211"/>
      <c r="M19" s="103"/>
      <c r="N19" s="203"/>
      <c r="O19" s="102"/>
      <c r="P19" s="103"/>
      <c r="Q19" s="203"/>
      <c r="R19" s="214"/>
      <c r="S19" s="103"/>
      <c r="T19" s="205"/>
      <c r="U19" s="103"/>
      <c r="V19" s="103"/>
      <c r="W19" s="203"/>
      <c r="X19" s="102"/>
      <c r="Y19" s="103"/>
      <c r="Z19" s="203"/>
      <c r="AA19" s="102"/>
      <c r="AB19" s="103"/>
      <c r="AC19" s="203"/>
      <c r="AD19" s="102"/>
      <c r="AE19" s="103"/>
      <c r="AF19" s="203"/>
      <c r="AG19" s="207"/>
      <c r="AH19" s="103"/>
      <c r="AI19" s="203"/>
      <c r="AJ19" s="102"/>
      <c r="AK19" s="103"/>
      <c r="AL19" s="203"/>
      <c r="AO19" s="214"/>
      <c r="AP19" s="103"/>
      <c r="AQ19" s="203"/>
      <c r="AR19" s="214"/>
      <c r="AS19" s="103"/>
      <c r="AT19" s="203"/>
      <c r="AU19" s="214"/>
      <c r="AV19" s="103"/>
      <c r="AW19" s="203"/>
      <c r="AX19" s="206"/>
      <c r="AY19" s="103"/>
      <c r="AZ19" s="203"/>
    </row>
    <row r="20" spans="1:65" x14ac:dyDescent="0.2">
      <c r="B20" s="94" t="s">
        <v>169</v>
      </c>
      <c r="C20" s="94"/>
      <c r="D20" s="95" t="s">
        <v>1200</v>
      </c>
      <c r="E20" s="198"/>
      <c r="F20" s="94"/>
      <c r="G20" s="95" t="s">
        <v>2305</v>
      </c>
      <c r="H20" s="198"/>
      <c r="I20" s="94"/>
      <c r="J20" s="95" t="s">
        <v>22</v>
      </c>
      <c r="K20" s="198"/>
      <c r="L20" s="94"/>
      <c r="M20" s="95" t="s">
        <v>2306</v>
      </c>
      <c r="N20" s="198"/>
      <c r="O20" s="94"/>
      <c r="P20" s="95" t="s">
        <v>2307</v>
      </c>
      <c r="Q20" s="198"/>
      <c r="R20" s="94"/>
      <c r="S20" s="95" t="s">
        <v>2308</v>
      </c>
      <c r="T20" s="199"/>
      <c r="U20" s="95"/>
      <c r="V20" s="95" t="s">
        <v>2309</v>
      </c>
      <c r="W20" s="198"/>
      <c r="X20" s="94"/>
      <c r="Y20" s="95" t="s">
        <v>2310</v>
      </c>
      <c r="Z20" s="198"/>
      <c r="AA20" s="94"/>
      <c r="AB20" s="95" t="s">
        <v>2311</v>
      </c>
      <c r="AC20" s="198"/>
      <c r="AD20" s="94"/>
      <c r="AE20" s="95" t="s">
        <v>2312</v>
      </c>
      <c r="AF20" s="198"/>
      <c r="AG20" s="94"/>
      <c r="AH20" s="95" t="s">
        <v>2313</v>
      </c>
      <c r="AI20" s="198"/>
      <c r="AJ20" s="94"/>
      <c r="AK20" s="95" t="s">
        <v>2314</v>
      </c>
      <c r="AL20" s="198"/>
    </row>
    <row r="21" spans="1:65" x14ac:dyDescent="0.2">
      <c r="B21" s="101"/>
      <c r="C21" s="101"/>
      <c r="E21" s="200"/>
      <c r="F21" s="202"/>
      <c r="H21" s="200"/>
      <c r="I21" s="9"/>
      <c r="J21" s="23"/>
      <c r="K21" s="200"/>
      <c r="L21" s="101"/>
      <c r="N21" s="200"/>
      <c r="O21" s="101"/>
      <c r="Q21" s="200"/>
      <c r="R21" s="101"/>
      <c r="T21" s="201"/>
      <c r="U21" s="23"/>
      <c r="W21" s="200"/>
      <c r="X21" s="7"/>
      <c r="Z21" s="200"/>
      <c r="AA21" s="101"/>
      <c r="AC21" s="200"/>
      <c r="AD21" s="101"/>
      <c r="AF21" s="200"/>
      <c r="AG21" s="3"/>
      <c r="AI21" s="200"/>
      <c r="AJ21" s="101"/>
      <c r="AL21" s="200"/>
    </row>
    <row r="22" spans="1:65" x14ac:dyDescent="0.2">
      <c r="B22" s="102"/>
      <c r="C22" s="102"/>
      <c r="D22" s="103"/>
      <c r="E22" s="203"/>
      <c r="F22" s="102"/>
      <c r="G22" s="103"/>
      <c r="H22" s="203"/>
      <c r="I22" s="207"/>
      <c r="J22" s="103"/>
      <c r="K22" s="203"/>
      <c r="L22" s="102"/>
      <c r="M22" s="103"/>
      <c r="N22" s="203"/>
      <c r="O22" s="102"/>
      <c r="P22" s="103"/>
      <c r="Q22" s="203"/>
      <c r="R22" s="211"/>
      <c r="S22" s="103"/>
      <c r="T22" s="205"/>
      <c r="U22" s="103"/>
      <c r="V22" s="103"/>
      <c r="W22" s="203"/>
      <c r="X22" s="102"/>
      <c r="Y22" s="103"/>
      <c r="Z22" s="203"/>
      <c r="AA22" s="102"/>
      <c r="AB22" s="103"/>
      <c r="AC22" s="203"/>
      <c r="AD22" s="102"/>
      <c r="AE22" s="103"/>
      <c r="AF22" s="203"/>
      <c r="AG22" s="207"/>
      <c r="AH22" s="103"/>
      <c r="AI22" s="203"/>
      <c r="AJ22" s="102"/>
      <c r="AK22" s="103"/>
      <c r="AL22" s="203"/>
      <c r="AO22" s="217" t="s">
        <v>2315</v>
      </c>
      <c r="AP22" s="198"/>
    </row>
    <row r="23" spans="1:65" x14ac:dyDescent="0.2">
      <c r="B23" s="94" t="s">
        <v>182</v>
      </c>
      <c r="C23" s="94"/>
      <c r="D23" s="95" t="s">
        <v>2316</v>
      </c>
      <c r="E23" s="198"/>
      <c r="F23" s="94"/>
      <c r="G23" s="95" t="s">
        <v>19</v>
      </c>
      <c r="H23" s="198"/>
      <c r="I23" s="94"/>
      <c r="J23" s="95" t="s">
        <v>2317</v>
      </c>
      <c r="K23" s="198"/>
      <c r="L23" s="94"/>
      <c r="M23" s="95" t="s">
        <v>2318</v>
      </c>
      <c r="N23" s="198"/>
      <c r="O23" s="94"/>
      <c r="P23" s="95" t="s">
        <v>2319</v>
      </c>
      <c r="Q23" s="198"/>
      <c r="R23" s="94"/>
      <c r="S23" s="95" t="s">
        <v>2320</v>
      </c>
      <c r="T23" s="199"/>
      <c r="U23" s="95"/>
      <c r="V23" s="95" t="s">
        <v>2321</v>
      </c>
      <c r="W23" s="198"/>
      <c r="X23" s="94"/>
      <c r="Y23" s="95" t="s">
        <v>25</v>
      </c>
      <c r="Z23" s="198"/>
      <c r="AA23" s="94"/>
      <c r="AB23" s="95" t="s">
        <v>2322</v>
      </c>
      <c r="AC23" s="198"/>
      <c r="AD23" s="94"/>
      <c r="AE23" s="95" t="s">
        <v>27</v>
      </c>
      <c r="AF23" s="198"/>
      <c r="AG23" s="94"/>
      <c r="AH23" s="95" t="s">
        <v>2323</v>
      </c>
      <c r="AI23" s="198"/>
      <c r="AJ23" s="94"/>
      <c r="AK23" s="95" t="s">
        <v>2324</v>
      </c>
      <c r="AL23" s="198"/>
      <c r="AO23" s="202" t="s">
        <v>2325</v>
      </c>
      <c r="AP23" s="218"/>
    </row>
    <row r="24" spans="1:65" x14ac:dyDescent="0.2">
      <c r="B24" s="101"/>
      <c r="C24" s="101"/>
      <c r="D24" s="208"/>
      <c r="E24" s="200"/>
      <c r="F24" s="101"/>
      <c r="G24" s="23"/>
      <c r="H24" s="200"/>
      <c r="I24" s="202"/>
      <c r="J24" s="209"/>
      <c r="K24" s="200"/>
      <c r="L24" s="101"/>
      <c r="N24" s="200"/>
      <c r="O24" s="101"/>
      <c r="Q24" s="200"/>
      <c r="R24" s="101"/>
      <c r="T24" s="201"/>
      <c r="U24" s="23"/>
      <c r="W24" s="200"/>
      <c r="X24" s="7"/>
      <c r="Z24" s="200"/>
      <c r="AA24" s="202"/>
      <c r="AB24" s="153"/>
      <c r="AC24" s="200"/>
      <c r="AD24" s="7"/>
      <c r="AF24" s="200"/>
      <c r="AG24" s="202"/>
      <c r="AI24" s="200"/>
      <c r="AJ24" s="202"/>
      <c r="AK24" s="153"/>
      <c r="AL24" s="200"/>
      <c r="AO24" s="3" t="s">
        <v>899</v>
      </c>
      <c r="AP24" s="4"/>
    </row>
    <row r="25" spans="1:65" x14ac:dyDescent="0.2">
      <c r="B25" s="102"/>
      <c r="C25" s="102"/>
      <c r="D25" s="103"/>
      <c r="E25" s="203"/>
      <c r="F25" s="214"/>
      <c r="G25" s="103"/>
      <c r="H25" s="203"/>
      <c r="I25" s="204"/>
      <c r="J25" s="103"/>
      <c r="K25" s="203"/>
      <c r="L25" s="102"/>
      <c r="M25" s="103"/>
      <c r="N25" s="203"/>
      <c r="O25" s="102"/>
      <c r="P25" s="103"/>
      <c r="Q25" s="203"/>
      <c r="R25" s="102"/>
      <c r="S25" s="103"/>
      <c r="T25" s="205"/>
      <c r="U25" s="103"/>
      <c r="V25" s="103"/>
      <c r="W25" s="203"/>
      <c r="X25" s="207"/>
      <c r="Y25" s="103"/>
      <c r="Z25" s="203"/>
      <c r="AA25" s="211"/>
      <c r="AB25" s="103"/>
      <c r="AC25" s="203"/>
      <c r="AD25" s="207"/>
      <c r="AE25" s="103"/>
      <c r="AF25" s="203"/>
      <c r="AG25" s="102"/>
      <c r="AH25" s="103"/>
      <c r="AI25" s="203"/>
      <c r="AJ25" s="211"/>
      <c r="AK25" s="103"/>
      <c r="AL25" s="203"/>
      <c r="AO25" s="5" t="s">
        <v>2326</v>
      </c>
      <c r="AP25" s="6"/>
      <c r="BF25" s="1" t="s">
        <v>0</v>
      </c>
      <c r="BG25" s="2"/>
      <c r="BH25" s="1" t="s">
        <v>1</v>
      </c>
      <c r="BI25" s="2"/>
      <c r="BJ25" s="1" t="s">
        <v>2</v>
      </c>
      <c r="BK25" s="2"/>
      <c r="BL25" s="1" t="s">
        <v>3</v>
      </c>
      <c r="BM25" s="2"/>
    </row>
    <row r="26" spans="1:65" x14ac:dyDescent="0.2">
      <c r="AO26" s="7" t="s">
        <v>2327</v>
      </c>
      <c r="AP26" s="8"/>
      <c r="BF26" s="3" t="s">
        <v>4</v>
      </c>
      <c r="BG26" s="4">
        <v>3</v>
      </c>
      <c r="BH26" s="5" t="s">
        <v>5</v>
      </c>
      <c r="BI26" s="6">
        <v>3</v>
      </c>
      <c r="BJ26" s="7" t="s">
        <v>6</v>
      </c>
      <c r="BK26" s="8">
        <v>3</v>
      </c>
      <c r="BL26" s="9" t="s">
        <v>7</v>
      </c>
      <c r="BM26" s="10">
        <v>3</v>
      </c>
    </row>
    <row r="27" spans="1:65" x14ac:dyDescent="0.2">
      <c r="A27" t="s">
        <v>1040</v>
      </c>
      <c r="B27" t="s">
        <v>1123</v>
      </c>
      <c r="D27">
        <v>1</v>
      </c>
      <c r="G27">
        <v>2</v>
      </c>
      <c r="J27">
        <v>3</v>
      </c>
      <c r="M27">
        <v>4</v>
      </c>
      <c r="P27">
        <v>5</v>
      </c>
      <c r="S27">
        <v>6</v>
      </c>
      <c r="V27">
        <v>7</v>
      </c>
      <c r="Y27">
        <v>8</v>
      </c>
      <c r="AB27">
        <v>9</v>
      </c>
      <c r="AE27">
        <v>10</v>
      </c>
      <c r="AH27">
        <v>11</v>
      </c>
      <c r="AK27">
        <v>12</v>
      </c>
      <c r="AO27" s="219" t="s">
        <v>2328</v>
      </c>
      <c r="AP27" s="220"/>
      <c r="BF27" s="3" t="s">
        <v>8</v>
      </c>
      <c r="BG27" s="4">
        <v>3</v>
      </c>
      <c r="BH27" s="11" t="s">
        <v>9</v>
      </c>
      <c r="BI27" s="12">
        <v>2</v>
      </c>
      <c r="BJ27" s="13" t="s">
        <v>10</v>
      </c>
      <c r="BK27" s="14">
        <v>2</v>
      </c>
      <c r="BL27" s="9" t="s">
        <v>11</v>
      </c>
      <c r="BM27" s="10">
        <v>3</v>
      </c>
    </row>
    <row r="28" spans="1:65" x14ac:dyDescent="0.2">
      <c r="B28" s="94" t="s">
        <v>77</v>
      </c>
      <c r="C28" s="94"/>
      <c r="D28" s="95" t="s">
        <v>78</v>
      </c>
      <c r="E28" s="198"/>
      <c r="F28" s="94"/>
      <c r="G28" s="95" t="s">
        <v>2329</v>
      </c>
      <c r="H28" s="198"/>
      <c r="I28" s="94"/>
      <c r="J28" s="95" t="s">
        <v>2330</v>
      </c>
      <c r="K28" s="198"/>
      <c r="L28" s="94"/>
      <c r="M28" s="95" t="s">
        <v>1308</v>
      </c>
      <c r="N28" s="198"/>
      <c r="O28" s="94"/>
      <c r="P28" s="95" t="s">
        <v>2331</v>
      </c>
      <c r="Q28" s="198"/>
      <c r="R28" s="94"/>
      <c r="S28" s="95" t="s">
        <v>1314</v>
      </c>
      <c r="T28" s="199"/>
      <c r="U28" s="95"/>
      <c r="V28" s="95" t="s">
        <v>2332</v>
      </c>
      <c r="W28" s="198"/>
      <c r="X28" s="94"/>
      <c r="Y28" s="95" t="s">
        <v>2333</v>
      </c>
      <c r="Z28" s="198"/>
      <c r="AA28" s="94"/>
      <c r="AB28" s="95" t="s">
        <v>2334</v>
      </c>
      <c r="AC28" s="198"/>
      <c r="AD28" s="94"/>
      <c r="AE28" s="95" t="s">
        <v>2335</v>
      </c>
      <c r="AF28" s="198"/>
      <c r="AG28" s="94"/>
      <c r="AH28" s="95" t="s">
        <v>2336</v>
      </c>
      <c r="AI28" s="198"/>
      <c r="AJ28" s="94"/>
      <c r="AK28" s="95" t="s">
        <v>2337</v>
      </c>
      <c r="AL28" s="198"/>
      <c r="BF28" s="3" t="s">
        <v>12</v>
      </c>
      <c r="BG28" s="4">
        <v>3</v>
      </c>
      <c r="BH28" s="11" t="s">
        <v>13</v>
      </c>
      <c r="BI28" s="12">
        <v>2</v>
      </c>
      <c r="BJ28" s="13" t="s">
        <v>14</v>
      </c>
      <c r="BK28" s="14">
        <v>2</v>
      </c>
      <c r="BL28" s="15" t="s">
        <v>15</v>
      </c>
      <c r="BM28" s="16">
        <v>2</v>
      </c>
    </row>
    <row r="29" spans="1:65" x14ac:dyDescent="0.2">
      <c r="B29" s="101"/>
      <c r="C29" s="101"/>
      <c r="E29" s="200"/>
      <c r="F29" s="101"/>
      <c r="H29" s="200"/>
      <c r="I29" s="101"/>
      <c r="K29" s="200"/>
      <c r="L29" s="101"/>
      <c r="N29" s="200"/>
      <c r="O29" s="101"/>
      <c r="Q29" s="200"/>
      <c r="R29" s="101"/>
      <c r="T29" s="201"/>
      <c r="W29" s="200"/>
      <c r="X29" s="101"/>
      <c r="Y29" s="208"/>
      <c r="Z29" s="200"/>
      <c r="AA29" s="101"/>
      <c r="AC29" s="200"/>
      <c r="AD29" s="101"/>
      <c r="AE29" s="208"/>
      <c r="AF29" s="200"/>
      <c r="AG29" s="101"/>
      <c r="AI29" s="200"/>
      <c r="AJ29" s="101"/>
      <c r="AK29" s="208"/>
      <c r="AL29" s="200"/>
      <c r="BF29" s="3" t="s">
        <v>16</v>
      </c>
      <c r="BG29" s="4">
        <v>3</v>
      </c>
      <c r="BH29" s="11" t="s">
        <v>17</v>
      </c>
      <c r="BI29" s="12">
        <v>2</v>
      </c>
      <c r="BJ29" s="13" t="s">
        <v>18</v>
      </c>
      <c r="BK29" s="14">
        <v>2</v>
      </c>
      <c r="BL29" s="17" t="s">
        <v>19</v>
      </c>
      <c r="BM29" s="18">
        <v>2</v>
      </c>
    </row>
    <row r="30" spans="1:65" x14ac:dyDescent="0.2">
      <c r="B30" s="102"/>
      <c r="C30" s="102"/>
      <c r="D30" s="103"/>
      <c r="E30" s="203"/>
      <c r="F30" s="214"/>
      <c r="G30" s="103"/>
      <c r="H30" s="203"/>
      <c r="I30" s="102"/>
      <c r="J30" s="103"/>
      <c r="K30" s="203"/>
      <c r="L30" s="102"/>
      <c r="M30" s="103"/>
      <c r="N30" s="203"/>
      <c r="O30" s="102"/>
      <c r="P30" s="103"/>
      <c r="Q30" s="203"/>
      <c r="R30" s="102"/>
      <c r="S30" s="103"/>
      <c r="T30" s="205"/>
      <c r="U30" s="103"/>
      <c r="V30" s="103"/>
      <c r="W30" s="203"/>
      <c r="X30" s="102"/>
      <c r="Y30" s="103"/>
      <c r="Z30" s="203"/>
      <c r="AA30" s="102"/>
      <c r="AB30" s="103"/>
      <c r="AC30" s="203"/>
      <c r="AD30" s="102"/>
      <c r="AE30" s="103"/>
      <c r="AF30" s="203"/>
      <c r="AG30" s="102"/>
      <c r="AH30" s="103"/>
      <c r="AI30" s="203"/>
      <c r="AJ30" s="102"/>
      <c r="AK30" s="103"/>
      <c r="AL30" s="203"/>
      <c r="BF30" s="3" t="s">
        <v>20</v>
      </c>
      <c r="BG30" s="4">
        <v>3</v>
      </c>
      <c r="BH30" s="11" t="s">
        <v>21</v>
      </c>
      <c r="BI30" s="12">
        <v>2</v>
      </c>
      <c r="BJ30" s="13" t="s">
        <v>22</v>
      </c>
      <c r="BK30" s="14">
        <v>2</v>
      </c>
    </row>
    <row r="31" spans="1:65" x14ac:dyDescent="0.2">
      <c r="B31" s="94" t="s">
        <v>96</v>
      </c>
      <c r="C31" s="94"/>
      <c r="D31" s="95" t="s">
        <v>2338</v>
      </c>
      <c r="E31" s="198"/>
      <c r="F31" s="94"/>
      <c r="G31" s="95" t="s">
        <v>2339</v>
      </c>
      <c r="H31" s="198"/>
      <c r="I31" s="94"/>
      <c r="J31" s="95" t="s">
        <v>2340</v>
      </c>
      <c r="K31" s="198"/>
      <c r="L31" s="94"/>
      <c r="M31" s="95" t="s">
        <v>945</v>
      </c>
      <c r="N31" s="198"/>
      <c r="O31" s="94"/>
      <c r="P31" s="95" t="s">
        <v>2341</v>
      </c>
      <c r="Q31" s="198"/>
      <c r="R31" s="94"/>
      <c r="S31" s="95" t="s">
        <v>28</v>
      </c>
      <c r="T31" s="199"/>
      <c r="U31" s="95"/>
      <c r="V31" s="95" t="s">
        <v>2342</v>
      </c>
      <c r="W31" s="198"/>
      <c r="X31" s="94"/>
      <c r="Y31" s="95" t="s">
        <v>2343</v>
      </c>
      <c r="Z31" s="198"/>
      <c r="AA31" s="94"/>
      <c r="AB31" s="95" t="s">
        <v>105</v>
      </c>
      <c r="AC31" s="198"/>
      <c r="AD31" s="94"/>
      <c r="AE31" s="95" t="s">
        <v>1395</v>
      </c>
      <c r="AF31" s="198"/>
      <c r="AG31" s="94"/>
      <c r="AH31" s="95" t="s">
        <v>1396</v>
      </c>
      <c r="AI31" s="198"/>
      <c r="AJ31" s="94"/>
      <c r="AK31" s="95" t="s">
        <v>2344</v>
      </c>
      <c r="AL31" s="198"/>
      <c r="BF31" s="3" t="s">
        <v>23</v>
      </c>
      <c r="BG31" s="4">
        <v>3</v>
      </c>
      <c r="BH31" s="19" t="s">
        <v>24</v>
      </c>
      <c r="BI31" s="20">
        <v>2</v>
      </c>
      <c r="BJ31" s="13" t="s">
        <v>25</v>
      </c>
      <c r="BK31" s="14">
        <v>2</v>
      </c>
    </row>
    <row r="32" spans="1:65" x14ac:dyDescent="0.2">
      <c r="B32" s="101"/>
      <c r="C32" s="101"/>
      <c r="E32" s="200"/>
      <c r="F32" s="101"/>
      <c r="G32" s="153"/>
      <c r="H32" s="200"/>
      <c r="I32" s="101"/>
      <c r="K32" s="200"/>
      <c r="L32" s="5"/>
      <c r="N32" s="200"/>
      <c r="O32" s="101"/>
      <c r="Q32" s="200"/>
      <c r="R32" s="3"/>
      <c r="S32" s="153"/>
      <c r="T32" s="201"/>
      <c r="W32" s="200"/>
      <c r="X32" s="101"/>
      <c r="Y32" s="209"/>
      <c r="Z32" s="200"/>
      <c r="AA32" s="101"/>
      <c r="AB32" s="23"/>
      <c r="AC32" s="200"/>
      <c r="AD32" s="101"/>
      <c r="AE32" s="208"/>
      <c r="AF32" s="200"/>
      <c r="AG32" s="101"/>
      <c r="AI32" s="200"/>
      <c r="AJ32" s="101"/>
      <c r="AK32" s="208"/>
      <c r="AL32" s="200"/>
      <c r="BF32" s="3" t="s">
        <v>26</v>
      </c>
      <c r="BG32" s="4">
        <v>3</v>
      </c>
      <c r="BJ32" s="13" t="s">
        <v>27</v>
      </c>
      <c r="BK32" s="14">
        <v>2</v>
      </c>
    </row>
    <row r="33" spans="2:64" x14ac:dyDescent="0.2">
      <c r="B33" s="102"/>
      <c r="C33" s="102"/>
      <c r="D33" s="103"/>
      <c r="E33" s="203"/>
      <c r="F33" s="204"/>
      <c r="G33" s="103"/>
      <c r="H33" s="203"/>
      <c r="I33" s="102"/>
      <c r="J33" s="103"/>
      <c r="K33" s="203"/>
      <c r="L33" s="102"/>
      <c r="M33" s="103"/>
      <c r="N33" s="203"/>
      <c r="O33" s="102"/>
      <c r="P33" s="103"/>
      <c r="Q33" s="203"/>
      <c r="R33" s="204"/>
      <c r="S33" s="103"/>
      <c r="T33" s="205"/>
      <c r="U33" s="103"/>
      <c r="V33" s="103"/>
      <c r="W33" s="203"/>
      <c r="X33" s="204"/>
      <c r="Y33" s="103"/>
      <c r="Z33" s="203"/>
      <c r="AA33" s="102"/>
      <c r="AB33" s="103"/>
      <c r="AC33" s="203"/>
      <c r="AD33" s="102"/>
      <c r="AE33" s="103"/>
      <c r="AF33" s="203"/>
      <c r="AG33" s="102"/>
      <c r="AH33" s="103"/>
      <c r="AI33" s="203"/>
      <c r="AJ33" s="102"/>
      <c r="AK33" s="103"/>
      <c r="AL33" s="203"/>
      <c r="BF33" s="3" t="s">
        <v>28</v>
      </c>
      <c r="BG33" s="4">
        <v>3</v>
      </c>
      <c r="BJ33" s="21" t="s">
        <v>29</v>
      </c>
      <c r="BK33" s="22">
        <v>2</v>
      </c>
    </row>
    <row r="34" spans="2:64" x14ac:dyDescent="0.2">
      <c r="B34" s="94" t="s">
        <v>117</v>
      </c>
      <c r="C34" s="94"/>
      <c r="D34" s="95" t="s">
        <v>2345</v>
      </c>
      <c r="E34" s="198"/>
      <c r="F34" s="94"/>
      <c r="G34" s="95" t="s">
        <v>2346</v>
      </c>
      <c r="H34" s="198"/>
      <c r="I34" s="94"/>
      <c r="J34" s="95" t="s">
        <v>1448</v>
      </c>
      <c r="K34" s="198"/>
      <c r="L34" s="94"/>
      <c r="M34" s="95" t="s">
        <v>13</v>
      </c>
      <c r="N34" s="198"/>
      <c r="O34" s="94"/>
      <c r="P34" s="95" t="s">
        <v>2347</v>
      </c>
      <c r="Q34" s="198"/>
      <c r="R34" s="94"/>
      <c r="S34" s="95" t="s">
        <v>2348</v>
      </c>
      <c r="T34" s="199"/>
      <c r="U34" s="95"/>
      <c r="V34" s="95" t="s">
        <v>1473</v>
      </c>
      <c r="W34" s="198"/>
      <c r="X34" s="94"/>
      <c r="Y34" s="95" t="s">
        <v>2349</v>
      </c>
      <c r="Z34" s="198"/>
      <c r="AA34" s="94"/>
      <c r="AB34" s="95" t="s">
        <v>1516</v>
      </c>
      <c r="AC34" s="198"/>
      <c r="AD34" s="94"/>
      <c r="AE34" s="95" t="s">
        <v>32</v>
      </c>
      <c r="AF34" s="198"/>
      <c r="AG34" s="94"/>
      <c r="AH34" s="95" t="s">
        <v>963</v>
      </c>
      <c r="AI34" s="198"/>
      <c r="AJ34" s="94"/>
      <c r="AK34" s="95" t="s">
        <v>2350</v>
      </c>
      <c r="AL34" s="198"/>
      <c r="BF34" s="3" t="s">
        <v>30</v>
      </c>
      <c r="BG34" s="4">
        <v>3</v>
      </c>
      <c r="BJ34" s="21" t="s">
        <v>31</v>
      </c>
      <c r="BK34" s="22">
        <v>2</v>
      </c>
    </row>
    <row r="35" spans="2:64" x14ac:dyDescent="0.2">
      <c r="B35" s="101"/>
      <c r="C35" s="101"/>
      <c r="E35" s="200"/>
      <c r="F35" s="101"/>
      <c r="H35" s="200"/>
      <c r="I35" s="101"/>
      <c r="K35" s="200"/>
      <c r="L35" s="5"/>
      <c r="M35" s="208"/>
      <c r="N35" s="200"/>
      <c r="O35" s="101"/>
      <c r="P35" s="208"/>
      <c r="Q35" s="200"/>
      <c r="R35" s="101"/>
      <c r="S35" s="208"/>
      <c r="T35" s="201"/>
      <c r="W35" s="200"/>
      <c r="X35" s="101"/>
      <c r="Z35" s="200"/>
      <c r="AA35" s="101"/>
      <c r="AC35" s="200"/>
      <c r="AD35" s="3"/>
      <c r="AE35" s="153"/>
      <c r="AF35" s="200"/>
      <c r="AG35" s="101"/>
      <c r="AI35" s="200"/>
      <c r="AJ35" s="101"/>
      <c r="AK35" s="208"/>
      <c r="AL35" s="200"/>
      <c r="BF35" s="3" t="s">
        <v>32</v>
      </c>
      <c r="BG35" s="4">
        <v>3</v>
      </c>
    </row>
    <row r="36" spans="2:64" x14ac:dyDescent="0.2">
      <c r="B36" s="102"/>
      <c r="C36" s="102"/>
      <c r="D36" s="103"/>
      <c r="E36" s="203"/>
      <c r="F36" s="102"/>
      <c r="G36" s="103"/>
      <c r="H36" s="203"/>
      <c r="I36" s="102"/>
      <c r="J36" s="103"/>
      <c r="K36" s="203"/>
      <c r="L36" s="102"/>
      <c r="M36" s="103"/>
      <c r="N36" s="203"/>
      <c r="O36" s="102"/>
      <c r="P36" s="103"/>
      <c r="Q36" s="203"/>
      <c r="R36" s="102"/>
      <c r="S36" s="103"/>
      <c r="T36" s="205"/>
      <c r="U36" s="103"/>
      <c r="V36" s="103"/>
      <c r="W36" s="203"/>
      <c r="X36" s="102"/>
      <c r="Y36" s="103"/>
      <c r="Z36" s="203"/>
      <c r="AA36" s="102"/>
      <c r="AB36" s="103"/>
      <c r="AC36" s="203"/>
      <c r="AD36" s="204"/>
      <c r="AE36" s="103"/>
      <c r="AF36" s="203"/>
      <c r="AG36" s="102"/>
      <c r="AH36" s="103"/>
      <c r="AI36" s="203"/>
      <c r="AJ36" s="211"/>
      <c r="AK36" s="103"/>
      <c r="AL36" s="203"/>
      <c r="BF36" s="3" t="s">
        <v>33</v>
      </c>
      <c r="BG36" s="4">
        <v>3</v>
      </c>
    </row>
    <row r="37" spans="2:64" x14ac:dyDescent="0.2">
      <c r="B37" s="94" t="s">
        <v>132</v>
      </c>
      <c r="C37" s="94"/>
      <c r="D37" s="95" t="s">
        <v>2351</v>
      </c>
      <c r="E37" s="198"/>
      <c r="F37" s="94"/>
      <c r="G37" s="95" t="s">
        <v>2352</v>
      </c>
      <c r="H37" s="198"/>
      <c r="I37" s="94"/>
      <c r="J37" s="95" t="s">
        <v>47</v>
      </c>
      <c r="K37" s="198"/>
      <c r="L37" s="94"/>
      <c r="M37" s="95" t="s">
        <v>1555</v>
      </c>
      <c r="N37" s="198"/>
      <c r="O37" s="94"/>
      <c r="P37" s="95" t="s">
        <v>2353</v>
      </c>
      <c r="Q37" s="198"/>
      <c r="R37" s="94"/>
      <c r="S37" s="95" t="s">
        <v>2354</v>
      </c>
      <c r="T37" s="199"/>
      <c r="U37" s="95"/>
      <c r="V37" s="95" t="s">
        <v>2355</v>
      </c>
      <c r="W37" s="198"/>
      <c r="X37" s="94"/>
      <c r="Y37" s="95" t="s">
        <v>2356</v>
      </c>
      <c r="Z37" s="198"/>
      <c r="AA37" s="94"/>
      <c r="AB37" s="95" t="s">
        <v>2357</v>
      </c>
      <c r="AC37" s="198"/>
      <c r="AD37" s="94"/>
      <c r="AE37" s="95" t="s">
        <v>2358</v>
      </c>
      <c r="AF37" s="198"/>
      <c r="AG37" s="94"/>
      <c r="AH37" s="95" t="s">
        <v>2359</v>
      </c>
      <c r="AI37" s="198"/>
      <c r="AJ37" s="94"/>
      <c r="AK37" s="95" t="s">
        <v>1572</v>
      </c>
      <c r="AL37" s="198"/>
      <c r="BF37" s="3" t="s">
        <v>34</v>
      </c>
      <c r="BG37" s="4">
        <v>3</v>
      </c>
      <c r="BJ37" s="23" t="s">
        <v>35</v>
      </c>
      <c r="BK37" t="s">
        <v>36</v>
      </c>
      <c r="BL37" t="s">
        <v>37</v>
      </c>
    </row>
    <row r="38" spans="2:64" x14ac:dyDescent="0.2">
      <c r="B38" s="101"/>
      <c r="C38" s="101"/>
      <c r="E38" s="200"/>
      <c r="F38" s="101"/>
      <c r="H38" s="200"/>
      <c r="I38" s="3"/>
      <c r="J38" s="153"/>
      <c r="K38" s="200"/>
      <c r="L38" s="5"/>
      <c r="N38" s="200"/>
      <c r="O38" s="101"/>
      <c r="Q38" s="200"/>
      <c r="R38" s="101"/>
      <c r="T38" s="201"/>
      <c r="W38" s="200"/>
      <c r="X38" s="101"/>
      <c r="Z38" s="200"/>
      <c r="AA38" s="101"/>
      <c r="AC38" s="200"/>
      <c r="AD38" s="101"/>
      <c r="AF38" s="200"/>
      <c r="AG38" s="101"/>
      <c r="AI38" s="200"/>
      <c r="AJ38" s="101"/>
      <c r="AK38" s="208"/>
      <c r="AL38" s="200"/>
      <c r="BF38" s="3" t="s">
        <v>38</v>
      </c>
      <c r="BG38" s="4">
        <v>3</v>
      </c>
      <c r="BJ38" s="24" t="s">
        <v>39</v>
      </c>
      <c r="BK38" t="s">
        <v>36</v>
      </c>
      <c r="BL38" t="s">
        <v>40</v>
      </c>
    </row>
    <row r="39" spans="2:64" x14ac:dyDescent="0.2">
      <c r="B39" s="102"/>
      <c r="C39" s="102"/>
      <c r="D39" s="103"/>
      <c r="E39" s="203"/>
      <c r="F39" s="102"/>
      <c r="G39" s="103"/>
      <c r="H39" s="203"/>
      <c r="I39" s="204"/>
      <c r="J39" s="103"/>
      <c r="K39" s="203"/>
      <c r="L39" s="102"/>
      <c r="M39" s="103"/>
      <c r="N39" s="203"/>
      <c r="O39" s="102"/>
      <c r="P39" s="103"/>
      <c r="Q39" s="203"/>
      <c r="R39" s="102"/>
      <c r="S39" s="103"/>
      <c r="T39" s="205"/>
      <c r="U39" s="103"/>
      <c r="V39" s="103"/>
      <c r="W39" s="203"/>
      <c r="X39" s="102"/>
      <c r="Y39" s="103"/>
      <c r="Z39" s="203"/>
      <c r="AA39" s="102"/>
      <c r="AB39" s="103"/>
      <c r="AC39" s="203"/>
      <c r="AD39" s="102"/>
      <c r="AE39" s="103"/>
      <c r="AF39" s="203"/>
      <c r="AG39" s="102"/>
      <c r="AH39" s="103"/>
      <c r="AI39" s="203"/>
      <c r="AJ39" s="102"/>
      <c r="AK39" s="103"/>
      <c r="AL39" s="203"/>
      <c r="BF39" s="3" t="s">
        <v>41</v>
      </c>
      <c r="BG39" s="4">
        <v>3</v>
      </c>
      <c r="BJ39" s="24" t="s">
        <v>42</v>
      </c>
      <c r="BK39" t="s">
        <v>36</v>
      </c>
      <c r="BL39" t="s">
        <v>43</v>
      </c>
    </row>
    <row r="40" spans="2:64" x14ac:dyDescent="0.2">
      <c r="B40" s="94" t="s">
        <v>143</v>
      </c>
      <c r="C40" s="94"/>
      <c r="D40" s="95" t="s">
        <v>2360</v>
      </c>
      <c r="E40" s="198"/>
      <c r="F40" s="94"/>
      <c r="G40" s="95" t="s">
        <v>2361</v>
      </c>
      <c r="H40" s="198"/>
      <c r="I40" s="94"/>
      <c r="J40" s="95" t="s">
        <v>1577</v>
      </c>
      <c r="K40" s="198"/>
      <c r="L40" s="94"/>
      <c r="M40" s="95" t="s">
        <v>1578</v>
      </c>
      <c r="N40" s="198"/>
      <c r="O40" s="94"/>
      <c r="P40" s="95" t="s">
        <v>1580</v>
      </c>
      <c r="Q40" s="198"/>
      <c r="R40" s="94"/>
      <c r="S40" s="95" t="s">
        <v>2362</v>
      </c>
      <c r="T40" s="199"/>
      <c r="U40" s="95"/>
      <c r="V40" s="95" t="s">
        <v>78</v>
      </c>
      <c r="W40" s="198"/>
      <c r="X40" s="94"/>
      <c r="Y40" s="95" t="s">
        <v>2363</v>
      </c>
      <c r="Z40" s="198"/>
      <c r="AA40" s="94"/>
      <c r="AB40" s="95" t="s">
        <v>2364</v>
      </c>
      <c r="AC40" s="198"/>
      <c r="AD40" s="94"/>
      <c r="AE40" s="95" t="s">
        <v>15</v>
      </c>
      <c r="AF40" s="198"/>
      <c r="AG40" s="94"/>
      <c r="AH40" s="95" t="s">
        <v>1590</v>
      </c>
      <c r="AI40" s="198"/>
      <c r="AJ40" s="94"/>
      <c r="AK40" s="95" t="s">
        <v>1593</v>
      </c>
      <c r="AL40" s="198"/>
      <c r="BF40" s="3" t="s">
        <v>44</v>
      </c>
      <c r="BG40" s="4">
        <v>3</v>
      </c>
      <c r="BJ40" s="24" t="s">
        <v>45</v>
      </c>
      <c r="BK40" t="s">
        <v>36</v>
      </c>
      <c r="BL40" t="s">
        <v>46</v>
      </c>
    </row>
    <row r="41" spans="2:64" x14ac:dyDescent="0.2">
      <c r="B41" s="101"/>
      <c r="C41" s="101"/>
      <c r="E41" s="200"/>
      <c r="F41" s="101"/>
      <c r="H41" s="200"/>
      <c r="I41" s="101"/>
      <c r="K41" s="200"/>
      <c r="L41" s="101"/>
      <c r="N41" s="200"/>
      <c r="O41" s="101"/>
      <c r="Q41" s="200"/>
      <c r="R41" s="5"/>
      <c r="T41" s="201"/>
      <c r="W41" s="200"/>
      <c r="X41" s="101"/>
      <c r="Z41" s="200"/>
      <c r="AA41" s="101"/>
      <c r="AC41" s="200"/>
      <c r="AD41" s="101"/>
      <c r="AE41" s="23"/>
      <c r="AF41" s="200"/>
      <c r="AG41" s="101"/>
      <c r="AI41" s="200"/>
      <c r="AJ41" s="101"/>
      <c r="AK41" s="208"/>
      <c r="AL41" s="200"/>
      <c r="BF41" s="3" t="s">
        <v>47</v>
      </c>
      <c r="BG41" s="4">
        <v>3</v>
      </c>
      <c r="BJ41" s="24" t="s">
        <v>48</v>
      </c>
      <c r="BK41" t="s">
        <v>49</v>
      </c>
      <c r="BL41" t="s">
        <v>50</v>
      </c>
    </row>
    <row r="42" spans="2:64" x14ac:dyDescent="0.2">
      <c r="B42" s="102"/>
      <c r="C42" s="102"/>
      <c r="D42" s="103"/>
      <c r="E42" s="203"/>
      <c r="F42" s="102"/>
      <c r="G42" s="103"/>
      <c r="H42" s="203"/>
      <c r="I42" s="207"/>
      <c r="J42" s="103"/>
      <c r="K42" s="203"/>
      <c r="L42" s="102"/>
      <c r="M42" s="103"/>
      <c r="N42" s="203"/>
      <c r="O42" s="102"/>
      <c r="P42" s="103"/>
      <c r="Q42" s="203"/>
      <c r="R42" s="102"/>
      <c r="S42" s="103"/>
      <c r="T42" s="205"/>
      <c r="U42" s="103"/>
      <c r="V42" s="103"/>
      <c r="W42" s="203"/>
      <c r="X42" s="102"/>
      <c r="Y42" s="103"/>
      <c r="Z42" s="203"/>
      <c r="AA42" s="102"/>
      <c r="AB42" s="103"/>
      <c r="AC42" s="203"/>
      <c r="AD42" s="214"/>
      <c r="AE42" s="103"/>
      <c r="AF42" s="203"/>
      <c r="AG42" s="102"/>
      <c r="AH42" s="103"/>
      <c r="AI42" s="203"/>
      <c r="AJ42" s="102"/>
      <c r="AK42" s="103"/>
      <c r="AL42" s="203"/>
      <c r="BF42" s="25" t="s">
        <v>51</v>
      </c>
      <c r="BG42" s="26">
        <v>2</v>
      </c>
      <c r="BJ42" s="24" t="s">
        <v>52</v>
      </c>
      <c r="BK42" t="s">
        <v>49</v>
      </c>
      <c r="BL42" t="s">
        <v>53</v>
      </c>
    </row>
    <row r="43" spans="2:64" x14ac:dyDescent="0.2">
      <c r="B43" s="94" t="s">
        <v>156</v>
      </c>
      <c r="C43" s="94"/>
      <c r="D43" s="95" t="s">
        <v>2365</v>
      </c>
      <c r="E43" s="198"/>
      <c r="F43" s="94"/>
      <c r="G43" s="95" t="s">
        <v>2366</v>
      </c>
      <c r="H43" s="198"/>
      <c r="I43" s="94"/>
      <c r="J43" s="95" t="s">
        <v>2367</v>
      </c>
      <c r="K43" s="198"/>
      <c r="L43" s="94"/>
      <c r="M43" s="95" t="s">
        <v>2368</v>
      </c>
      <c r="N43" s="198"/>
      <c r="O43" s="94"/>
      <c r="P43" s="95" t="s">
        <v>2369</v>
      </c>
      <c r="Q43" s="198"/>
      <c r="R43" s="94"/>
      <c r="S43" s="95" t="s">
        <v>2370</v>
      </c>
      <c r="T43" s="199"/>
      <c r="U43" s="95"/>
      <c r="V43" s="95" t="s">
        <v>2371</v>
      </c>
      <c r="W43" s="198"/>
      <c r="X43" s="94"/>
      <c r="Y43" s="95" t="s">
        <v>2372</v>
      </c>
      <c r="Z43" s="198"/>
      <c r="AA43" s="94"/>
      <c r="AB43" s="95" t="s">
        <v>2373</v>
      </c>
      <c r="AC43" s="198"/>
      <c r="AD43" s="94"/>
      <c r="AE43" s="95" t="s">
        <v>51</v>
      </c>
      <c r="AF43" s="198"/>
      <c r="AG43" s="94"/>
      <c r="AH43" s="95" t="s">
        <v>2374</v>
      </c>
      <c r="AI43" s="198"/>
      <c r="AJ43" s="94"/>
      <c r="AK43" s="95" t="s">
        <v>2375</v>
      </c>
      <c r="AL43" s="198"/>
      <c r="BF43" s="27" t="s">
        <v>54</v>
      </c>
      <c r="BG43" s="28">
        <v>2</v>
      </c>
      <c r="BJ43" s="24" t="s">
        <v>55</v>
      </c>
      <c r="BK43" t="s">
        <v>49</v>
      </c>
      <c r="BL43" t="s">
        <v>56</v>
      </c>
    </row>
    <row r="44" spans="2:64" x14ac:dyDescent="0.2">
      <c r="B44" s="101"/>
      <c r="C44" s="202"/>
      <c r="D44" s="221"/>
      <c r="E44" s="200"/>
      <c r="F44" s="101"/>
      <c r="H44" s="200"/>
      <c r="I44" s="101"/>
      <c r="K44" s="200"/>
      <c r="L44" s="101"/>
      <c r="N44" s="200"/>
      <c r="O44" s="101"/>
      <c r="Q44" s="200"/>
      <c r="R44" s="202"/>
      <c r="T44" s="201"/>
      <c r="W44" s="200"/>
      <c r="X44" s="101"/>
      <c r="Z44" s="200"/>
      <c r="AA44" s="101"/>
      <c r="AC44" s="200"/>
      <c r="AD44" s="3"/>
      <c r="AE44" s="23"/>
      <c r="AF44" s="200"/>
      <c r="AG44" s="101"/>
      <c r="AI44" s="200"/>
      <c r="AJ44" s="101"/>
      <c r="AK44" s="23"/>
      <c r="AL44" s="200"/>
      <c r="BF44" t="s">
        <v>57</v>
      </c>
      <c r="BJ44" s="29" t="s">
        <v>58</v>
      </c>
      <c r="BK44" t="s">
        <v>59</v>
      </c>
      <c r="BL44" t="s">
        <v>60</v>
      </c>
    </row>
    <row r="45" spans="2:64" x14ac:dyDescent="0.2">
      <c r="B45" s="102"/>
      <c r="C45" s="211"/>
      <c r="D45" s="103"/>
      <c r="E45" s="203"/>
      <c r="F45" s="102"/>
      <c r="G45" s="103"/>
      <c r="H45" s="203"/>
      <c r="I45" s="102"/>
      <c r="J45" s="103"/>
      <c r="K45" s="203"/>
      <c r="L45" s="214"/>
      <c r="M45" s="103"/>
      <c r="N45" s="203"/>
      <c r="O45" s="102"/>
      <c r="P45" s="103"/>
      <c r="Q45" s="203"/>
      <c r="R45" s="102"/>
      <c r="S45" s="103"/>
      <c r="T45" s="205"/>
      <c r="U45" s="206"/>
      <c r="V45" s="103"/>
      <c r="W45" s="203"/>
      <c r="X45" s="102"/>
      <c r="Y45" s="103"/>
      <c r="Z45" s="203"/>
      <c r="AA45" s="102"/>
      <c r="AB45" s="103"/>
      <c r="AC45" s="203"/>
      <c r="AD45" s="204"/>
      <c r="AE45" s="103"/>
      <c r="AF45" s="203"/>
      <c r="AG45" s="102"/>
      <c r="AH45" s="103"/>
      <c r="AI45" s="203"/>
      <c r="AJ45" s="102"/>
      <c r="AK45" s="103"/>
      <c r="AL45" s="203"/>
      <c r="BF45" t="s">
        <v>61</v>
      </c>
      <c r="BJ45" s="29" t="s">
        <v>62</v>
      </c>
      <c r="BK45" t="s">
        <v>63</v>
      </c>
      <c r="BL45" t="s">
        <v>64</v>
      </c>
    </row>
    <row r="46" spans="2:64" x14ac:dyDescent="0.2">
      <c r="B46" s="94" t="s">
        <v>169</v>
      </c>
      <c r="C46" s="94"/>
      <c r="D46" s="95" t="s">
        <v>20</v>
      </c>
      <c r="E46" s="198"/>
      <c r="F46" s="94"/>
      <c r="G46" s="95" t="s">
        <v>2376</v>
      </c>
      <c r="H46" s="198"/>
      <c r="I46" s="94"/>
      <c r="J46" s="95" t="s">
        <v>2377</v>
      </c>
      <c r="K46" s="198"/>
      <c r="L46" s="94"/>
      <c r="M46" s="95" t="s">
        <v>2378</v>
      </c>
      <c r="N46" s="198"/>
      <c r="O46" s="94"/>
      <c r="P46" s="95" t="s">
        <v>2379</v>
      </c>
      <c r="Q46" s="198"/>
      <c r="R46" s="94"/>
      <c r="S46" s="95" t="s">
        <v>26</v>
      </c>
      <c r="T46" s="199"/>
      <c r="U46" s="95"/>
      <c r="V46" s="95" t="s">
        <v>30</v>
      </c>
      <c r="W46" s="198"/>
      <c r="X46" s="94"/>
      <c r="Y46" s="95" t="s">
        <v>2380</v>
      </c>
      <c r="Z46" s="198"/>
      <c r="AA46" s="94"/>
      <c r="AB46" s="95" t="s">
        <v>2381</v>
      </c>
      <c r="AC46" s="198"/>
      <c r="AD46" s="94"/>
      <c r="AE46" s="95" t="s">
        <v>2382</v>
      </c>
      <c r="AF46" s="198"/>
      <c r="AG46" s="94"/>
      <c r="AH46" s="95" t="s">
        <v>2383</v>
      </c>
      <c r="AI46" s="198"/>
      <c r="AJ46" s="94"/>
      <c r="AK46" s="95" t="s">
        <v>2384</v>
      </c>
      <c r="AL46" s="198"/>
      <c r="BF46" t="s">
        <v>65</v>
      </c>
    </row>
    <row r="47" spans="2:64" x14ac:dyDescent="0.2">
      <c r="B47" s="101"/>
      <c r="C47" s="3"/>
      <c r="D47" s="153"/>
      <c r="E47" s="200"/>
      <c r="F47" s="101"/>
      <c r="H47" s="200"/>
      <c r="I47" s="101"/>
      <c r="K47" s="200"/>
      <c r="L47" s="101"/>
      <c r="N47" s="200"/>
      <c r="O47" s="101"/>
      <c r="Q47" s="200"/>
      <c r="R47" s="3"/>
      <c r="S47" s="153"/>
      <c r="T47" s="201"/>
      <c r="U47" s="153"/>
      <c r="V47" s="153"/>
      <c r="W47" s="200"/>
      <c r="X47" s="202"/>
      <c r="Y47" s="153"/>
      <c r="Z47" s="200"/>
      <c r="AA47" s="101"/>
      <c r="AB47" s="23"/>
      <c r="AC47" s="200"/>
      <c r="AD47" s="101"/>
      <c r="AE47" s="208"/>
      <c r="AF47" s="200"/>
      <c r="AG47" s="202"/>
      <c r="AI47" s="200"/>
      <c r="AJ47" s="101"/>
      <c r="AK47" s="23"/>
      <c r="AL47" s="200"/>
      <c r="BF47" t="s">
        <v>66</v>
      </c>
    </row>
    <row r="48" spans="2:64" x14ac:dyDescent="0.2">
      <c r="B48" s="102"/>
      <c r="C48" s="204"/>
      <c r="D48" s="103"/>
      <c r="E48" s="203"/>
      <c r="F48" s="102"/>
      <c r="G48" s="103"/>
      <c r="H48" s="203"/>
      <c r="I48" s="102"/>
      <c r="J48" s="103"/>
      <c r="K48" s="203"/>
      <c r="L48" s="102"/>
      <c r="M48" s="103"/>
      <c r="N48" s="203"/>
      <c r="O48" s="102"/>
      <c r="P48" s="103"/>
      <c r="Q48" s="203"/>
      <c r="R48" s="204"/>
      <c r="S48" s="103"/>
      <c r="T48" s="205"/>
      <c r="U48" s="212"/>
      <c r="V48" s="103"/>
      <c r="W48" s="203"/>
      <c r="X48" s="102"/>
      <c r="Y48" s="103"/>
      <c r="Z48" s="203"/>
      <c r="AA48" s="102"/>
      <c r="AB48" s="103"/>
      <c r="AC48" s="203"/>
      <c r="AD48" s="214"/>
      <c r="AE48" s="103"/>
      <c r="AF48" s="203"/>
      <c r="AG48" s="102"/>
      <c r="AH48" s="103"/>
      <c r="AI48" s="203"/>
      <c r="AJ48" s="211"/>
      <c r="AK48" s="103"/>
      <c r="AL48" s="203"/>
      <c r="BF48" t="s">
        <v>67</v>
      </c>
    </row>
    <row r="49" spans="1:59" x14ac:dyDescent="0.2">
      <c r="B49" s="94" t="s">
        <v>182</v>
      </c>
      <c r="C49" s="94"/>
      <c r="D49" s="95" t="s">
        <v>23</v>
      </c>
      <c r="E49" s="198"/>
      <c r="F49" s="94"/>
      <c r="G49" s="95" t="s">
        <v>2385</v>
      </c>
      <c r="H49" s="198"/>
      <c r="I49" s="94"/>
      <c r="J49" s="95" t="s">
        <v>2386</v>
      </c>
      <c r="K49" s="198"/>
      <c r="L49" s="94"/>
      <c r="M49" s="95" t="s">
        <v>2387</v>
      </c>
      <c r="N49" s="198"/>
      <c r="O49" s="94"/>
      <c r="P49" s="95" t="s">
        <v>2388</v>
      </c>
      <c r="Q49" s="198"/>
      <c r="R49" s="94"/>
      <c r="S49" s="95" t="s">
        <v>2389</v>
      </c>
      <c r="T49" s="199"/>
      <c r="U49" s="95"/>
      <c r="V49" s="95" t="s">
        <v>2390</v>
      </c>
      <c r="W49" s="198"/>
      <c r="X49" s="94"/>
      <c r="Y49" s="95" t="s">
        <v>2391</v>
      </c>
      <c r="Z49" s="198"/>
      <c r="AA49" s="94"/>
      <c r="AB49" s="95" t="s">
        <v>1861</v>
      </c>
      <c r="AC49" s="198"/>
      <c r="AD49" s="94"/>
      <c r="AE49" s="95" t="s">
        <v>54</v>
      </c>
      <c r="AF49" s="198"/>
      <c r="AG49" s="94"/>
      <c r="AH49" s="95" t="s">
        <v>2392</v>
      </c>
      <c r="AI49" s="198"/>
      <c r="AJ49" s="94"/>
      <c r="AK49" s="95" t="s">
        <v>33</v>
      </c>
      <c r="AL49" s="198"/>
      <c r="BF49" t="s">
        <v>68</v>
      </c>
    </row>
    <row r="50" spans="1:59" x14ac:dyDescent="0.2">
      <c r="B50" s="101"/>
      <c r="C50" s="3"/>
      <c r="D50" s="153"/>
      <c r="E50" s="200"/>
      <c r="F50" s="101"/>
      <c r="H50" s="200"/>
      <c r="I50" s="101"/>
      <c r="K50" s="200"/>
      <c r="L50" s="101"/>
      <c r="N50" s="200"/>
      <c r="O50" s="202"/>
      <c r="P50" s="153"/>
      <c r="Q50" s="200"/>
      <c r="R50" s="3"/>
      <c r="S50" s="153"/>
      <c r="T50" s="201"/>
      <c r="W50" s="200"/>
      <c r="X50" s="101"/>
      <c r="Y50" s="23"/>
      <c r="Z50" s="200"/>
      <c r="AA50" s="101"/>
      <c r="AB50" s="209"/>
      <c r="AC50" s="200"/>
      <c r="AD50" s="3"/>
      <c r="AE50" s="23"/>
      <c r="AF50" s="200"/>
      <c r="AG50" s="101"/>
      <c r="AI50" s="200"/>
      <c r="AJ50" s="3"/>
      <c r="AK50" s="153"/>
      <c r="AL50" s="200"/>
    </row>
    <row r="51" spans="1:59" x14ac:dyDescent="0.2">
      <c r="B51" s="102"/>
      <c r="C51" s="204"/>
      <c r="D51" s="103"/>
      <c r="E51" s="203"/>
      <c r="F51" s="102"/>
      <c r="G51" s="103"/>
      <c r="H51" s="203"/>
      <c r="I51" s="102"/>
      <c r="J51" s="103"/>
      <c r="K51" s="203"/>
      <c r="L51" s="102"/>
      <c r="M51" s="103"/>
      <c r="N51" s="203"/>
      <c r="O51" s="102"/>
      <c r="P51" s="103"/>
      <c r="Q51" s="203"/>
      <c r="R51" s="204"/>
      <c r="S51" s="103"/>
      <c r="T51" s="205"/>
      <c r="U51" s="206"/>
      <c r="V51" s="103"/>
      <c r="W51" s="203"/>
      <c r="X51" s="204"/>
      <c r="Y51" s="103"/>
      <c r="Z51" s="203"/>
      <c r="AA51" s="214"/>
      <c r="AB51" s="103"/>
      <c r="AC51" s="203"/>
      <c r="AD51" s="204"/>
      <c r="AE51" s="103"/>
      <c r="AF51" s="203"/>
      <c r="AG51" s="102"/>
      <c r="AH51" s="103"/>
      <c r="AI51" s="203"/>
      <c r="AJ51" s="204"/>
      <c r="AK51" s="103"/>
      <c r="AL51" s="203"/>
    </row>
    <row r="53" spans="1:59" x14ac:dyDescent="0.2">
      <c r="A53" t="s">
        <v>1040</v>
      </c>
      <c r="B53" t="s">
        <v>1205</v>
      </c>
      <c r="D53">
        <v>1</v>
      </c>
      <c r="G53">
        <v>2</v>
      </c>
      <c r="J53">
        <v>3</v>
      </c>
      <c r="M53">
        <v>4</v>
      </c>
      <c r="P53">
        <v>5</v>
      </c>
      <c r="S53">
        <v>6</v>
      </c>
      <c r="V53">
        <v>7</v>
      </c>
      <c r="Y53">
        <v>8</v>
      </c>
      <c r="AB53">
        <v>9</v>
      </c>
      <c r="AE53">
        <v>10</v>
      </c>
      <c r="AH53">
        <v>11</v>
      </c>
      <c r="AK53">
        <v>12</v>
      </c>
    </row>
    <row r="54" spans="1:59" x14ac:dyDescent="0.2">
      <c r="B54" s="94" t="s">
        <v>77</v>
      </c>
      <c r="C54" s="94"/>
      <c r="D54" s="95" t="s">
        <v>78</v>
      </c>
      <c r="E54" s="198"/>
      <c r="F54" s="94"/>
      <c r="G54" s="95" t="s">
        <v>1975</v>
      </c>
      <c r="H54" s="198"/>
      <c r="I54" s="94"/>
      <c r="J54" s="95" t="s">
        <v>2393</v>
      </c>
      <c r="K54" s="198"/>
      <c r="L54" s="94"/>
      <c r="M54" s="95" t="s">
        <v>34</v>
      </c>
      <c r="N54" s="198"/>
      <c r="O54" s="94"/>
      <c r="P54" s="95" t="s">
        <v>1960</v>
      </c>
      <c r="Q54" s="198"/>
      <c r="R54" s="94"/>
      <c r="S54" s="95" t="s">
        <v>38</v>
      </c>
      <c r="T54" s="199"/>
      <c r="U54" s="95"/>
      <c r="V54" s="95" t="s">
        <v>7</v>
      </c>
      <c r="W54" s="198"/>
      <c r="X54" s="94"/>
      <c r="Y54" s="95" t="s">
        <v>2394</v>
      </c>
      <c r="Z54" s="198"/>
      <c r="AA54" s="94"/>
      <c r="AB54" s="95" t="s">
        <v>2395</v>
      </c>
      <c r="AC54" s="198"/>
      <c r="AD54" s="94"/>
      <c r="AE54" s="95" t="s">
        <v>41</v>
      </c>
      <c r="AF54" s="198"/>
      <c r="AG54" s="94"/>
      <c r="AH54" s="95" t="s">
        <v>2396</v>
      </c>
      <c r="AI54" s="198"/>
      <c r="AJ54" s="94"/>
      <c r="AK54" s="95" t="s">
        <v>2397</v>
      </c>
      <c r="AL54" s="198"/>
      <c r="BF54" t="s">
        <v>69</v>
      </c>
      <c r="BG54" s="30" t="s">
        <v>70</v>
      </c>
    </row>
    <row r="55" spans="1:59" x14ac:dyDescent="0.2">
      <c r="B55" s="101"/>
      <c r="C55" s="101"/>
      <c r="E55" s="200"/>
      <c r="F55" s="3"/>
      <c r="H55" s="200"/>
      <c r="I55" s="101"/>
      <c r="K55" s="200"/>
      <c r="L55" s="3"/>
      <c r="M55" s="153"/>
      <c r="N55" s="200"/>
      <c r="O55" s="101"/>
      <c r="P55" s="153"/>
      <c r="Q55" s="200"/>
      <c r="R55" s="3"/>
      <c r="S55" s="153"/>
      <c r="T55" s="201"/>
      <c r="U55" s="208"/>
      <c r="V55" s="23"/>
      <c r="W55" s="200"/>
      <c r="X55" s="5"/>
      <c r="Z55" s="200"/>
      <c r="AA55" s="7"/>
      <c r="AC55" s="200"/>
      <c r="AD55" s="3"/>
      <c r="AE55" s="153"/>
      <c r="AF55" s="200"/>
      <c r="AG55" s="101"/>
      <c r="AH55" s="23"/>
      <c r="AI55" s="200"/>
      <c r="AJ55" s="7"/>
      <c r="AK55" s="23"/>
      <c r="AL55" s="200"/>
      <c r="BF55" t="s">
        <v>71</v>
      </c>
      <c r="BG55" s="30" t="s">
        <v>72</v>
      </c>
    </row>
    <row r="56" spans="1:59" x14ac:dyDescent="0.2">
      <c r="B56" s="102"/>
      <c r="C56" s="102"/>
      <c r="D56" s="103"/>
      <c r="E56" s="203"/>
      <c r="F56" s="204"/>
      <c r="G56" s="103"/>
      <c r="H56" s="203"/>
      <c r="I56" s="102"/>
      <c r="J56" s="103"/>
      <c r="K56" s="203"/>
      <c r="L56" s="204"/>
      <c r="M56" s="103"/>
      <c r="N56" s="203"/>
      <c r="O56" s="102"/>
      <c r="P56" s="103"/>
      <c r="Q56" s="203"/>
      <c r="R56" s="204"/>
      <c r="S56" s="103"/>
      <c r="T56" s="205"/>
      <c r="U56" s="206"/>
      <c r="V56" s="103"/>
      <c r="W56" s="203"/>
      <c r="X56" s="102"/>
      <c r="Y56" s="103"/>
      <c r="Z56" s="203"/>
      <c r="AA56" s="102"/>
      <c r="AB56" s="103"/>
      <c r="AC56" s="203"/>
      <c r="AD56" s="204"/>
      <c r="AE56" s="103"/>
      <c r="AF56" s="203"/>
      <c r="AG56" s="102"/>
      <c r="AH56" s="103"/>
      <c r="AI56" s="203"/>
      <c r="AJ56" s="102"/>
      <c r="AK56" s="103"/>
      <c r="AL56" s="203"/>
      <c r="BF56" t="s">
        <v>73</v>
      </c>
      <c r="BG56" s="30" t="s">
        <v>74</v>
      </c>
    </row>
    <row r="57" spans="1:59" x14ac:dyDescent="0.2">
      <c r="B57" s="94" t="s">
        <v>96</v>
      </c>
      <c r="C57" s="94"/>
      <c r="D57" s="95" t="s">
        <v>2398</v>
      </c>
      <c r="E57" s="198"/>
      <c r="F57" s="94"/>
      <c r="G57" s="95" t="s">
        <v>2399</v>
      </c>
      <c r="H57" s="198"/>
      <c r="I57" s="94"/>
      <c r="J57" s="95" t="s">
        <v>2400</v>
      </c>
      <c r="K57" s="198"/>
      <c r="L57" s="94"/>
      <c r="M57" s="95" t="s">
        <v>850</v>
      </c>
      <c r="N57" s="198"/>
      <c r="O57" s="94"/>
      <c r="P57" s="95" t="s">
        <v>2401</v>
      </c>
      <c r="Q57" s="198"/>
      <c r="R57" s="94"/>
      <c r="S57" s="95" t="s">
        <v>2402</v>
      </c>
      <c r="T57" s="199"/>
      <c r="U57" s="95"/>
      <c r="V57" s="95" t="s">
        <v>2403</v>
      </c>
      <c r="W57" s="198"/>
      <c r="X57" s="94"/>
      <c r="Y57" s="95" t="s">
        <v>2404</v>
      </c>
      <c r="Z57" s="198"/>
      <c r="AA57" s="94"/>
      <c r="AB57" s="95" t="s">
        <v>105</v>
      </c>
      <c r="AC57" s="198"/>
      <c r="AD57" s="94"/>
      <c r="AE57" s="95" t="s">
        <v>2405</v>
      </c>
      <c r="AF57" s="198"/>
      <c r="AG57" s="94"/>
      <c r="AH57" s="95" t="s">
        <v>2406</v>
      </c>
      <c r="AI57" s="198"/>
      <c r="AJ57" s="94"/>
      <c r="AK57" s="95" t="s">
        <v>2407</v>
      </c>
      <c r="AL57" s="198"/>
    </row>
    <row r="58" spans="1:59" x14ac:dyDescent="0.2">
      <c r="B58" s="101"/>
      <c r="C58" s="101"/>
      <c r="D58" s="209"/>
      <c r="E58" s="200"/>
      <c r="F58" s="202"/>
      <c r="G58" s="209"/>
      <c r="H58" s="200"/>
      <c r="I58" s="202"/>
      <c r="K58" s="200"/>
      <c r="L58" s="202"/>
      <c r="N58" s="200"/>
      <c r="O58" s="202"/>
      <c r="Q58" s="200"/>
      <c r="R58" s="202"/>
      <c r="T58" s="201"/>
      <c r="U58" s="209"/>
      <c r="W58" s="200"/>
      <c r="X58" s="202"/>
      <c r="Z58" s="200"/>
      <c r="AA58" s="202"/>
      <c r="AB58" s="209"/>
      <c r="AC58" s="200"/>
      <c r="AD58" s="202"/>
      <c r="AE58" s="208"/>
      <c r="AF58" s="200"/>
      <c r="AG58" s="202"/>
      <c r="AH58" s="23"/>
      <c r="AI58" s="200"/>
      <c r="AJ58" s="202"/>
      <c r="AL58" s="200"/>
    </row>
    <row r="59" spans="1:59" x14ac:dyDescent="0.2">
      <c r="B59" s="102"/>
      <c r="C59" s="102"/>
      <c r="D59" s="103"/>
      <c r="E59" s="203"/>
      <c r="F59" s="102"/>
      <c r="G59" s="103"/>
      <c r="H59" s="203"/>
      <c r="I59" s="102"/>
      <c r="J59" s="103"/>
      <c r="K59" s="203"/>
      <c r="L59" s="102"/>
      <c r="M59" s="103"/>
      <c r="N59" s="203"/>
      <c r="O59" s="102"/>
      <c r="P59" s="103"/>
      <c r="Q59" s="203"/>
      <c r="R59" s="102"/>
      <c r="S59" s="103"/>
      <c r="T59" s="205"/>
      <c r="U59" s="103"/>
      <c r="V59" s="103"/>
      <c r="W59" s="203"/>
      <c r="X59" s="102"/>
      <c r="Y59" s="103"/>
      <c r="Z59" s="203"/>
      <c r="AA59" s="102"/>
      <c r="AB59" s="103"/>
      <c r="AC59" s="203"/>
      <c r="AD59" s="102"/>
      <c r="AE59" s="103"/>
      <c r="AF59" s="203"/>
      <c r="AG59" s="102"/>
      <c r="AH59" s="103"/>
      <c r="AI59" s="203"/>
      <c r="AJ59" s="102"/>
      <c r="AK59" s="103"/>
      <c r="AL59" s="203"/>
    </row>
    <row r="60" spans="1:59" x14ac:dyDescent="0.2">
      <c r="B60" s="94" t="s">
        <v>117</v>
      </c>
      <c r="C60" s="94"/>
      <c r="D60" s="95" t="s">
        <v>9</v>
      </c>
      <c r="E60" s="198"/>
      <c r="F60" s="94"/>
      <c r="G60" s="95" t="s">
        <v>2408</v>
      </c>
      <c r="H60" s="198"/>
      <c r="I60" s="94"/>
      <c r="J60" s="95" t="s">
        <v>2409</v>
      </c>
      <c r="K60" s="198"/>
      <c r="L60" s="94"/>
      <c r="M60" s="95" t="s">
        <v>2410</v>
      </c>
      <c r="N60" s="198"/>
      <c r="O60" s="94"/>
      <c r="P60" s="95" t="s">
        <v>18</v>
      </c>
      <c r="Q60" s="198"/>
      <c r="R60" s="94"/>
      <c r="S60" s="95" t="s">
        <v>2411</v>
      </c>
      <c r="T60" s="199"/>
      <c r="U60" s="95"/>
      <c r="V60" s="95" t="s">
        <v>2412</v>
      </c>
      <c r="W60" s="198"/>
      <c r="X60" s="94"/>
      <c r="Y60" s="95" t="s">
        <v>2413</v>
      </c>
      <c r="Z60" s="198"/>
      <c r="AA60" s="94"/>
      <c r="AB60" s="95" t="s">
        <v>44</v>
      </c>
      <c r="AC60" s="198"/>
      <c r="AD60" s="94"/>
      <c r="AE60" s="95" t="s">
        <v>2414</v>
      </c>
      <c r="AF60" s="198"/>
      <c r="AG60" s="94"/>
      <c r="AH60" s="95" t="s">
        <v>963</v>
      </c>
      <c r="AI60" s="198"/>
      <c r="AJ60" s="94"/>
      <c r="AK60" s="95" t="s">
        <v>2415</v>
      </c>
      <c r="AL60" s="198"/>
    </row>
    <row r="61" spans="1:59" x14ac:dyDescent="0.2">
      <c r="B61" s="101"/>
      <c r="C61" s="5"/>
      <c r="D61" s="153"/>
      <c r="E61" s="200"/>
      <c r="F61" s="5"/>
      <c r="H61" s="200"/>
      <c r="I61" s="101"/>
      <c r="J61" s="209"/>
      <c r="K61" s="200"/>
      <c r="L61" s="202"/>
      <c r="M61" s="222"/>
      <c r="N61" s="200"/>
      <c r="O61" s="9"/>
      <c r="P61" s="23"/>
      <c r="Q61" s="200"/>
      <c r="R61" s="101"/>
      <c r="T61" s="201"/>
      <c r="W61" s="200"/>
      <c r="X61" s="5"/>
      <c r="Z61" s="200"/>
      <c r="AA61" s="3"/>
      <c r="AB61" s="153"/>
      <c r="AC61" s="200"/>
      <c r="AD61" s="101"/>
      <c r="AF61" s="200"/>
      <c r="AG61" s="101"/>
      <c r="AH61" s="23"/>
      <c r="AI61" s="200"/>
      <c r="AJ61" s="101"/>
      <c r="AL61" s="200"/>
    </row>
    <row r="62" spans="1:59" x14ac:dyDescent="0.2">
      <c r="B62" s="102"/>
      <c r="C62" s="214"/>
      <c r="D62" s="103"/>
      <c r="E62" s="203"/>
      <c r="F62" s="102"/>
      <c r="G62" s="103"/>
      <c r="H62" s="203"/>
      <c r="I62" s="102"/>
      <c r="J62" s="103"/>
      <c r="K62" s="203"/>
      <c r="L62" s="102"/>
      <c r="M62" s="103"/>
      <c r="N62" s="203"/>
      <c r="O62" s="207"/>
      <c r="P62" s="103"/>
      <c r="Q62" s="203"/>
      <c r="R62" s="102"/>
      <c r="S62" s="103"/>
      <c r="T62" s="205"/>
      <c r="U62" s="103"/>
      <c r="V62" s="103"/>
      <c r="W62" s="203"/>
      <c r="X62" s="102"/>
      <c r="Y62" s="103"/>
      <c r="Z62" s="203"/>
      <c r="AA62" s="204"/>
      <c r="AB62" s="103"/>
      <c r="AC62" s="203"/>
      <c r="AD62" s="102"/>
      <c r="AE62" s="103"/>
      <c r="AF62" s="203"/>
      <c r="AG62" s="102"/>
      <c r="AH62" s="103"/>
      <c r="AI62" s="203"/>
      <c r="AJ62" s="207"/>
      <c r="AK62" s="103"/>
      <c r="AL62" s="203"/>
    </row>
    <row r="63" spans="1:59" x14ac:dyDescent="0.2">
      <c r="B63" s="94" t="s">
        <v>132</v>
      </c>
      <c r="C63" s="94"/>
      <c r="D63" s="95" t="s">
        <v>2416</v>
      </c>
      <c r="E63" s="198"/>
      <c r="F63" s="94"/>
      <c r="G63" s="95" t="s">
        <v>2417</v>
      </c>
      <c r="H63" s="198"/>
      <c r="I63" s="94"/>
      <c r="J63" s="95" t="s">
        <v>47</v>
      </c>
      <c r="K63" s="198"/>
      <c r="L63" s="94"/>
      <c r="M63" s="95" t="s">
        <v>2418</v>
      </c>
      <c r="N63" s="198"/>
      <c r="O63" s="94"/>
      <c r="P63" s="95" t="s">
        <v>2419</v>
      </c>
      <c r="Q63" s="198"/>
      <c r="R63" s="94"/>
      <c r="S63" s="95" t="s">
        <v>2420</v>
      </c>
      <c r="T63" s="199"/>
      <c r="U63" s="95"/>
      <c r="V63" s="95" t="s">
        <v>2421</v>
      </c>
      <c r="W63" s="198"/>
      <c r="X63" s="94"/>
      <c r="Y63" s="95" t="s">
        <v>2422</v>
      </c>
      <c r="Z63" s="198"/>
      <c r="AA63" s="94"/>
      <c r="AB63" s="95" t="s">
        <v>2423</v>
      </c>
      <c r="AC63" s="198"/>
      <c r="AD63" s="94"/>
      <c r="AE63" s="95" t="s">
        <v>2424</v>
      </c>
      <c r="AF63" s="198"/>
      <c r="AG63" s="94"/>
      <c r="AH63" s="95" t="s">
        <v>2425</v>
      </c>
      <c r="AI63" s="198"/>
      <c r="AJ63" s="94"/>
      <c r="AK63" s="95" t="s">
        <v>2426</v>
      </c>
      <c r="AL63" s="198"/>
    </row>
    <row r="64" spans="1:59" x14ac:dyDescent="0.2">
      <c r="B64" s="101"/>
      <c r="C64" s="3"/>
      <c r="E64" s="200"/>
      <c r="F64" s="101"/>
      <c r="H64" s="200"/>
      <c r="I64" s="3"/>
      <c r="J64" s="153"/>
      <c r="K64" s="200"/>
      <c r="L64" s="202"/>
      <c r="N64" s="200"/>
      <c r="O64" s="101"/>
      <c r="Q64" s="200"/>
      <c r="R64" s="101"/>
      <c r="T64" s="201"/>
      <c r="U64" s="209"/>
      <c r="W64" s="200"/>
      <c r="X64" s="101"/>
      <c r="Z64" s="200"/>
      <c r="AA64" s="5"/>
      <c r="AC64" s="200"/>
      <c r="AD64" s="101"/>
      <c r="AF64" s="200"/>
      <c r="AG64" s="101"/>
      <c r="AI64" s="200"/>
      <c r="AJ64" s="101"/>
      <c r="AK64" s="209"/>
      <c r="AL64" s="200"/>
    </row>
    <row r="65" spans="2:38" x14ac:dyDescent="0.2">
      <c r="B65" s="102"/>
      <c r="C65" s="204"/>
      <c r="D65" s="103"/>
      <c r="E65" s="203"/>
      <c r="F65" s="102"/>
      <c r="G65" s="103"/>
      <c r="H65" s="203"/>
      <c r="I65" s="204"/>
      <c r="J65" s="103"/>
      <c r="K65" s="203"/>
      <c r="L65" s="102"/>
      <c r="M65" s="103"/>
      <c r="N65" s="203"/>
      <c r="O65" s="102"/>
      <c r="P65" s="103"/>
      <c r="Q65" s="203"/>
      <c r="R65" s="214"/>
      <c r="S65" s="103"/>
      <c r="T65" s="205"/>
      <c r="U65" s="212"/>
      <c r="V65" s="103"/>
      <c r="W65" s="203"/>
      <c r="X65" s="102"/>
      <c r="Y65" s="103"/>
      <c r="Z65" s="203"/>
      <c r="AA65" s="102"/>
      <c r="AB65" s="103"/>
      <c r="AC65" s="203"/>
      <c r="AD65" s="214"/>
      <c r="AE65" s="103"/>
      <c r="AF65" s="203"/>
      <c r="AG65" s="102"/>
      <c r="AH65" s="103"/>
      <c r="AI65" s="203"/>
      <c r="AJ65" s="102"/>
      <c r="AK65" s="103"/>
      <c r="AL65" s="203"/>
    </row>
    <row r="66" spans="2:38" x14ac:dyDescent="0.2">
      <c r="B66" s="94" t="s">
        <v>143</v>
      </c>
      <c r="C66" s="94"/>
      <c r="D66" s="95" t="s">
        <v>2427</v>
      </c>
      <c r="E66" s="198"/>
      <c r="F66" s="94"/>
      <c r="G66" s="95" t="s">
        <v>78</v>
      </c>
      <c r="H66" s="198"/>
      <c r="I66" s="94"/>
      <c r="J66" s="95" t="s">
        <v>2428</v>
      </c>
      <c r="K66" s="198"/>
      <c r="L66" s="94"/>
      <c r="M66" s="95" t="s">
        <v>2429</v>
      </c>
      <c r="N66" s="198"/>
      <c r="O66" s="94"/>
      <c r="P66" s="95" t="s">
        <v>11</v>
      </c>
      <c r="Q66" s="198"/>
      <c r="R66" s="94"/>
      <c r="S66" s="95" t="s">
        <v>14</v>
      </c>
      <c r="T66" s="199"/>
      <c r="U66" s="95"/>
      <c r="V66" s="95" t="s">
        <v>78</v>
      </c>
      <c r="W66" s="198"/>
      <c r="X66" s="94"/>
      <c r="Y66" s="95" t="s">
        <v>2430</v>
      </c>
      <c r="Z66" s="198"/>
      <c r="AA66" s="94"/>
      <c r="AB66" s="95" t="s">
        <v>2431</v>
      </c>
      <c r="AC66" s="198"/>
      <c r="AD66" s="94"/>
      <c r="AE66" s="95" t="s">
        <v>10</v>
      </c>
      <c r="AF66" s="198"/>
      <c r="AG66" s="94"/>
      <c r="AH66" s="95" t="s">
        <v>2432</v>
      </c>
      <c r="AI66" s="198"/>
      <c r="AJ66" s="94"/>
      <c r="AK66" s="95" t="s">
        <v>2433</v>
      </c>
      <c r="AL66" s="198"/>
    </row>
    <row r="67" spans="2:38" x14ac:dyDescent="0.2">
      <c r="B67" s="101"/>
      <c r="C67" s="101"/>
      <c r="E67" s="200"/>
      <c r="F67" s="101"/>
      <c r="H67" s="200"/>
      <c r="I67" s="101"/>
      <c r="K67" s="200"/>
      <c r="L67" s="101"/>
      <c r="N67" s="200"/>
      <c r="O67" s="5"/>
      <c r="P67" s="23"/>
      <c r="Q67" s="200"/>
      <c r="R67" s="7"/>
      <c r="S67" s="153"/>
      <c r="T67" s="201"/>
      <c r="V67" s="153"/>
      <c r="W67" s="200"/>
      <c r="X67" s="101"/>
      <c r="Z67" s="200"/>
      <c r="AA67" s="101"/>
      <c r="AC67" s="200"/>
      <c r="AD67" s="7"/>
      <c r="AE67" s="153"/>
      <c r="AF67" s="200"/>
      <c r="AG67" s="101"/>
      <c r="AI67" s="200"/>
      <c r="AJ67" s="101"/>
      <c r="AK67" s="209"/>
      <c r="AL67" s="200"/>
    </row>
    <row r="68" spans="2:38" x14ac:dyDescent="0.2">
      <c r="B68" s="102"/>
      <c r="C68" s="102"/>
      <c r="D68" s="103"/>
      <c r="E68" s="203"/>
      <c r="F68" s="102"/>
      <c r="G68" s="103"/>
      <c r="H68" s="203"/>
      <c r="I68" s="214"/>
      <c r="J68" s="103"/>
      <c r="K68" s="203"/>
      <c r="L68" s="102"/>
      <c r="M68" s="103"/>
      <c r="N68" s="203"/>
      <c r="O68" s="214"/>
      <c r="P68" s="103"/>
      <c r="Q68" s="203"/>
      <c r="R68" s="207"/>
      <c r="S68" s="103"/>
      <c r="T68" s="205"/>
      <c r="U68" s="103"/>
      <c r="V68" s="103"/>
      <c r="W68" s="203"/>
      <c r="X68" s="102"/>
      <c r="Y68" s="103"/>
      <c r="Z68" s="203"/>
      <c r="AA68" s="102"/>
      <c r="AB68" s="103"/>
      <c r="AC68" s="203"/>
      <c r="AD68" s="207"/>
      <c r="AE68" s="103"/>
      <c r="AF68" s="203"/>
      <c r="AG68" s="102"/>
      <c r="AH68" s="103"/>
      <c r="AI68" s="203"/>
      <c r="AJ68" s="102"/>
      <c r="AK68" s="103"/>
      <c r="AL68" s="203"/>
    </row>
    <row r="69" spans="2:38" x14ac:dyDescent="0.2">
      <c r="B69" s="94" t="s">
        <v>156</v>
      </c>
      <c r="C69" s="94"/>
      <c r="D69" s="95" t="s">
        <v>2434</v>
      </c>
      <c r="E69" s="198"/>
      <c r="F69" s="94"/>
      <c r="G69" s="95" t="s">
        <v>31</v>
      </c>
      <c r="H69" s="198"/>
      <c r="I69" s="94"/>
      <c r="J69" s="95" t="s">
        <v>2435</v>
      </c>
      <c r="K69" s="198"/>
      <c r="L69" s="94"/>
      <c r="M69" s="95" t="s">
        <v>2436</v>
      </c>
      <c r="N69" s="198"/>
      <c r="O69" s="94"/>
      <c r="P69" s="95" t="s">
        <v>2437</v>
      </c>
      <c r="Q69" s="198"/>
      <c r="R69" s="94"/>
      <c r="S69" s="95" t="s">
        <v>2438</v>
      </c>
      <c r="T69" s="199"/>
      <c r="U69" s="95"/>
      <c r="V69" s="95" t="s">
        <v>2439</v>
      </c>
      <c r="W69" s="198"/>
      <c r="X69" s="94"/>
      <c r="Y69" s="95" t="s">
        <v>5</v>
      </c>
      <c r="Z69" s="198"/>
      <c r="AA69" s="94"/>
      <c r="AB69" s="95" t="s">
        <v>2440</v>
      </c>
      <c r="AC69" s="198"/>
      <c r="AD69" s="94"/>
      <c r="AE69" s="223" t="s">
        <v>2441</v>
      </c>
      <c r="AF69" s="198"/>
      <c r="AG69" s="94"/>
      <c r="AH69" s="95" t="s">
        <v>2442</v>
      </c>
      <c r="AI69" s="198"/>
      <c r="AJ69" s="94"/>
      <c r="AK69" s="95" t="s">
        <v>2443</v>
      </c>
      <c r="AL69" s="198"/>
    </row>
    <row r="70" spans="2:38" x14ac:dyDescent="0.2">
      <c r="B70" s="101"/>
      <c r="C70" s="5"/>
      <c r="E70" s="200"/>
      <c r="F70" s="101"/>
      <c r="G70" s="23"/>
      <c r="H70" s="200"/>
      <c r="I70" s="101"/>
      <c r="K70" s="200"/>
      <c r="L70" s="101"/>
      <c r="N70" s="200"/>
      <c r="O70" s="101"/>
      <c r="Q70" s="200"/>
      <c r="R70" s="5"/>
      <c r="T70" s="201"/>
      <c r="U70" s="23"/>
      <c r="W70" s="200"/>
      <c r="X70" s="5"/>
      <c r="Y70" s="208"/>
      <c r="Z70" s="200"/>
      <c r="AA70" s="101"/>
      <c r="AC70" s="200"/>
      <c r="AD70" s="7"/>
      <c r="AE70" s="23"/>
      <c r="AF70" s="200"/>
      <c r="AG70" s="202"/>
      <c r="AI70" s="200"/>
      <c r="AJ70" s="101"/>
      <c r="AK70" s="209"/>
      <c r="AL70" s="200"/>
    </row>
    <row r="71" spans="2:38" x14ac:dyDescent="0.2">
      <c r="B71" s="102"/>
      <c r="C71" s="102"/>
      <c r="D71" s="103"/>
      <c r="E71" s="203"/>
      <c r="F71" s="207"/>
      <c r="G71" s="103"/>
      <c r="H71" s="203"/>
      <c r="I71" s="102"/>
      <c r="J71" s="103"/>
      <c r="K71" s="203"/>
      <c r="L71" s="102"/>
      <c r="M71" s="103"/>
      <c r="N71" s="203"/>
      <c r="O71" s="102"/>
      <c r="P71" s="103"/>
      <c r="Q71" s="203"/>
      <c r="R71" s="102"/>
      <c r="S71" s="103"/>
      <c r="T71" s="205"/>
      <c r="U71" s="103"/>
      <c r="V71" s="103"/>
      <c r="W71" s="203"/>
      <c r="X71" s="214"/>
      <c r="Y71" s="103"/>
      <c r="Z71" s="203"/>
      <c r="AA71" s="102"/>
      <c r="AB71" s="103"/>
      <c r="AC71" s="203"/>
      <c r="AD71" s="207"/>
      <c r="AE71" s="103"/>
      <c r="AF71" s="203"/>
      <c r="AG71" s="102"/>
      <c r="AH71" s="103"/>
      <c r="AI71" s="203"/>
      <c r="AJ71" s="224"/>
      <c r="AK71" s="103"/>
      <c r="AL71" s="203"/>
    </row>
    <row r="72" spans="2:38" x14ac:dyDescent="0.2">
      <c r="B72" s="94" t="s">
        <v>169</v>
      </c>
      <c r="C72" s="94"/>
      <c r="D72" s="95" t="s">
        <v>2444</v>
      </c>
      <c r="E72" s="198"/>
      <c r="F72" s="94"/>
      <c r="G72" s="95" t="s">
        <v>2445</v>
      </c>
      <c r="H72" s="198"/>
      <c r="I72" s="94"/>
      <c r="J72" s="95" t="s">
        <v>2446</v>
      </c>
      <c r="K72" s="198"/>
      <c r="L72" s="94"/>
      <c r="M72" s="95" t="s">
        <v>2447</v>
      </c>
      <c r="N72" s="198"/>
      <c r="O72" s="94"/>
      <c r="P72" s="95">
        <v>0</v>
      </c>
      <c r="Q72" s="198"/>
      <c r="R72" s="94"/>
      <c r="S72" s="95">
        <v>0</v>
      </c>
      <c r="T72" s="199"/>
      <c r="U72" s="95"/>
      <c r="V72" s="95">
        <v>0</v>
      </c>
      <c r="W72" s="198"/>
      <c r="X72" s="94"/>
      <c r="Y72" s="95">
        <v>0</v>
      </c>
      <c r="Z72" s="198"/>
      <c r="AA72" s="94"/>
      <c r="AB72" s="95">
        <v>0</v>
      </c>
      <c r="AC72" s="198"/>
      <c r="AD72" s="94"/>
      <c r="AE72" s="95">
        <v>0</v>
      </c>
      <c r="AF72" s="198"/>
      <c r="AG72" s="94"/>
      <c r="AH72" s="95">
        <v>0</v>
      </c>
      <c r="AI72" s="198"/>
      <c r="AJ72" s="94"/>
      <c r="AK72" s="95">
        <v>0</v>
      </c>
      <c r="AL72" s="198"/>
    </row>
    <row r="73" spans="2:38" x14ac:dyDescent="0.2">
      <c r="B73" s="101"/>
      <c r="C73" s="101"/>
      <c r="D73" s="209"/>
      <c r="E73" s="200"/>
      <c r="F73" s="101"/>
      <c r="H73" s="200"/>
      <c r="I73" s="101"/>
      <c r="K73" s="200"/>
      <c r="L73" s="101"/>
      <c r="N73" s="200"/>
      <c r="O73" s="101"/>
      <c r="Q73" s="200"/>
      <c r="R73" s="101"/>
      <c r="T73" s="201"/>
      <c r="W73" s="200"/>
      <c r="X73" s="101"/>
      <c r="Z73" s="200"/>
      <c r="AA73" s="101"/>
      <c r="AC73" s="200"/>
      <c r="AD73" s="101"/>
      <c r="AF73" s="200"/>
      <c r="AG73" s="101"/>
      <c r="AI73" s="200"/>
      <c r="AJ73" s="101"/>
      <c r="AL73" s="200"/>
    </row>
    <row r="74" spans="2:38" x14ac:dyDescent="0.2">
      <c r="B74" s="102"/>
      <c r="C74" s="102"/>
      <c r="D74" s="103"/>
      <c r="E74" s="203"/>
      <c r="F74" s="102"/>
      <c r="G74" s="103"/>
      <c r="H74" s="203"/>
      <c r="I74" s="102"/>
      <c r="J74" s="103"/>
      <c r="K74" s="203"/>
      <c r="L74" s="102"/>
      <c r="M74" s="103"/>
      <c r="N74" s="203"/>
      <c r="O74" s="207"/>
      <c r="P74" s="103"/>
      <c r="Q74" s="203"/>
      <c r="R74" s="102"/>
      <c r="S74" s="103"/>
      <c r="T74" s="205"/>
      <c r="U74" s="103"/>
      <c r="V74" s="103"/>
      <c r="W74" s="203"/>
      <c r="X74" s="102"/>
      <c r="Y74" s="103"/>
      <c r="Z74" s="203"/>
      <c r="AA74" s="102"/>
      <c r="AB74" s="103"/>
      <c r="AC74" s="203"/>
      <c r="AD74" s="102"/>
      <c r="AE74" s="103"/>
      <c r="AF74" s="203"/>
      <c r="AG74" s="102"/>
      <c r="AH74" s="103"/>
      <c r="AI74" s="203"/>
      <c r="AJ74" s="102"/>
      <c r="AK74" s="103"/>
      <c r="AL74" s="203"/>
    </row>
    <row r="75" spans="2:38" x14ac:dyDescent="0.2">
      <c r="B75" s="94" t="s">
        <v>182</v>
      </c>
      <c r="C75" s="94"/>
      <c r="D75" s="95">
        <v>0</v>
      </c>
      <c r="E75" s="198"/>
      <c r="F75" s="94"/>
      <c r="G75" s="95">
        <v>0</v>
      </c>
      <c r="H75" s="198"/>
      <c r="I75" s="94"/>
      <c r="J75" s="95">
        <v>0</v>
      </c>
      <c r="K75" s="198"/>
      <c r="L75" s="94"/>
      <c r="M75" s="95">
        <v>0</v>
      </c>
      <c r="N75" s="198"/>
      <c r="O75" s="94"/>
      <c r="P75" s="95">
        <v>0</v>
      </c>
      <c r="Q75" s="198"/>
      <c r="R75" s="94"/>
      <c r="S75" s="95">
        <v>0</v>
      </c>
      <c r="T75" s="199"/>
      <c r="U75" s="95"/>
      <c r="V75" s="95">
        <v>0</v>
      </c>
      <c r="W75" s="198"/>
      <c r="X75" s="94"/>
      <c r="Y75" s="95">
        <v>0</v>
      </c>
      <c r="Z75" s="198"/>
      <c r="AA75" s="94"/>
      <c r="AB75" s="95">
        <v>0</v>
      </c>
      <c r="AC75" s="198"/>
      <c r="AD75" s="94"/>
      <c r="AE75" s="95">
        <v>0</v>
      </c>
      <c r="AF75" s="198"/>
      <c r="AG75" s="94"/>
      <c r="AH75" s="95">
        <v>0</v>
      </c>
      <c r="AI75" s="198"/>
      <c r="AJ75" s="94"/>
      <c r="AK75" s="95">
        <v>0</v>
      </c>
      <c r="AL75" s="198"/>
    </row>
    <row r="76" spans="2:38" x14ac:dyDescent="0.2">
      <c r="B76" s="101"/>
      <c r="C76" s="101"/>
      <c r="E76" s="200"/>
      <c r="F76" s="101"/>
      <c r="H76" s="200"/>
      <c r="I76" s="101"/>
      <c r="K76" s="200"/>
      <c r="L76" s="101"/>
      <c r="N76" s="200"/>
      <c r="O76" s="101"/>
      <c r="Q76" s="200"/>
      <c r="R76" s="101"/>
      <c r="T76" s="201"/>
      <c r="W76" s="200"/>
      <c r="X76" s="101"/>
      <c r="Z76" s="200"/>
      <c r="AA76" s="101"/>
      <c r="AC76" s="200"/>
      <c r="AD76" s="101"/>
      <c r="AF76" s="200"/>
      <c r="AG76" s="101"/>
      <c r="AI76" s="200"/>
      <c r="AJ76" s="101"/>
      <c r="AL76" s="200"/>
    </row>
    <row r="77" spans="2:38" x14ac:dyDescent="0.2">
      <c r="B77" s="102"/>
      <c r="C77" s="102"/>
      <c r="D77" s="103"/>
      <c r="E77" s="203"/>
      <c r="F77" s="102"/>
      <c r="G77" s="103"/>
      <c r="H77" s="203"/>
      <c r="I77" s="102"/>
      <c r="J77" s="103"/>
      <c r="K77" s="203"/>
      <c r="L77" s="102"/>
      <c r="M77" s="103"/>
      <c r="N77" s="203"/>
      <c r="O77" s="102"/>
      <c r="P77" s="103"/>
      <c r="Q77" s="203"/>
      <c r="R77" s="102"/>
      <c r="S77" s="103"/>
      <c r="T77" s="205"/>
      <c r="U77" s="103"/>
      <c r="V77" s="103"/>
      <c r="W77" s="203"/>
      <c r="X77" s="102"/>
      <c r="Y77" s="103"/>
      <c r="Z77" s="203"/>
      <c r="AA77" s="102"/>
      <c r="AB77" s="103"/>
      <c r="AC77" s="203"/>
      <c r="AD77" s="102"/>
      <c r="AE77" s="103"/>
      <c r="AF77" s="203"/>
      <c r="AG77" s="102"/>
      <c r="AH77" s="103"/>
      <c r="AI77" s="203"/>
      <c r="AJ77" s="102"/>
      <c r="AK77" s="103"/>
      <c r="AL77" s="203"/>
    </row>
  </sheetData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6D843D-93CC-4C4B-9458-CAE05DF505C6}">
  <dimension ref="A1:BX383"/>
  <sheetViews>
    <sheetView zoomScale="85" zoomScaleNormal="85" workbookViewId="0">
      <selection activeCell="AN22" sqref="AN22"/>
    </sheetView>
  </sheetViews>
  <sheetFormatPr baseColWidth="10" defaultColWidth="5.5" defaultRowHeight="15" x14ac:dyDescent="0.2"/>
  <cols>
    <col min="1" max="1" width="6.1640625" style="108" customWidth="1"/>
    <col min="2" max="37" width="4.1640625" style="108" customWidth="1"/>
    <col min="38" max="16384" width="5.5" style="108"/>
  </cols>
  <sheetData>
    <row r="1" spans="1:76" ht="15.75" customHeight="1" x14ac:dyDescent="0.2"/>
    <row r="2" spans="1:76" ht="15.75" customHeight="1" x14ac:dyDescent="0.2">
      <c r="A2" s="109" t="s">
        <v>1040</v>
      </c>
      <c r="B2" s="110">
        <v>1</v>
      </c>
      <c r="G2" s="111"/>
      <c r="H2" s="111"/>
      <c r="I2" s="108" t="s">
        <v>1041</v>
      </c>
      <c r="J2" s="112"/>
      <c r="K2" s="112"/>
      <c r="L2" s="112"/>
      <c r="M2" s="112"/>
      <c r="N2" s="112"/>
      <c r="O2" s="112"/>
      <c r="P2" s="112"/>
      <c r="Q2" s="112"/>
      <c r="R2" s="112" t="s">
        <v>1042</v>
      </c>
      <c r="S2" s="112"/>
      <c r="T2" s="112"/>
      <c r="U2" s="112"/>
      <c r="V2" s="112"/>
      <c r="W2" s="112"/>
      <c r="X2" s="112"/>
      <c r="Y2" s="112"/>
      <c r="Z2" s="112"/>
      <c r="AA2" s="112"/>
      <c r="AB2" s="112"/>
      <c r="AC2" s="112"/>
      <c r="AD2" s="112"/>
      <c r="AE2" s="112"/>
      <c r="AF2" s="112"/>
      <c r="AG2" s="112"/>
      <c r="AH2" s="112"/>
      <c r="AI2" s="112"/>
      <c r="AJ2" s="112"/>
      <c r="AK2" s="112"/>
      <c r="AL2" s="112"/>
      <c r="AN2" s="109"/>
      <c r="AO2" s="110"/>
      <c r="AT2" s="111"/>
      <c r="AU2" s="111"/>
      <c r="AW2" s="112"/>
      <c r="AX2" s="112"/>
      <c r="AY2" s="112"/>
      <c r="AZ2" s="112"/>
      <c r="BA2" s="112"/>
      <c r="BB2" s="112"/>
      <c r="BC2" s="112"/>
      <c r="BD2" s="112"/>
      <c r="BE2" s="112"/>
      <c r="BF2" s="112"/>
      <c r="BG2" s="112"/>
      <c r="BH2" s="112"/>
      <c r="BI2" s="112"/>
      <c r="BJ2" s="112"/>
      <c r="BK2" s="112"/>
      <c r="BL2" s="112"/>
      <c r="BM2" s="112"/>
      <c r="BN2" s="112"/>
      <c r="BO2" s="112"/>
      <c r="BP2" s="112"/>
      <c r="BQ2" s="112"/>
      <c r="BR2" s="112"/>
      <c r="BS2" s="112"/>
      <c r="BT2" s="112"/>
      <c r="BU2" s="112"/>
      <c r="BV2" s="112"/>
      <c r="BW2" s="112"/>
      <c r="BX2" s="112"/>
    </row>
    <row r="3" spans="1:76" s="113" customFormat="1" ht="15.75" customHeight="1" x14ac:dyDescent="0.2">
      <c r="B3" s="114"/>
      <c r="C3" s="114">
        <v>1</v>
      </c>
      <c r="D3" s="114"/>
      <c r="E3" s="114"/>
      <c r="F3" s="114">
        <v>2</v>
      </c>
      <c r="G3" s="114"/>
      <c r="H3" s="114"/>
      <c r="I3" s="114">
        <v>3</v>
      </c>
      <c r="J3" s="114"/>
      <c r="K3" s="114"/>
      <c r="L3" s="114">
        <v>4</v>
      </c>
      <c r="M3" s="114"/>
      <c r="N3" s="114"/>
      <c r="O3" s="114">
        <v>5</v>
      </c>
      <c r="P3" s="114"/>
      <c r="Q3" s="114"/>
      <c r="R3" s="114">
        <v>6</v>
      </c>
      <c r="S3" s="114"/>
      <c r="T3" s="114"/>
      <c r="U3" s="114">
        <v>7</v>
      </c>
      <c r="V3" s="114"/>
      <c r="W3" s="114"/>
      <c r="X3" s="114">
        <v>8</v>
      </c>
      <c r="Y3" s="114"/>
      <c r="Z3" s="114"/>
      <c r="AA3" s="114">
        <v>9</v>
      </c>
      <c r="AB3" s="114"/>
      <c r="AC3" s="114"/>
      <c r="AD3" s="114">
        <v>10</v>
      </c>
      <c r="AE3" s="114"/>
      <c r="AF3" s="114"/>
      <c r="AG3" s="114">
        <v>11</v>
      </c>
      <c r="AH3" s="114"/>
      <c r="AI3" s="114"/>
      <c r="AJ3" s="114">
        <v>12</v>
      </c>
      <c r="AK3" s="115"/>
      <c r="AL3" s="116"/>
      <c r="AO3" s="114"/>
      <c r="AP3" s="114"/>
      <c r="AQ3" s="114"/>
      <c r="AR3" s="114"/>
      <c r="AS3" s="114"/>
      <c r="AT3" s="114"/>
      <c r="AU3" s="114"/>
      <c r="AV3" s="114"/>
      <c r="AW3" s="114"/>
      <c r="AX3" s="114"/>
      <c r="AY3" s="114"/>
      <c r="AZ3" s="114"/>
      <c r="BA3" s="114"/>
      <c r="BB3" s="114"/>
      <c r="BC3" s="114"/>
      <c r="BD3" s="114"/>
      <c r="BE3" s="114"/>
      <c r="BF3" s="114"/>
      <c r="BG3" s="114"/>
      <c r="BH3" s="114"/>
      <c r="BI3" s="114"/>
      <c r="BJ3" s="114"/>
      <c r="BK3" s="114"/>
      <c r="BL3" s="114"/>
      <c r="BM3" s="114"/>
      <c r="BN3" s="114"/>
      <c r="BO3" s="114"/>
      <c r="BP3" s="114"/>
      <c r="BQ3" s="114"/>
      <c r="BR3" s="114"/>
      <c r="BS3" s="114"/>
      <c r="BT3" s="114"/>
      <c r="BU3" s="114"/>
      <c r="BV3" s="114"/>
      <c r="BW3" s="114"/>
      <c r="BX3" s="115"/>
    </row>
    <row r="4" spans="1:76" s="113" customFormat="1" ht="15.75" customHeight="1" x14ac:dyDescent="0.2">
      <c r="A4" s="114" t="s">
        <v>77</v>
      </c>
      <c r="B4" s="117" t="s">
        <v>78</v>
      </c>
      <c r="C4" s="118"/>
      <c r="D4" s="118"/>
      <c r="E4" s="119" t="s">
        <v>1043</v>
      </c>
      <c r="F4" s="120"/>
      <c r="G4" s="121"/>
      <c r="H4" s="119" t="s">
        <v>1044</v>
      </c>
      <c r="I4" s="120"/>
      <c r="J4" s="121"/>
      <c r="K4" s="119" t="s">
        <v>476</v>
      </c>
      <c r="L4" s="120"/>
      <c r="M4" s="121"/>
      <c r="N4" s="119" t="s">
        <v>1045</v>
      </c>
      <c r="O4" s="120"/>
      <c r="P4" s="121"/>
      <c r="Q4" s="119" t="s">
        <v>1046</v>
      </c>
      <c r="R4" s="120"/>
      <c r="S4" s="121"/>
      <c r="T4" s="119" t="s">
        <v>1047</v>
      </c>
      <c r="U4" s="120"/>
      <c r="V4" s="121"/>
      <c r="W4" s="119" t="s">
        <v>1048</v>
      </c>
      <c r="X4" s="120"/>
      <c r="Y4" s="121"/>
      <c r="Z4" s="119" t="s">
        <v>1049</v>
      </c>
      <c r="AA4" s="120"/>
      <c r="AB4" s="121"/>
      <c r="AC4" s="119" t="s">
        <v>1050</v>
      </c>
      <c r="AD4" s="120"/>
      <c r="AE4" s="121"/>
      <c r="AF4" s="119" t="s">
        <v>1051</v>
      </c>
      <c r="AG4" s="120"/>
      <c r="AH4" s="121"/>
      <c r="AI4" s="119" t="s">
        <v>1052</v>
      </c>
      <c r="AJ4" s="120"/>
      <c r="AK4" s="121"/>
      <c r="AN4" s="114"/>
      <c r="AO4" s="122"/>
      <c r="AP4" s="119" t="s">
        <v>1053</v>
      </c>
      <c r="AQ4" s="120"/>
      <c r="AR4" s="121"/>
      <c r="AS4" s="123"/>
      <c r="AT4" s="119" t="s">
        <v>1044</v>
      </c>
      <c r="AU4" s="120"/>
      <c r="AV4" s="121"/>
      <c r="AW4" s="123"/>
      <c r="AX4" s="119" t="s">
        <v>1052</v>
      </c>
      <c r="AY4" s="120"/>
      <c r="AZ4" s="121"/>
      <c r="BA4" s="123"/>
      <c r="BB4" s="119" t="s">
        <v>1054</v>
      </c>
      <c r="BC4" s="120"/>
      <c r="BD4" s="121"/>
      <c r="BE4" s="123"/>
      <c r="BF4" s="123"/>
      <c r="BG4" s="123"/>
      <c r="BH4" s="123"/>
      <c r="BI4" s="123"/>
      <c r="BJ4" s="123"/>
      <c r="BK4" s="123"/>
      <c r="BL4" s="123"/>
      <c r="BM4" s="123"/>
      <c r="BN4" s="123"/>
      <c r="BO4" s="123"/>
      <c r="BP4" s="123"/>
      <c r="BQ4" s="123"/>
      <c r="BR4" s="123"/>
      <c r="BS4" s="123"/>
      <c r="BT4" s="123"/>
      <c r="BU4" s="123"/>
      <c r="BV4" s="123"/>
      <c r="BW4" s="123"/>
      <c r="BX4" s="123"/>
    </row>
    <row r="5" spans="1:76" s="113" customFormat="1" ht="15.75" customHeight="1" x14ac:dyDescent="0.2">
      <c r="A5" s="114"/>
      <c r="B5" s="124">
        <v>1</v>
      </c>
      <c r="C5" s="125">
        <v>0</v>
      </c>
      <c r="D5" s="125"/>
      <c r="E5" s="126">
        <v>0</v>
      </c>
      <c r="F5" s="113">
        <v>1</v>
      </c>
      <c r="G5" s="127">
        <v>0</v>
      </c>
      <c r="H5" s="126">
        <v>0</v>
      </c>
      <c r="I5" s="113">
        <v>1</v>
      </c>
      <c r="J5" s="127"/>
      <c r="K5" s="126">
        <v>0</v>
      </c>
      <c r="L5" s="113">
        <v>0</v>
      </c>
      <c r="M5" s="127"/>
      <c r="N5" s="126">
        <v>0</v>
      </c>
      <c r="O5" s="113">
        <v>0</v>
      </c>
      <c r="P5" s="127"/>
      <c r="Q5" s="126">
        <v>0</v>
      </c>
      <c r="R5" s="113">
        <v>0</v>
      </c>
      <c r="S5" s="127"/>
      <c r="T5" s="126">
        <v>1</v>
      </c>
      <c r="U5" s="113">
        <v>0</v>
      </c>
      <c r="V5" s="127"/>
      <c r="W5" s="126">
        <v>1</v>
      </c>
      <c r="X5" s="113">
        <v>0</v>
      </c>
      <c r="Y5" s="127"/>
      <c r="Z5" s="126">
        <v>0</v>
      </c>
      <c r="AB5" s="127"/>
      <c r="AC5" s="126">
        <v>1</v>
      </c>
      <c r="AD5" s="113">
        <v>1</v>
      </c>
      <c r="AE5" s="127">
        <v>0</v>
      </c>
      <c r="AF5" s="126">
        <v>1</v>
      </c>
      <c r="AG5" s="113">
        <v>-1</v>
      </c>
      <c r="AH5" s="127">
        <v>0</v>
      </c>
      <c r="AI5" s="126">
        <v>-1</v>
      </c>
      <c r="AJ5" s="113">
        <v>0</v>
      </c>
      <c r="AK5" s="127"/>
      <c r="AN5" s="114"/>
      <c r="AO5" s="125"/>
      <c r="AP5" s="126">
        <v>1</v>
      </c>
      <c r="AQ5" s="113">
        <v>1</v>
      </c>
      <c r="AR5" s="127">
        <v>0</v>
      </c>
      <c r="AT5" s="126">
        <v>0</v>
      </c>
      <c r="AU5" s="113">
        <v>1</v>
      </c>
      <c r="AV5" s="127"/>
      <c r="AX5" s="126">
        <v>-1</v>
      </c>
      <c r="AY5" s="113">
        <v>0</v>
      </c>
      <c r="AZ5" s="127"/>
      <c r="BB5" s="126">
        <v>1</v>
      </c>
      <c r="BC5" s="113">
        <v>1</v>
      </c>
      <c r="BD5" s="127">
        <v>0</v>
      </c>
      <c r="BE5" s="128"/>
      <c r="BH5" s="128"/>
      <c r="BK5" s="128"/>
      <c r="BM5" s="128"/>
      <c r="BR5" s="128"/>
      <c r="BU5" s="128"/>
      <c r="BW5" s="128"/>
    </row>
    <row r="6" spans="1:76" s="113" customFormat="1" ht="15.75" customHeight="1" x14ac:dyDescent="0.2">
      <c r="A6" s="114"/>
      <c r="B6" s="124"/>
      <c r="C6" s="125"/>
      <c r="D6" s="125"/>
      <c r="E6" s="126"/>
      <c r="G6" s="127"/>
      <c r="H6" s="126"/>
      <c r="J6" s="127"/>
      <c r="K6" s="126"/>
      <c r="M6" s="127"/>
      <c r="N6" s="126">
        <v>1</v>
      </c>
      <c r="P6" s="127"/>
      <c r="Q6" s="126">
        <v>1</v>
      </c>
      <c r="S6" s="127"/>
      <c r="T6" s="126">
        <v>1</v>
      </c>
      <c r="U6" s="113" t="s">
        <v>381</v>
      </c>
      <c r="V6" s="127"/>
      <c r="W6" s="126"/>
      <c r="Y6" s="127"/>
      <c r="Z6" s="126"/>
      <c r="AB6" s="127"/>
      <c r="AC6" s="126"/>
      <c r="AD6" s="113">
        <v>-1</v>
      </c>
      <c r="AE6" s="127"/>
      <c r="AF6" s="126"/>
      <c r="AG6" s="113">
        <v>-1</v>
      </c>
      <c r="AH6" s="127"/>
      <c r="AI6" s="126"/>
      <c r="AJ6" s="113">
        <v>-1</v>
      </c>
      <c r="AK6" s="127"/>
      <c r="AN6" s="114"/>
      <c r="AO6" s="125"/>
      <c r="AP6" s="126"/>
      <c r="AR6" s="127"/>
      <c r="AT6" s="126"/>
      <c r="AV6" s="127"/>
      <c r="AX6" s="126"/>
      <c r="AY6" s="113">
        <v>-1</v>
      </c>
      <c r="AZ6" s="127"/>
      <c r="BB6" s="126"/>
      <c r="BD6" s="127"/>
    </row>
    <row r="7" spans="1:76" s="113" customFormat="1" ht="15.75" customHeight="1" x14ac:dyDescent="0.2">
      <c r="A7" s="114"/>
      <c r="B7" s="124"/>
      <c r="C7" s="125"/>
      <c r="D7" s="125"/>
      <c r="E7" s="126"/>
      <c r="F7" s="113">
        <v>1</v>
      </c>
      <c r="G7" s="127"/>
      <c r="H7" s="126">
        <v>1</v>
      </c>
      <c r="I7" s="113">
        <v>1</v>
      </c>
      <c r="J7" s="127"/>
      <c r="K7" s="126">
        <v>1</v>
      </c>
      <c r="M7" s="127"/>
      <c r="N7" s="126"/>
      <c r="P7" s="127"/>
      <c r="Q7" s="126"/>
      <c r="R7" s="113">
        <v>0</v>
      </c>
      <c r="S7" s="127"/>
      <c r="T7" s="126"/>
      <c r="V7" s="127"/>
      <c r="W7" s="126"/>
      <c r="Y7" s="127"/>
      <c r="Z7" s="126"/>
      <c r="AB7" s="127"/>
      <c r="AC7" s="126"/>
      <c r="AE7" s="127"/>
      <c r="AF7" s="126"/>
      <c r="AH7" s="127"/>
      <c r="AI7" s="126">
        <v>-1</v>
      </c>
      <c r="AK7" s="127"/>
      <c r="AN7" s="114"/>
      <c r="AO7" s="125"/>
      <c r="AP7" s="126">
        <v>1</v>
      </c>
      <c r="AQ7" s="113">
        <v>1</v>
      </c>
      <c r="AR7" s="127"/>
      <c r="AT7" s="126">
        <v>1</v>
      </c>
      <c r="AU7" s="113">
        <v>1</v>
      </c>
      <c r="AV7" s="127"/>
      <c r="AX7" s="126">
        <v>-1</v>
      </c>
      <c r="AZ7" s="127"/>
      <c r="BB7" s="126">
        <v>1</v>
      </c>
      <c r="BC7" s="113">
        <v>0</v>
      </c>
      <c r="BD7" s="127"/>
    </row>
    <row r="8" spans="1:76" s="113" customFormat="1" ht="15.75" customHeight="1" x14ac:dyDescent="0.2">
      <c r="A8" s="115"/>
      <c r="B8" s="129"/>
      <c r="C8" s="130"/>
      <c r="D8" s="130"/>
      <c r="E8" s="131"/>
      <c r="F8" s="132"/>
      <c r="G8" s="133"/>
      <c r="H8" s="131"/>
      <c r="I8" s="132"/>
      <c r="J8" s="133"/>
      <c r="K8" s="131"/>
      <c r="L8" s="132"/>
      <c r="M8" s="133"/>
      <c r="N8" s="131"/>
      <c r="O8" s="132"/>
      <c r="P8" s="133"/>
      <c r="Q8" s="131"/>
      <c r="R8" s="132"/>
      <c r="S8" s="133"/>
      <c r="T8" s="131"/>
      <c r="U8" s="132"/>
      <c r="V8" s="133"/>
      <c r="W8" s="131"/>
      <c r="X8" s="132"/>
      <c r="Y8" s="133"/>
      <c r="Z8" s="131"/>
      <c r="AA8" s="132"/>
      <c r="AB8" s="133"/>
      <c r="AC8" s="131"/>
      <c r="AD8" s="132"/>
      <c r="AE8" s="133"/>
      <c r="AF8" s="131"/>
      <c r="AG8" s="132"/>
      <c r="AH8" s="133"/>
      <c r="AI8" s="131"/>
      <c r="AJ8" s="132"/>
      <c r="AK8" s="133"/>
      <c r="AL8" s="116"/>
      <c r="AN8" s="115"/>
      <c r="AO8" s="125"/>
      <c r="AP8" s="131"/>
      <c r="AQ8" s="132"/>
      <c r="AR8" s="133"/>
      <c r="AT8" s="131"/>
      <c r="AU8" s="132"/>
      <c r="AV8" s="133"/>
      <c r="AX8" s="131"/>
      <c r="AY8" s="132"/>
      <c r="AZ8" s="133"/>
      <c r="BB8" s="131"/>
      <c r="BC8" s="132"/>
      <c r="BD8" s="133"/>
    </row>
    <row r="9" spans="1:76" s="113" customFormat="1" ht="15.75" customHeight="1" x14ac:dyDescent="0.2">
      <c r="A9" s="114" t="s">
        <v>96</v>
      </c>
      <c r="B9" s="117" t="s">
        <v>1055</v>
      </c>
      <c r="C9" s="118"/>
      <c r="D9" s="118"/>
      <c r="E9" s="119" t="s">
        <v>1056</v>
      </c>
      <c r="F9" s="120"/>
      <c r="G9" s="121"/>
      <c r="H9" s="119" t="s">
        <v>1057</v>
      </c>
      <c r="I9" s="120"/>
      <c r="J9" s="121"/>
      <c r="K9" s="119" t="s">
        <v>1058</v>
      </c>
      <c r="L9" s="120"/>
      <c r="M9" s="121"/>
      <c r="N9" s="119" t="s">
        <v>101</v>
      </c>
      <c r="O9" s="120"/>
      <c r="P9" s="121"/>
      <c r="Q9" s="119" t="s">
        <v>1059</v>
      </c>
      <c r="R9" s="120"/>
      <c r="S9" s="121"/>
      <c r="T9" s="119" t="s">
        <v>1053</v>
      </c>
      <c r="U9" s="120"/>
      <c r="V9" s="121"/>
      <c r="W9" s="119" t="s">
        <v>1060</v>
      </c>
      <c r="X9" s="120"/>
      <c r="Y9" s="121"/>
      <c r="Z9" s="119" t="s">
        <v>105</v>
      </c>
      <c r="AA9" s="120"/>
      <c r="AB9" s="121"/>
      <c r="AC9" s="119" t="s">
        <v>1061</v>
      </c>
      <c r="AD9" s="120"/>
      <c r="AE9" s="121"/>
      <c r="AF9" s="119" t="s">
        <v>1062</v>
      </c>
      <c r="AG9" s="120"/>
      <c r="AH9" s="121"/>
      <c r="AI9" s="119" t="s">
        <v>1063</v>
      </c>
      <c r="AJ9" s="120"/>
      <c r="AK9" s="121"/>
      <c r="AN9" s="114"/>
      <c r="AO9" s="122"/>
      <c r="AP9" s="122"/>
      <c r="AQ9" s="122"/>
      <c r="AR9" s="123"/>
      <c r="AS9" s="123"/>
      <c r="AT9" s="123"/>
      <c r="AU9" s="123"/>
      <c r="AV9" s="123"/>
      <c r="AW9" s="123"/>
      <c r="AX9" s="123"/>
      <c r="AY9" s="123"/>
      <c r="AZ9" s="123"/>
      <c r="BA9" s="123"/>
      <c r="BB9" s="123"/>
      <c r="BC9" s="123"/>
      <c r="BD9" s="123"/>
      <c r="BE9" s="123"/>
      <c r="BF9" s="123"/>
      <c r="BG9" s="123"/>
      <c r="BH9" s="123"/>
      <c r="BI9" s="123"/>
      <c r="BJ9" s="123"/>
      <c r="BK9" s="123"/>
      <c r="BL9" s="123"/>
      <c r="BM9" s="123"/>
      <c r="BN9" s="123"/>
      <c r="BO9" s="123"/>
      <c r="BP9" s="123"/>
      <c r="BQ9" s="123"/>
      <c r="BR9" s="123"/>
      <c r="BS9" s="123"/>
      <c r="BT9" s="123"/>
      <c r="BU9" s="123"/>
      <c r="BV9" s="123"/>
      <c r="BW9" s="123"/>
      <c r="BX9" s="123"/>
    </row>
    <row r="10" spans="1:76" s="113" customFormat="1" ht="15.75" customHeight="1" x14ac:dyDescent="0.2">
      <c r="A10" s="114"/>
      <c r="B10" s="124">
        <v>1</v>
      </c>
      <c r="C10" s="125">
        <v>-1</v>
      </c>
      <c r="D10" s="125"/>
      <c r="E10" s="126">
        <v>0</v>
      </c>
      <c r="G10" s="127"/>
      <c r="H10" s="126">
        <v>1</v>
      </c>
      <c r="I10" s="113">
        <v>1</v>
      </c>
      <c r="J10" s="127"/>
      <c r="K10" s="126">
        <v>0</v>
      </c>
      <c r="M10" s="127"/>
      <c r="N10" s="126">
        <v>1</v>
      </c>
      <c r="P10" s="127"/>
      <c r="Q10" s="126">
        <v>0</v>
      </c>
      <c r="S10" s="127"/>
      <c r="T10" s="126">
        <v>1</v>
      </c>
      <c r="U10" s="113">
        <v>1</v>
      </c>
      <c r="V10" s="127">
        <v>0</v>
      </c>
      <c r="W10" s="126">
        <v>1</v>
      </c>
      <c r="X10" s="113">
        <v>0</v>
      </c>
      <c r="Y10" s="127"/>
      <c r="Z10" s="126">
        <v>0</v>
      </c>
      <c r="AA10" s="113">
        <v>0</v>
      </c>
      <c r="AB10" s="127"/>
      <c r="AC10" s="126">
        <v>-1</v>
      </c>
      <c r="AD10" s="113">
        <v>0</v>
      </c>
      <c r="AE10" s="127"/>
      <c r="AF10" s="126">
        <v>0</v>
      </c>
      <c r="AH10" s="127"/>
      <c r="AI10" s="126">
        <v>-1</v>
      </c>
      <c r="AJ10" s="113">
        <v>1</v>
      </c>
      <c r="AK10" s="127"/>
      <c r="AN10" s="114"/>
      <c r="AO10" s="125"/>
      <c r="AP10" s="119" t="s">
        <v>1064</v>
      </c>
      <c r="AQ10" s="120"/>
      <c r="AR10" s="121"/>
      <c r="AT10" s="119" t="s">
        <v>1065</v>
      </c>
      <c r="AU10" s="120"/>
      <c r="AV10" s="121"/>
      <c r="AX10" s="134" t="s">
        <v>1055</v>
      </c>
      <c r="AY10" s="135"/>
      <c r="AZ10" s="135"/>
      <c r="BD10" s="128"/>
      <c r="BI10" s="128"/>
      <c r="BK10" s="128"/>
      <c r="BN10" s="128"/>
      <c r="BQ10" s="128"/>
      <c r="BS10" s="128"/>
    </row>
    <row r="11" spans="1:76" s="113" customFormat="1" ht="15.75" customHeight="1" x14ac:dyDescent="0.2">
      <c r="A11" s="114"/>
      <c r="B11" s="124">
        <v>-1</v>
      </c>
      <c r="C11" s="125">
        <v>-1</v>
      </c>
      <c r="D11" s="125"/>
      <c r="E11" s="126"/>
      <c r="G11" s="127"/>
      <c r="H11" s="126" t="s">
        <v>381</v>
      </c>
      <c r="J11" s="127"/>
      <c r="K11" s="126"/>
      <c r="M11" s="127"/>
      <c r="N11" s="126" t="s">
        <v>381</v>
      </c>
      <c r="P11" s="127"/>
      <c r="Q11" s="136" t="s">
        <v>381</v>
      </c>
      <c r="S11" s="127"/>
      <c r="T11" s="126"/>
      <c r="V11" s="127"/>
      <c r="W11" s="126"/>
      <c r="Y11" s="127"/>
      <c r="Z11" s="126"/>
      <c r="AB11" s="127"/>
      <c r="AC11" s="126"/>
      <c r="AE11" s="127"/>
      <c r="AF11" s="126"/>
      <c r="AH11" s="127"/>
      <c r="AI11" s="126"/>
      <c r="AK11" s="127"/>
      <c r="AN11" s="114"/>
      <c r="AO11" s="125"/>
      <c r="AP11" s="126">
        <v>1</v>
      </c>
      <c r="AQ11" s="113">
        <v>0</v>
      </c>
      <c r="AR11" s="127"/>
      <c r="AT11" s="126">
        <v>-1</v>
      </c>
      <c r="AU11" s="113">
        <v>-1</v>
      </c>
      <c r="AV11" s="127">
        <v>-1</v>
      </c>
      <c r="AX11" s="137">
        <v>1</v>
      </c>
      <c r="AY11" s="138">
        <v>-1</v>
      </c>
      <c r="AZ11" s="138"/>
    </row>
    <row r="12" spans="1:76" s="113" customFormat="1" ht="15.75" customHeight="1" x14ac:dyDescent="0.2">
      <c r="A12" s="114"/>
      <c r="B12" s="124"/>
      <c r="C12" s="125" t="s">
        <v>381</v>
      </c>
      <c r="D12" s="125"/>
      <c r="E12" s="126"/>
      <c r="F12" s="113">
        <v>1</v>
      </c>
      <c r="G12" s="127"/>
      <c r="H12" s="126"/>
      <c r="J12" s="127"/>
      <c r="K12" s="126">
        <v>1</v>
      </c>
      <c r="M12" s="127"/>
      <c r="N12" s="126"/>
      <c r="P12" s="127"/>
      <c r="Q12" s="126">
        <v>1</v>
      </c>
      <c r="R12" s="113">
        <v>0</v>
      </c>
      <c r="S12" s="127"/>
      <c r="T12" s="126">
        <v>1</v>
      </c>
      <c r="U12" s="113">
        <v>1</v>
      </c>
      <c r="V12" s="127"/>
      <c r="W12" s="126">
        <v>1</v>
      </c>
      <c r="Y12" s="127"/>
      <c r="Z12" s="126"/>
      <c r="AB12" s="127"/>
      <c r="AC12" s="126"/>
      <c r="AE12" s="127"/>
      <c r="AF12" s="126"/>
      <c r="AH12" s="127"/>
      <c r="AI12" s="126"/>
      <c r="AK12" s="127"/>
      <c r="AN12" s="114"/>
      <c r="AO12" s="125"/>
      <c r="AP12" s="126">
        <v>1</v>
      </c>
      <c r="AR12" s="127"/>
      <c r="AT12" s="126"/>
      <c r="AV12" s="127"/>
      <c r="AX12" s="137">
        <v>-1</v>
      </c>
      <c r="AY12" s="138">
        <v>-1</v>
      </c>
      <c r="AZ12" s="138"/>
    </row>
    <row r="13" spans="1:76" s="113" customFormat="1" ht="15.75" customHeight="1" x14ac:dyDescent="0.2">
      <c r="A13" s="115"/>
      <c r="B13" s="129"/>
      <c r="C13" s="130"/>
      <c r="D13" s="130"/>
      <c r="E13" s="131"/>
      <c r="F13" s="132"/>
      <c r="G13" s="133"/>
      <c r="H13" s="131"/>
      <c r="I13" s="132"/>
      <c r="J13" s="133"/>
      <c r="K13" s="131"/>
      <c r="L13" s="132"/>
      <c r="M13" s="133"/>
      <c r="N13" s="131"/>
      <c r="O13" s="132"/>
      <c r="P13" s="133"/>
      <c r="Q13" s="131"/>
      <c r="R13" s="132"/>
      <c r="S13" s="133"/>
      <c r="T13" s="131"/>
      <c r="U13" s="132"/>
      <c r="V13" s="133"/>
      <c r="W13" s="131"/>
      <c r="X13" s="132"/>
      <c r="Y13" s="133"/>
      <c r="Z13" s="131"/>
      <c r="AA13" s="132"/>
      <c r="AB13" s="133"/>
      <c r="AC13" s="131"/>
      <c r="AD13" s="132"/>
      <c r="AE13" s="133"/>
      <c r="AF13" s="131"/>
      <c r="AG13" s="132"/>
      <c r="AH13" s="133"/>
      <c r="AI13" s="131"/>
      <c r="AJ13" s="132"/>
      <c r="AK13" s="133"/>
      <c r="AL13" s="116"/>
      <c r="AN13" s="115"/>
      <c r="AO13" s="125"/>
      <c r="AP13" s="126">
        <v>1</v>
      </c>
      <c r="AR13" s="127"/>
      <c r="AT13" s="126"/>
      <c r="AV13" s="127"/>
      <c r="AX13" s="137"/>
      <c r="AY13" s="138" t="s">
        <v>381</v>
      </c>
      <c r="AZ13" s="138"/>
    </row>
    <row r="14" spans="1:76" s="113" customFormat="1" ht="15.75" customHeight="1" x14ac:dyDescent="0.2">
      <c r="A14" s="114" t="s">
        <v>117</v>
      </c>
      <c r="B14" s="117" t="s">
        <v>212</v>
      </c>
      <c r="C14" s="118"/>
      <c r="D14" s="118"/>
      <c r="E14" s="119" t="s">
        <v>197</v>
      </c>
      <c r="F14" s="120"/>
      <c r="G14" s="121"/>
      <c r="H14" s="119" t="s">
        <v>1066</v>
      </c>
      <c r="I14" s="120"/>
      <c r="J14" s="121"/>
      <c r="K14" s="119" t="s">
        <v>1067</v>
      </c>
      <c r="L14" s="120"/>
      <c r="M14" s="121"/>
      <c r="N14" s="119" t="s">
        <v>1068</v>
      </c>
      <c r="O14" s="120"/>
      <c r="P14" s="121"/>
      <c r="Q14" s="119" t="s">
        <v>1069</v>
      </c>
      <c r="R14" s="120"/>
      <c r="S14" s="121"/>
      <c r="T14" s="119" t="s">
        <v>1054</v>
      </c>
      <c r="U14" s="120"/>
      <c r="V14" s="121"/>
      <c r="W14" s="119" t="s">
        <v>1070</v>
      </c>
      <c r="X14" s="120"/>
      <c r="Y14" s="121"/>
      <c r="Z14" s="119" t="s">
        <v>1071</v>
      </c>
      <c r="AA14" s="120"/>
      <c r="AB14" s="121"/>
      <c r="AC14" s="119" t="s">
        <v>1072</v>
      </c>
      <c r="AD14" s="120"/>
      <c r="AE14" s="121"/>
      <c r="AF14" s="119" t="s">
        <v>128</v>
      </c>
      <c r="AG14" s="120"/>
      <c r="AH14" s="121"/>
      <c r="AI14" s="119" t="s">
        <v>1073</v>
      </c>
      <c r="AJ14" s="120"/>
      <c r="AK14" s="121"/>
      <c r="AN14" s="114"/>
      <c r="AO14" s="122"/>
      <c r="AP14" s="131"/>
      <c r="AQ14" s="132"/>
      <c r="AR14" s="133"/>
      <c r="AS14" s="123"/>
      <c r="AT14" s="131"/>
      <c r="AU14" s="132"/>
      <c r="AV14" s="133"/>
      <c r="AW14" s="123"/>
      <c r="AX14" s="139"/>
      <c r="AY14" s="140"/>
      <c r="AZ14" s="140"/>
      <c r="BA14" s="123"/>
      <c r="BB14" s="123"/>
      <c r="BC14" s="123"/>
      <c r="BD14" s="123"/>
      <c r="BE14" s="123"/>
      <c r="BF14" s="123"/>
      <c r="BG14" s="123"/>
      <c r="BH14" s="123"/>
      <c r="BI14" s="123"/>
      <c r="BJ14" s="123"/>
      <c r="BK14" s="123"/>
      <c r="BL14" s="123"/>
      <c r="BM14" s="123"/>
      <c r="BN14" s="123"/>
      <c r="BO14" s="123"/>
      <c r="BP14" s="123"/>
      <c r="BQ14" s="123"/>
      <c r="BR14" s="123"/>
      <c r="BS14" s="123"/>
      <c r="BT14" s="123"/>
      <c r="BU14" s="123"/>
      <c r="BV14" s="123"/>
      <c r="BW14" s="123"/>
      <c r="BX14" s="123"/>
    </row>
    <row r="15" spans="1:76" s="113" customFormat="1" ht="15.75" customHeight="1" x14ac:dyDescent="0.2">
      <c r="A15" s="114"/>
      <c r="B15" s="124">
        <v>0</v>
      </c>
      <c r="C15" s="125">
        <v>0</v>
      </c>
      <c r="D15" s="125"/>
      <c r="E15" s="126">
        <v>0</v>
      </c>
      <c r="G15" s="127"/>
      <c r="H15" s="126">
        <v>0</v>
      </c>
      <c r="I15" s="113">
        <v>1</v>
      </c>
      <c r="J15" s="127">
        <v>0</v>
      </c>
      <c r="K15" s="126">
        <v>1</v>
      </c>
      <c r="L15" s="113">
        <v>0</v>
      </c>
      <c r="M15" s="127"/>
      <c r="N15" s="126">
        <v>-1</v>
      </c>
      <c r="O15" s="113">
        <v>1</v>
      </c>
      <c r="P15" s="127">
        <v>0</v>
      </c>
      <c r="Q15" s="126">
        <v>0</v>
      </c>
      <c r="S15" s="127"/>
      <c r="T15" s="126">
        <v>1</v>
      </c>
      <c r="U15" s="113">
        <v>1</v>
      </c>
      <c r="V15" s="127">
        <v>0</v>
      </c>
      <c r="W15" s="126">
        <v>1</v>
      </c>
      <c r="Y15" s="127"/>
      <c r="Z15" s="126">
        <v>1</v>
      </c>
      <c r="AA15" s="113">
        <v>0</v>
      </c>
      <c r="AB15" s="127"/>
      <c r="AC15" s="126">
        <v>-1</v>
      </c>
      <c r="AD15" s="113">
        <v>1</v>
      </c>
      <c r="AE15" s="127">
        <v>0</v>
      </c>
      <c r="AF15" s="126">
        <v>0</v>
      </c>
      <c r="AH15" s="127"/>
      <c r="AI15" s="126">
        <v>0</v>
      </c>
      <c r="AJ15" s="113">
        <v>0</v>
      </c>
      <c r="AK15" s="127"/>
      <c r="AN15" s="114"/>
      <c r="AO15" s="125"/>
      <c r="AP15" s="125"/>
      <c r="AQ15" s="125"/>
      <c r="BC15" s="128"/>
      <c r="BD15" s="128"/>
      <c r="BI15" s="128"/>
      <c r="BN15" s="128"/>
      <c r="BR15" s="128"/>
      <c r="BS15" s="128"/>
      <c r="BW15" s="128"/>
    </row>
    <row r="16" spans="1:76" s="113" customFormat="1" ht="15.75" customHeight="1" x14ac:dyDescent="0.2">
      <c r="A16" s="114"/>
      <c r="B16" s="124">
        <v>-1</v>
      </c>
      <c r="C16" s="125"/>
      <c r="D16" s="125"/>
      <c r="E16" s="126">
        <v>1</v>
      </c>
      <c r="G16" s="127"/>
      <c r="H16" s="126"/>
      <c r="J16" s="127"/>
      <c r="K16" s="126"/>
      <c r="M16" s="127"/>
      <c r="N16" s="126"/>
      <c r="P16" s="127"/>
      <c r="Q16" s="126" t="s">
        <v>381</v>
      </c>
      <c r="S16" s="127"/>
      <c r="T16" s="126"/>
      <c r="V16" s="127"/>
      <c r="W16" s="126"/>
      <c r="Y16" s="127"/>
      <c r="Z16" s="126"/>
      <c r="AA16" s="113">
        <v>1</v>
      </c>
      <c r="AB16" s="127"/>
      <c r="AC16" s="126"/>
      <c r="AE16" s="127"/>
      <c r="AF16" s="126"/>
      <c r="AH16" s="127"/>
      <c r="AI16" s="126"/>
      <c r="AK16" s="127"/>
      <c r="AN16" s="114"/>
      <c r="AO16" s="125"/>
      <c r="AP16" s="125"/>
      <c r="AQ16" s="125"/>
    </row>
    <row r="17" spans="1:76" s="113" customFormat="1" ht="15.75" customHeight="1" x14ac:dyDescent="0.2">
      <c r="A17" s="114"/>
      <c r="B17" s="124">
        <v>0</v>
      </c>
      <c r="C17" s="125">
        <v>0</v>
      </c>
      <c r="D17" s="125"/>
      <c r="E17" s="126">
        <v>-1</v>
      </c>
      <c r="G17" s="127"/>
      <c r="H17" s="126"/>
      <c r="I17" s="113" t="s">
        <v>381</v>
      </c>
      <c r="J17" s="127"/>
      <c r="K17" s="126">
        <v>0</v>
      </c>
      <c r="M17" s="127"/>
      <c r="N17" s="126"/>
      <c r="P17" s="127"/>
      <c r="Q17" s="126">
        <v>0</v>
      </c>
      <c r="S17" s="127"/>
      <c r="T17" s="126">
        <v>1</v>
      </c>
      <c r="U17" s="113">
        <v>0</v>
      </c>
      <c r="V17" s="127"/>
      <c r="W17" s="126"/>
      <c r="Y17" s="127"/>
      <c r="Z17" s="126"/>
      <c r="AB17" s="127"/>
      <c r="AC17" s="126">
        <v>0</v>
      </c>
      <c r="AE17" s="127"/>
      <c r="AF17" s="126" t="s">
        <v>381</v>
      </c>
      <c r="AH17" s="127"/>
      <c r="AI17" s="126">
        <v>0</v>
      </c>
      <c r="AK17" s="127"/>
      <c r="AN17" s="114"/>
      <c r="AO17" s="125"/>
      <c r="AP17" s="125"/>
      <c r="AQ17" s="125"/>
    </row>
    <row r="18" spans="1:76" s="113" customFormat="1" ht="15.75" customHeight="1" x14ac:dyDescent="0.2">
      <c r="A18" s="115"/>
      <c r="B18" s="129"/>
      <c r="C18" s="130"/>
      <c r="D18" s="130"/>
      <c r="E18" s="131"/>
      <c r="F18" s="132"/>
      <c r="G18" s="133"/>
      <c r="H18" s="131"/>
      <c r="I18" s="132"/>
      <c r="J18" s="133"/>
      <c r="K18" s="131"/>
      <c r="L18" s="132"/>
      <c r="M18" s="133"/>
      <c r="N18" s="131"/>
      <c r="O18" s="132"/>
      <c r="P18" s="133"/>
      <c r="Q18" s="131"/>
      <c r="R18" s="132"/>
      <c r="S18" s="133"/>
      <c r="T18" s="131"/>
      <c r="U18" s="132"/>
      <c r="V18" s="133"/>
      <c r="W18" s="131"/>
      <c r="X18" s="132"/>
      <c r="Y18" s="133"/>
      <c r="Z18" s="131"/>
      <c r="AA18" s="132"/>
      <c r="AB18" s="133"/>
      <c r="AC18" s="131"/>
      <c r="AD18" s="132"/>
      <c r="AE18" s="133"/>
      <c r="AF18" s="131"/>
      <c r="AG18" s="132"/>
      <c r="AH18" s="133"/>
      <c r="AI18" s="131"/>
      <c r="AJ18" s="132"/>
      <c r="AK18" s="133"/>
      <c r="AL18" s="116"/>
      <c r="AN18" s="115"/>
      <c r="AO18" s="125"/>
      <c r="AP18" s="125"/>
      <c r="AQ18" s="125"/>
    </row>
    <row r="19" spans="1:76" s="113" customFormat="1" ht="15.75" customHeight="1" x14ac:dyDescent="0.2">
      <c r="A19" s="114" t="s">
        <v>132</v>
      </c>
      <c r="B19" s="117" t="s">
        <v>1074</v>
      </c>
      <c r="C19" s="118"/>
      <c r="D19" s="118"/>
      <c r="E19" s="119" t="s">
        <v>1075</v>
      </c>
      <c r="F19" s="120"/>
      <c r="G19" s="121"/>
      <c r="H19" s="119" t="s">
        <v>47</v>
      </c>
      <c r="I19" s="120"/>
      <c r="J19" s="121"/>
      <c r="K19" s="119" t="s">
        <v>553</v>
      </c>
      <c r="L19" s="120"/>
      <c r="M19" s="121"/>
      <c r="N19" s="119" t="s">
        <v>1076</v>
      </c>
      <c r="O19" s="120"/>
      <c r="P19" s="121"/>
      <c r="Q19" s="119" t="s">
        <v>1077</v>
      </c>
      <c r="R19" s="120"/>
      <c r="S19" s="121"/>
      <c r="T19" s="119" t="s">
        <v>1078</v>
      </c>
      <c r="U19" s="120"/>
      <c r="V19" s="121"/>
      <c r="W19" s="119" t="s">
        <v>1079</v>
      </c>
      <c r="X19" s="120"/>
      <c r="Y19" s="121"/>
      <c r="Z19" s="119" t="s">
        <v>1080</v>
      </c>
      <c r="AA19" s="120"/>
      <c r="AB19" s="121"/>
      <c r="AC19" s="119" t="s">
        <v>1081</v>
      </c>
      <c r="AD19" s="120"/>
      <c r="AE19" s="121"/>
      <c r="AF19" s="119" t="s">
        <v>1082</v>
      </c>
      <c r="AG19" s="120"/>
      <c r="AH19" s="121"/>
      <c r="AI19" s="119" t="s">
        <v>552</v>
      </c>
      <c r="AJ19" s="120"/>
      <c r="AK19" s="121"/>
      <c r="AN19" s="114"/>
      <c r="AO19" s="122"/>
      <c r="AP19" s="122"/>
      <c r="AQ19" s="122"/>
      <c r="AR19" s="123"/>
      <c r="AS19" s="123"/>
      <c r="AT19" s="123"/>
      <c r="AU19" s="123"/>
      <c r="AV19" s="123"/>
      <c r="AW19" s="123"/>
      <c r="AX19" s="123"/>
      <c r="AY19" s="123"/>
      <c r="AZ19" s="123"/>
      <c r="BA19" s="123"/>
      <c r="BB19" s="123"/>
      <c r="BC19" s="123"/>
      <c r="BD19" s="123"/>
      <c r="BE19" s="123"/>
      <c r="BF19" s="123"/>
      <c r="BG19" s="123"/>
      <c r="BH19" s="123"/>
      <c r="BI19" s="123"/>
      <c r="BJ19" s="123"/>
      <c r="BK19" s="123"/>
      <c r="BL19" s="123"/>
      <c r="BM19" s="123"/>
      <c r="BN19" s="123"/>
      <c r="BO19" s="123"/>
      <c r="BP19" s="123"/>
      <c r="BQ19" s="123"/>
      <c r="BR19" s="123"/>
      <c r="BS19" s="123"/>
      <c r="BT19" s="123"/>
      <c r="BU19" s="123"/>
      <c r="BV19" s="123"/>
      <c r="BW19" s="123"/>
      <c r="BX19" s="123"/>
    </row>
    <row r="20" spans="1:76" s="113" customFormat="1" ht="15.75" customHeight="1" x14ac:dyDescent="0.2">
      <c r="A20" s="114"/>
      <c r="B20" s="124"/>
      <c r="C20" s="125"/>
      <c r="D20" s="125"/>
      <c r="E20" s="126">
        <v>1</v>
      </c>
      <c r="G20" s="127"/>
      <c r="H20" s="126">
        <v>0</v>
      </c>
      <c r="J20" s="127"/>
      <c r="K20" s="126">
        <v>0</v>
      </c>
      <c r="M20" s="127"/>
      <c r="N20" s="126">
        <v>0</v>
      </c>
      <c r="O20" s="113">
        <v>0</v>
      </c>
      <c r="P20" s="127">
        <v>0</v>
      </c>
      <c r="Q20" s="126">
        <v>-1</v>
      </c>
      <c r="R20" s="113">
        <v>1</v>
      </c>
      <c r="S20" s="127">
        <v>0</v>
      </c>
      <c r="T20" s="126">
        <v>1</v>
      </c>
      <c r="V20" s="127"/>
      <c r="W20" s="126">
        <v>1</v>
      </c>
      <c r="X20" s="113">
        <v>0</v>
      </c>
      <c r="Y20" s="127"/>
      <c r="Z20" s="126">
        <v>0</v>
      </c>
      <c r="AA20" s="113">
        <v>1</v>
      </c>
      <c r="AB20" s="127">
        <v>0</v>
      </c>
      <c r="AC20" s="126">
        <v>0</v>
      </c>
      <c r="AD20" s="113">
        <v>0</v>
      </c>
      <c r="AE20" s="127"/>
      <c r="AF20" s="126">
        <v>1</v>
      </c>
      <c r="AH20" s="127"/>
      <c r="AI20" s="126">
        <v>0</v>
      </c>
      <c r="AK20" s="127"/>
      <c r="AN20" s="114"/>
      <c r="AO20" s="125"/>
      <c r="AP20" s="125"/>
      <c r="AQ20" s="125"/>
      <c r="BC20" s="128"/>
      <c r="BF20" s="128"/>
      <c r="BK20" s="128"/>
      <c r="BO20" s="128"/>
      <c r="BQ20" s="128"/>
    </row>
    <row r="21" spans="1:76" s="113" customFormat="1" ht="15.75" customHeight="1" x14ac:dyDescent="0.2">
      <c r="A21" s="114"/>
      <c r="B21" s="124"/>
      <c r="C21" s="125"/>
      <c r="D21" s="125"/>
      <c r="E21" s="126"/>
      <c r="G21" s="127"/>
      <c r="H21" s="126"/>
      <c r="J21" s="127"/>
      <c r="K21" s="126"/>
      <c r="L21" s="113">
        <v>1</v>
      </c>
      <c r="M21" s="127"/>
      <c r="N21" s="126">
        <v>0</v>
      </c>
      <c r="O21" s="113" t="s">
        <v>381</v>
      </c>
      <c r="P21" s="127"/>
      <c r="Q21" s="126">
        <v>-1</v>
      </c>
      <c r="R21" s="113" t="s">
        <v>381</v>
      </c>
      <c r="S21" s="127"/>
      <c r="T21" s="126"/>
      <c r="V21" s="127"/>
      <c r="W21" s="126"/>
      <c r="Y21" s="127"/>
      <c r="Z21" s="126"/>
      <c r="AB21" s="127"/>
      <c r="AC21" s="126"/>
      <c r="AE21" s="127"/>
      <c r="AF21" s="126"/>
      <c r="AH21" s="127"/>
      <c r="AI21" s="126"/>
      <c r="AJ21" s="113">
        <v>0</v>
      </c>
      <c r="AK21" s="127"/>
      <c r="AN21" s="114"/>
      <c r="AO21" s="125"/>
      <c r="AP21" s="125"/>
      <c r="AQ21" s="125"/>
    </row>
    <row r="22" spans="1:76" s="113" customFormat="1" ht="15.75" customHeight="1" x14ac:dyDescent="0.2">
      <c r="A22" s="114"/>
      <c r="B22" s="124"/>
      <c r="C22" s="125"/>
      <c r="D22" s="125"/>
      <c r="E22" s="126"/>
      <c r="G22" s="127"/>
      <c r="H22" s="126">
        <v>-1</v>
      </c>
      <c r="J22" s="127"/>
      <c r="K22" s="126">
        <v>1</v>
      </c>
      <c r="M22" s="127"/>
      <c r="N22" s="126" t="s">
        <v>381</v>
      </c>
      <c r="P22" s="127"/>
      <c r="Q22" s="126">
        <v>0</v>
      </c>
      <c r="S22" s="127"/>
      <c r="T22" s="126"/>
      <c r="V22" s="127"/>
      <c r="W22" s="126">
        <v>0</v>
      </c>
      <c r="Y22" s="127"/>
      <c r="Z22" s="126">
        <v>0</v>
      </c>
      <c r="AB22" s="127"/>
      <c r="AC22" s="126">
        <v>0</v>
      </c>
      <c r="AE22" s="127"/>
      <c r="AF22" s="126">
        <v>-1</v>
      </c>
      <c r="AH22" s="127"/>
      <c r="AI22" s="126">
        <v>0</v>
      </c>
      <c r="AK22" s="127"/>
      <c r="AN22" s="114"/>
      <c r="AO22" s="125"/>
      <c r="AP22" s="125"/>
      <c r="AQ22" s="125"/>
    </row>
    <row r="23" spans="1:76" s="113" customFormat="1" ht="15.75" customHeight="1" x14ac:dyDescent="0.2">
      <c r="A23" s="115"/>
      <c r="B23" s="129"/>
      <c r="C23" s="130"/>
      <c r="D23" s="130"/>
      <c r="E23" s="131"/>
      <c r="F23" s="132"/>
      <c r="G23" s="133"/>
      <c r="H23" s="131"/>
      <c r="I23" s="132"/>
      <c r="J23" s="133"/>
      <c r="K23" s="131"/>
      <c r="L23" s="132"/>
      <c r="M23" s="133"/>
      <c r="N23" s="131"/>
      <c r="O23" s="132"/>
      <c r="P23" s="133"/>
      <c r="Q23" s="131"/>
      <c r="R23" s="132"/>
      <c r="S23" s="133"/>
      <c r="T23" s="131"/>
      <c r="U23" s="132"/>
      <c r="V23" s="133"/>
      <c r="W23" s="131"/>
      <c r="X23" s="132"/>
      <c r="Y23" s="133"/>
      <c r="Z23" s="131"/>
      <c r="AA23" s="132"/>
      <c r="AB23" s="133"/>
      <c r="AC23" s="131"/>
      <c r="AD23" s="132"/>
      <c r="AE23" s="133"/>
      <c r="AF23" s="131"/>
      <c r="AG23" s="132"/>
      <c r="AH23" s="133"/>
      <c r="AI23" s="131"/>
      <c r="AJ23" s="132"/>
      <c r="AK23" s="133"/>
      <c r="AL23" s="116"/>
      <c r="AN23" s="115"/>
      <c r="AO23" s="125"/>
      <c r="AP23" s="125"/>
      <c r="AQ23" s="125"/>
    </row>
    <row r="24" spans="1:76" s="113" customFormat="1" ht="15.75" customHeight="1" x14ac:dyDescent="0.2">
      <c r="A24" s="114" t="s">
        <v>143</v>
      </c>
      <c r="B24" s="117" t="s">
        <v>1083</v>
      </c>
      <c r="C24" s="118"/>
      <c r="D24" s="118"/>
      <c r="E24" s="119" t="s">
        <v>1084</v>
      </c>
      <c r="F24" s="120"/>
      <c r="G24" s="121"/>
      <c r="H24" s="119" t="s">
        <v>1085</v>
      </c>
      <c r="I24" s="120"/>
      <c r="J24" s="121"/>
      <c r="K24" s="119" t="s">
        <v>1086</v>
      </c>
      <c r="L24" s="120"/>
      <c r="M24" s="121"/>
      <c r="N24" s="119" t="s">
        <v>1087</v>
      </c>
      <c r="O24" s="120"/>
      <c r="P24" s="121"/>
      <c r="Q24" s="119" t="s">
        <v>1088</v>
      </c>
      <c r="R24" s="120"/>
      <c r="S24" s="121"/>
      <c r="T24" s="119" t="s">
        <v>78</v>
      </c>
      <c r="U24" s="120"/>
      <c r="V24" s="121"/>
      <c r="W24" s="119" t="s">
        <v>1064</v>
      </c>
      <c r="X24" s="120"/>
      <c r="Y24" s="121"/>
      <c r="Z24" s="119" t="s">
        <v>1089</v>
      </c>
      <c r="AA24" s="120"/>
      <c r="AB24" s="121"/>
      <c r="AC24" s="119" t="s">
        <v>1090</v>
      </c>
      <c r="AD24" s="120"/>
      <c r="AE24" s="121"/>
      <c r="AF24" s="119" t="s">
        <v>1091</v>
      </c>
      <c r="AG24" s="120"/>
      <c r="AH24" s="121"/>
      <c r="AI24" s="119" t="s">
        <v>1092</v>
      </c>
      <c r="AJ24" s="120"/>
      <c r="AK24" s="121"/>
      <c r="AN24" s="114"/>
      <c r="AO24" s="122"/>
      <c r="AP24" s="122"/>
      <c r="AQ24" s="122"/>
      <c r="AR24" s="123"/>
      <c r="AS24" s="123"/>
      <c r="AT24" s="123"/>
      <c r="AU24" s="123"/>
      <c r="AV24" s="123"/>
      <c r="AW24" s="123"/>
      <c r="AX24" s="123"/>
      <c r="AY24" s="123"/>
      <c r="AZ24" s="123"/>
      <c r="BA24" s="123"/>
      <c r="BB24" s="123"/>
      <c r="BC24" s="123"/>
      <c r="BD24" s="123"/>
      <c r="BE24" s="123"/>
      <c r="BF24" s="123"/>
      <c r="BG24" s="123"/>
      <c r="BH24" s="123"/>
      <c r="BI24" s="123"/>
      <c r="BJ24" s="123"/>
      <c r="BK24" s="123"/>
      <c r="BL24" s="123"/>
      <c r="BM24" s="123"/>
      <c r="BN24" s="123"/>
      <c r="BO24" s="123"/>
      <c r="BP24" s="123"/>
      <c r="BQ24" s="123"/>
      <c r="BR24" s="123"/>
      <c r="BS24" s="123"/>
      <c r="BT24" s="123"/>
      <c r="BU24" s="123"/>
      <c r="BV24" s="123"/>
      <c r="BW24" s="123"/>
      <c r="BX24" s="123"/>
    </row>
    <row r="25" spans="1:76" s="113" customFormat="1" ht="15.75" customHeight="1" x14ac:dyDescent="0.2">
      <c r="A25" s="114"/>
      <c r="B25" s="124">
        <v>0</v>
      </c>
      <c r="C25" s="125">
        <v>1</v>
      </c>
      <c r="D25" s="125"/>
      <c r="E25" s="126">
        <v>0</v>
      </c>
      <c r="G25" s="127"/>
      <c r="H25" s="126">
        <v>0</v>
      </c>
      <c r="I25" s="113">
        <v>0</v>
      </c>
      <c r="J25" s="127"/>
      <c r="K25" s="126">
        <v>1</v>
      </c>
      <c r="L25" s="113">
        <v>-1</v>
      </c>
      <c r="M25" s="127">
        <v>0</v>
      </c>
      <c r="N25" s="126">
        <v>-1</v>
      </c>
      <c r="P25" s="127"/>
      <c r="Q25" s="126">
        <v>-1</v>
      </c>
      <c r="R25" s="113">
        <v>0</v>
      </c>
      <c r="S25" s="127"/>
      <c r="T25" s="126">
        <v>0</v>
      </c>
      <c r="V25" s="127"/>
      <c r="W25" s="126">
        <v>1</v>
      </c>
      <c r="X25" s="113">
        <v>0</v>
      </c>
      <c r="Y25" s="127"/>
      <c r="Z25" s="126">
        <v>0</v>
      </c>
      <c r="AB25" s="127"/>
      <c r="AC25" s="126">
        <v>1</v>
      </c>
      <c r="AD25" s="113">
        <v>0</v>
      </c>
      <c r="AE25" s="127"/>
      <c r="AF25" s="126">
        <v>1</v>
      </c>
      <c r="AG25" s="113">
        <v>0</v>
      </c>
      <c r="AH25" s="127"/>
      <c r="AI25" s="126">
        <v>-1</v>
      </c>
      <c r="AJ25" s="113">
        <v>0</v>
      </c>
      <c r="AK25" s="127"/>
      <c r="AN25" s="114"/>
      <c r="AO25" s="125"/>
      <c r="AP25" s="125"/>
      <c r="AQ25" s="125"/>
      <c r="BE25" s="128"/>
      <c r="BG25" s="128"/>
      <c r="BK25" s="128"/>
      <c r="BQ25" s="128"/>
      <c r="BT25" s="128"/>
      <c r="BW25" s="128"/>
    </row>
    <row r="26" spans="1:76" s="113" customFormat="1" ht="15.75" customHeight="1" x14ac:dyDescent="0.2">
      <c r="A26" s="114"/>
      <c r="B26" s="124"/>
      <c r="C26" s="125"/>
      <c r="D26" s="125"/>
      <c r="E26" s="126">
        <v>1</v>
      </c>
      <c r="F26" s="113">
        <v>0</v>
      </c>
      <c r="G26" s="127"/>
      <c r="H26" s="126"/>
      <c r="J26" s="127"/>
      <c r="K26" s="126">
        <v>1</v>
      </c>
      <c r="M26" s="127"/>
      <c r="N26" s="126"/>
      <c r="P26" s="127"/>
      <c r="Q26" s="126"/>
      <c r="S26" s="127"/>
      <c r="T26" s="126"/>
      <c r="V26" s="127"/>
      <c r="W26" s="126">
        <v>1</v>
      </c>
      <c r="Y26" s="127"/>
      <c r="Z26" s="126"/>
      <c r="AB26" s="127"/>
      <c r="AC26" s="126">
        <v>1</v>
      </c>
      <c r="AE26" s="127"/>
      <c r="AF26" s="126"/>
      <c r="AH26" s="127"/>
      <c r="AI26" s="126"/>
      <c r="AJ26" s="113">
        <v>0</v>
      </c>
      <c r="AK26" s="127"/>
      <c r="AN26" s="114"/>
      <c r="AO26" s="125"/>
      <c r="AP26" s="125"/>
      <c r="AQ26" s="125"/>
    </row>
    <row r="27" spans="1:76" s="113" customFormat="1" ht="15.75" customHeight="1" x14ac:dyDescent="0.2">
      <c r="A27" s="114"/>
      <c r="B27" s="124">
        <v>0</v>
      </c>
      <c r="C27" s="125"/>
      <c r="D27" s="125"/>
      <c r="E27" s="126">
        <v>-1</v>
      </c>
      <c r="G27" s="127"/>
      <c r="H27" s="126"/>
      <c r="J27" s="127"/>
      <c r="K27" s="126"/>
      <c r="M27" s="127"/>
      <c r="N27" s="126"/>
      <c r="O27" s="113">
        <v>0</v>
      </c>
      <c r="P27" s="127"/>
      <c r="Q27" s="126" t="s">
        <v>381</v>
      </c>
      <c r="S27" s="127"/>
      <c r="T27" s="126"/>
      <c r="V27" s="127"/>
      <c r="W27" s="126">
        <v>1</v>
      </c>
      <c r="Y27" s="127"/>
      <c r="Z27" s="126"/>
      <c r="AB27" s="127"/>
      <c r="AC27" s="126">
        <v>-1</v>
      </c>
      <c r="AE27" s="127"/>
      <c r="AF27" s="126"/>
      <c r="AH27" s="127"/>
      <c r="AI27" s="126">
        <v>0</v>
      </c>
      <c r="AK27" s="127"/>
      <c r="AN27" s="114"/>
      <c r="AO27" s="125"/>
      <c r="AP27" s="125"/>
      <c r="AQ27" s="125"/>
    </row>
    <row r="28" spans="1:76" s="113" customFormat="1" ht="15.75" customHeight="1" x14ac:dyDescent="0.2">
      <c r="A28" s="115"/>
      <c r="B28" s="129"/>
      <c r="C28" s="130"/>
      <c r="D28" s="130"/>
      <c r="E28" s="131"/>
      <c r="F28" s="132"/>
      <c r="G28" s="133"/>
      <c r="H28" s="131"/>
      <c r="I28" s="132"/>
      <c r="J28" s="133"/>
      <c r="K28" s="131"/>
      <c r="L28" s="132"/>
      <c r="M28" s="133"/>
      <c r="N28" s="131"/>
      <c r="O28" s="132"/>
      <c r="P28" s="133"/>
      <c r="Q28" s="131"/>
      <c r="R28" s="132"/>
      <c r="S28" s="133"/>
      <c r="T28" s="131"/>
      <c r="U28" s="132"/>
      <c r="V28" s="133"/>
      <c r="W28" s="131"/>
      <c r="X28" s="132"/>
      <c r="Y28" s="133"/>
      <c r="Z28" s="131"/>
      <c r="AA28" s="132"/>
      <c r="AB28" s="133"/>
      <c r="AC28" s="131"/>
      <c r="AD28" s="132"/>
      <c r="AE28" s="133"/>
      <c r="AF28" s="131"/>
      <c r="AG28" s="132"/>
      <c r="AH28" s="133"/>
      <c r="AI28" s="131"/>
      <c r="AJ28" s="132"/>
      <c r="AK28" s="133"/>
      <c r="AL28" s="116"/>
      <c r="AN28" s="115"/>
      <c r="AO28" s="125"/>
      <c r="AP28" s="125"/>
      <c r="AQ28" s="125"/>
    </row>
    <row r="29" spans="1:76" s="113" customFormat="1" ht="15.75" customHeight="1" x14ac:dyDescent="0.2">
      <c r="A29" s="114" t="s">
        <v>156</v>
      </c>
      <c r="B29" s="117" t="s">
        <v>1093</v>
      </c>
      <c r="C29" s="118"/>
      <c r="D29" s="118"/>
      <c r="E29" s="119" t="s">
        <v>158</v>
      </c>
      <c r="F29" s="120"/>
      <c r="G29" s="121"/>
      <c r="H29" s="119" t="s">
        <v>1094</v>
      </c>
      <c r="I29" s="120"/>
      <c r="J29" s="121"/>
      <c r="K29" s="119" t="s">
        <v>1095</v>
      </c>
      <c r="L29" s="120"/>
      <c r="M29" s="121"/>
      <c r="N29" s="119" t="s">
        <v>166</v>
      </c>
      <c r="O29" s="120"/>
      <c r="P29" s="121"/>
      <c r="Q29" s="119" t="s">
        <v>618</v>
      </c>
      <c r="R29" s="120"/>
      <c r="S29" s="121"/>
      <c r="T29" s="119" t="s">
        <v>1096</v>
      </c>
      <c r="U29" s="120"/>
      <c r="V29" s="121"/>
      <c r="W29" s="119" t="s">
        <v>1097</v>
      </c>
      <c r="X29" s="120"/>
      <c r="Y29" s="121"/>
      <c r="Z29" s="119" t="s">
        <v>1098</v>
      </c>
      <c r="AA29" s="120"/>
      <c r="AB29" s="121"/>
      <c r="AC29" s="119" t="s">
        <v>1099</v>
      </c>
      <c r="AD29" s="120"/>
      <c r="AE29" s="121"/>
      <c r="AF29" s="119" t="s">
        <v>1100</v>
      </c>
      <c r="AG29" s="120"/>
      <c r="AH29" s="121"/>
      <c r="AI29" s="119" t="s">
        <v>1101</v>
      </c>
      <c r="AJ29" s="120"/>
      <c r="AK29" s="121"/>
      <c r="AN29" s="114"/>
      <c r="AO29" s="122"/>
      <c r="AP29" s="122"/>
      <c r="AQ29" s="122"/>
      <c r="AR29" s="123"/>
      <c r="AS29" s="123"/>
      <c r="AT29" s="123"/>
      <c r="AU29" s="123"/>
      <c r="AV29" s="123"/>
      <c r="AW29" s="123"/>
      <c r="AX29" s="123"/>
      <c r="AY29" s="123"/>
      <c r="AZ29" s="123"/>
      <c r="BA29" s="123"/>
      <c r="BB29" s="123"/>
      <c r="BC29" s="123"/>
      <c r="BD29" s="123"/>
      <c r="BE29" s="123"/>
      <c r="BF29" s="123"/>
      <c r="BG29" s="123"/>
      <c r="BH29" s="123"/>
      <c r="BI29" s="123"/>
      <c r="BJ29" s="123"/>
      <c r="BK29" s="123"/>
      <c r="BL29" s="123"/>
      <c r="BM29" s="123"/>
      <c r="BN29" s="123"/>
      <c r="BO29" s="123"/>
      <c r="BP29" s="123"/>
      <c r="BQ29" s="123"/>
      <c r="BR29" s="123"/>
      <c r="BS29" s="123"/>
      <c r="BT29" s="123"/>
      <c r="BU29" s="123"/>
      <c r="BV29" s="123"/>
      <c r="BW29" s="123"/>
      <c r="BX29" s="123"/>
    </row>
    <row r="30" spans="1:76" s="113" customFormat="1" ht="15.75" customHeight="1" x14ac:dyDescent="0.2">
      <c r="A30" s="114"/>
      <c r="B30" s="124">
        <v>0</v>
      </c>
      <c r="C30" s="125">
        <v>0</v>
      </c>
      <c r="D30" s="125"/>
      <c r="E30" s="126">
        <v>0</v>
      </c>
      <c r="F30" s="113">
        <v>0</v>
      </c>
      <c r="G30" s="127"/>
      <c r="H30" s="126">
        <v>0</v>
      </c>
      <c r="I30" s="113">
        <v>-1</v>
      </c>
      <c r="J30" s="127">
        <v>0</v>
      </c>
      <c r="K30" s="126">
        <v>0</v>
      </c>
      <c r="L30" s="113">
        <v>0</v>
      </c>
      <c r="M30" s="127"/>
      <c r="N30" s="126">
        <v>0</v>
      </c>
      <c r="P30" s="127"/>
      <c r="Q30" s="126">
        <v>1</v>
      </c>
      <c r="R30" s="113">
        <v>0</v>
      </c>
      <c r="S30" s="127"/>
      <c r="T30" s="126">
        <v>0</v>
      </c>
      <c r="V30" s="127"/>
      <c r="W30" s="126">
        <v>0</v>
      </c>
      <c r="X30" s="113">
        <v>0</v>
      </c>
      <c r="Y30" s="127"/>
      <c r="Z30" s="126">
        <v>0</v>
      </c>
      <c r="AB30" s="127"/>
      <c r="AC30" s="126">
        <v>0</v>
      </c>
      <c r="AD30" s="113" t="s">
        <v>381</v>
      </c>
      <c r="AE30" s="127">
        <v>0</v>
      </c>
      <c r="AF30" s="126">
        <v>0</v>
      </c>
      <c r="AG30" s="113">
        <v>1</v>
      </c>
      <c r="AH30" s="127">
        <v>0</v>
      </c>
      <c r="AI30" s="126">
        <v>1</v>
      </c>
      <c r="AK30" s="127"/>
      <c r="AN30" s="114"/>
      <c r="AO30" s="125"/>
      <c r="AP30" s="125"/>
      <c r="AQ30" s="125"/>
      <c r="BA30" s="128"/>
      <c r="BE30" s="128"/>
      <c r="BK30" s="128"/>
      <c r="BR30" s="128"/>
      <c r="BU30" s="128"/>
    </row>
    <row r="31" spans="1:76" s="113" customFormat="1" ht="15.75" customHeight="1" x14ac:dyDescent="0.2">
      <c r="A31" s="114"/>
      <c r="B31" s="124"/>
      <c r="C31" s="125"/>
      <c r="D31" s="125"/>
      <c r="E31" s="126">
        <v>1</v>
      </c>
      <c r="F31" s="113">
        <v>-1</v>
      </c>
      <c r="G31" s="127"/>
      <c r="H31" s="126">
        <v>1</v>
      </c>
      <c r="J31" s="127"/>
      <c r="K31" s="126">
        <v>1</v>
      </c>
      <c r="M31" s="127"/>
      <c r="N31" s="126"/>
      <c r="P31" s="127"/>
      <c r="Q31" s="126"/>
      <c r="S31" s="127"/>
      <c r="T31" s="126">
        <v>1</v>
      </c>
      <c r="V31" s="127"/>
      <c r="W31" s="126"/>
      <c r="Y31" s="127"/>
      <c r="Z31" s="126">
        <v>1</v>
      </c>
      <c r="AB31" s="127"/>
      <c r="AC31" s="126"/>
      <c r="AD31" s="113" t="s">
        <v>381</v>
      </c>
      <c r="AE31" s="127"/>
      <c r="AF31" s="126"/>
      <c r="AH31" s="127"/>
      <c r="AI31" s="126">
        <v>1</v>
      </c>
      <c r="AK31" s="127"/>
      <c r="AN31" s="114"/>
      <c r="AO31" s="125"/>
      <c r="AP31" s="125"/>
      <c r="AQ31" s="125"/>
    </row>
    <row r="32" spans="1:76" s="113" customFormat="1" ht="15.75" customHeight="1" x14ac:dyDescent="0.2">
      <c r="A32" s="114"/>
      <c r="B32" s="124"/>
      <c r="C32" s="125"/>
      <c r="D32" s="125"/>
      <c r="E32" s="126">
        <v>1</v>
      </c>
      <c r="G32" s="127"/>
      <c r="H32" s="126"/>
      <c r="J32" s="127"/>
      <c r="K32" s="126">
        <v>0</v>
      </c>
      <c r="L32" s="113">
        <v>0</v>
      </c>
      <c r="M32" s="127"/>
      <c r="N32" s="126">
        <v>0</v>
      </c>
      <c r="O32" s="113" t="s">
        <v>381</v>
      </c>
      <c r="P32" s="127"/>
      <c r="Q32" s="126">
        <v>0</v>
      </c>
      <c r="S32" s="127"/>
      <c r="T32" s="126">
        <v>0</v>
      </c>
      <c r="V32" s="127"/>
      <c r="W32" s="126">
        <v>-1</v>
      </c>
      <c r="Y32" s="127"/>
      <c r="Z32" s="126">
        <v>-1</v>
      </c>
      <c r="AB32" s="127"/>
      <c r="AC32" s="126">
        <v>-1</v>
      </c>
      <c r="AE32" s="127"/>
      <c r="AF32" s="126"/>
      <c r="AH32" s="127"/>
      <c r="AI32" s="126">
        <v>0</v>
      </c>
      <c r="AK32" s="127"/>
      <c r="AN32" s="114"/>
      <c r="AO32" s="125"/>
      <c r="AP32" s="125"/>
      <c r="AQ32" s="125"/>
    </row>
    <row r="33" spans="1:76" s="113" customFormat="1" ht="15.75" customHeight="1" x14ac:dyDescent="0.2">
      <c r="A33" s="115"/>
      <c r="B33" s="129"/>
      <c r="C33" s="130"/>
      <c r="D33" s="130"/>
      <c r="E33" s="131"/>
      <c r="F33" s="132"/>
      <c r="G33" s="133"/>
      <c r="H33" s="131"/>
      <c r="I33" s="132"/>
      <c r="J33" s="133"/>
      <c r="K33" s="131"/>
      <c r="L33" s="132"/>
      <c r="M33" s="133"/>
      <c r="N33" s="131"/>
      <c r="O33" s="132"/>
      <c r="P33" s="133"/>
      <c r="Q33" s="131"/>
      <c r="R33" s="132"/>
      <c r="S33" s="133"/>
      <c r="T33" s="131"/>
      <c r="U33" s="132"/>
      <c r="V33" s="133"/>
      <c r="W33" s="131"/>
      <c r="X33" s="132"/>
      <c r="Y33" s="133"/>
      <c r="Z33" s="131"/>
      <c r="AA33" s="132"/>
      <c r="AB33" s="133"/>
      <c r="AC33" s="131"/>
      <c r="AD33" s="132"/>
      <c r="AE33" s="133"/>
      <c r="AF33" s="131"/>
      <c r="AG33" s="132"/>
      <c r="AH33" s="133"/>
      <c r="AI33" s="131"/>
      <c r="AJ33" s="132"/>
      <c r="AK33" s="133"/>
      <c r="AL33" s="116"/>
      <c r="AN33" s="115"/>
      <c r="AO33" s="125"/>
      <c r="AP33" s="125"/>
      <c r="AQ33" s="125"/>
    </row>
    <row r="34" spans="1:76" s="113" customFormat="1" ht="15.75" customHeight="1" x14ac:dyDescent="0.2">
      <c r="A34" s="114" t="s">
        <v>169</v>
      </c>
      <c r="B34" s="117" t="s">
        <v>1102</v>
      </c>
      <c r="C34" s="118"/>
      <c r="D34" s="118"/>
      <c r="E34" s="119" t="s">
        <v>1103</v>
      </c>
      <c r="F34" s="120"/>
      <c r="G34" s="121"/>
      <c r="H34" s="119" t="s">
        <v>1065</v>
      </c>
      <c r="I34" s="120"/>
      <c r="J34" s="121"/>
      <c r="K34" s="119" t="s">
        <v>1104</v>
      </c>
      <c r="L34" s="120"/>
      <c r="M34" s="121"/>
      <c r="N34" s="119" t="s">
        <v>1105</v>
      </c>
      <c r="O34" s="120"/>
      <c r="P34" s="121"/>
      <c r="Q34" s="119" t="s">
        <v>1106</v>
      </c>
      <c r="R34" s="120"/>
      <c r="S34" s="121"/>
      <c r="T34" s="119" t="s">
        <v>1107</v>
      </c>
      <c r="U34" s="120"/>
      <c r="V34" s="121"/>
      <c r="W34" s="119" t="s">
        <v>1108</v>
      </c>
      <c r="X34" s="120"/>
      <c r="Y34" s="121"/>
      <c r="Z34" s="119" t="s">
        <v>178</v>
      </c>
      <c r="AA34" s="120"/>
      <c r="AB34" s="121"/>
      <c r="AC34" s="119" t="s">
        <v>1109</v>
      </c>
      <c r="AD34" s="120"/>
      <c r="AE34" s="121"/>
      <c r="AF34" s="119" t="s">
        <v>1110</v>
      </c>
      <c r="AG34" s="120"/>
      <c r="AH34" s="121"/>
      <c r="AI34" s="119" t="s">
        <v>1111</v>
      </c>
      <c r="AJ34" s="120"/>
      <c r="AK34" s="121"/>
      <c r="AN34" s="114"/>
      <c r="AO34" s="122"/>
      <c r="AP34" s="122"/>
      <c r="AQ34" s="122"/>
      <c r="AR34" s="123"/>
      <c r="AS34" s="123"/>
      <c r="AT34" s="123"/>
      <c r="AU34" s="123"/>
      <c r="AV34" s="123"/>
      <c r="AW34" s="123"/>
      <c r="AX34" s="123"/>
      <c r="AY34" s="123"/>
      <c r="AZ34" s="123"/>
      <c r="BA34" s="123"/>
      <c r="BB34" s="123"/>
      <c r="BC34" s="123"/>
      <c r="BD34" s="123"/>
      <c r="BE34" s="123"/>
      <c r="BF34" s="123"/>
      <c r="BG34" s="123"/>
      <c r="BH34" s="123"/>
      <c r="BI34" s="123"/>
      <c r="BJ34" s="123"/>
      <c r="BK34" s="123"/>
      <c r="BL34" s="123"/>
      <c r="BM34" s="123"/>
      <c r="BN34" s="123"/>
      <c r="BO34" s="123"/>
      <c r="BP34" s="123"/>
      <c r="BQ34" s="123"/>
      <c r="BR34" s="123"/>
      <c r="BS34" s="123"/>
      <c r="BT34" s="123"/>
      <c r="BU34" s="123"/>
      <c r="BV34" s="123"/>
      <c r="BW34" s="123"/>
      <c r="BX34" s="123"/>
    </row>
    <row r="35" spans="1:76" s="113" customFormat="1" ht="15.75" customHeight="1" x14ac:dyDescent="0.2">
      <c r="A35" s="114"/>
      <c r="B35" s="124">
        <v>0</v>
      </c>
      <c r="C35" s="125">
        <v>0</v>
      </c>
      <c r="D35" s="125"/>
      <c r="E35" s="126">
        <v>0</v>
      </c>
      <c r="F35" s="113" t="s">
        <v>381</v>
      </c>
      <c r="G35" s="127">
        <v>0</v>
      </c>
      <c r="H35" s="126">
        <v>-1</v>
      </c>
      <c r="I35" s="113">
        <v>-1</v>
      </c>
      <c r="J35" s="127">
        <v>-1</v>
      </c>
      <c r="K35" s="126">
        <v>-1</v>
      </c>
      <c r="M35" s="127"/>
      <c r="N35" s="126">
        <v>0</v>
      </c>
      <c r="P35" s="127"/>
      <c r="Q35" s="126">
        <v>1</v>
      </c>
      <c r="R35" s="113">
        <v>0</v>
      </c>
      <c r="S35" s="127"/>
      <c r="T35" s="126">
        <v>0</v>
      </c>
      <c r="U35" s="113">
        <v>1</v>
      </c>
      <c r="V35" s="127"/>
      <c r="W35" s="126">
        <v>-1</v>
      </c>
      <c r="Y35" s="127"/>
      <c r="Z35" s="126">
        <v>0</v>
      </c>
      <c r="AB35" s="127"/>
      <c r="AC35" s="126">
        <v>-1</v>
      </c>
      <c r="AD35" s="113">
        <v>1</v>
      </c>
      <c r="AE35" s="127"/>
      <c r="AF35" s="126">
        <v>0</v>
      </c>
      <c r="AG35" s="113">
        <v>0</v>
      </c>
      <c r="AH35" s="127"/>
      <c r="AI35" s="126">
        <v>1</v>
      </c>
      <c r="AJ35" s="113">
        <v>-1</v>
      </c>
      <c r="AK35" s="127"/>
      <c r="AN35" s="114"/>
      <c r="AO35" s="125"/>
      <c r="AP35" s="125"/>
      <c r="AQ35" s="125"/>
      <c r="BA35" s="128"/>
      <c r="BE35" s="128"/>
      <c r="BT35" s="128"/>
    </row>
    <row r="36" spans="1:76" s="113" customFormat="1" ht="15.75" customHeight="1" x14ac:dyDescent="0.2">
      <c r="A36" s="114"/>
      <c r="B36" s="124"/>
      <c r="C36" s="125"/>
      <c r="D36" s="125"/>
      <c r="E36" s="126"/>
      <c r="G36" s="127"/>
      <c r="H36" s="126"/>
      <c r="J36" s="127"/>
      <c r="K36" s="126"/>
      <c r="M36" s="127"/>
      <c r="N36" s="126"/>
      <c r="P36" s="127"/>
      <c r="Q36" s="126">
        <v>1</v>
      </c>
      <c r="S36" s="127"/>
      <c r="T36" s="126"/>
      <c r="V36" s="127"/>
      <c r="W36" s="126"/>
      <c r="Y36" s="127"/>
      <c r="Z36" s="126">
        <v>1</v>
      </c>
      <c r="AA36" s="113">
        <v>-1</v>
      </c>
      <c r="AB36" s="127"/>
      <c r="AC36" s="126"/>
      <c r="AE36" s="127"/>
      <c r="AF36" s="126"/>
      <c r="AG36" s="113">
        <v>0</v>
      </c>
      <c r="AH36" s="127"/>
      <c r="AI36" s="126"/>
      <c r="AJ36" s="113">
        <v>0</v>
      </c>
      <c r="AK36" s="127"/>
      <c r="AN36" s="114"/>
      <c r="AO36" s="125"/>
      <c r="AP36" s="125"/>
      <c r="AQ36" s="125"/>
    </row>
    <row r="37" spans="1:76" s="113" customFormat="1" ht="15.75" customHeight="1" x14ac:dyDescent="0.2">
      <c r="A37" s="114"/>
      <c r="B37" s="124"/>
      <c r="C37" s="125"/>
      <c r="D37" s="125"/>
      <c r="E37" s="126">
        <v>0</v>
      </c>
      <c r="G37" s="127"/>
      <c r="H37" s="126"/>
      <c r="J37" s="127"/>
      <c r="K37" s="126"/>
      <c r="L37" s="113">
        <v>0</v>
      </c>
      <c r="M37" s="127"/>
      <c r="N37" s="126"/>
      <c r="O37" s="113">
        <v>0</v>
      </c>
      <c r="P37" s="127"/>
      <c r="Q37" s="126"/>
      <c r="S37" s="127"/>
      <c r="T37" s="126">
        <v>0</v>
      </c>
      <c r="V37" s="127"/>
      <c r="W37" s="126">
        <v>0</v>
      </c>
      <c r="Y37" s="127"/>
      <c r="Z37" s="126">
        <v>0</v>
      </c>
      <c r="AB37" s="127"/>
      <c r="AC37" s="126">
        <v>0</v>
      </c>
      <c r="AE37" s="127"/>
      <c r="AF37" s="126">
        <v>0</v>
      </c>
      <c r="AH37" s="127"/>
      <c r="AI37" s="126">
        <v>0</v>
      </c>
      <c r="AK37" s="127"/>
      <c r="AN37" s="114"/>
      <c r="AO37" s="125"/>
      <c r="AP37" s="125"/>
      <c r="AQ37" s="125"/>
    </row>
    <row r="38" spans="1:76" s="113" customFormat="1" ht="15.75" customHeight="1" x14ac:dyDescent="0.2">
      <c r="A38" s="115"/>
      <c r="B38" s="129"/>
      <c r="C38" s="130"/>
      <c r="D38" s="130"/>
      <c r="E38" s="131"/>
      <c r="F38" s="132"/>
      <c r="G38" s="133"/>
      <c r="H38" s="131"/>
      <c r="I38" s="132"/>
      <c r="J38" s="133"/>
      <c r="K38" s="131"/>
      <c r="L38" s="132"/>
      <c r="M38" s="133"/>
      <c r="N38" s="131"/>
      <c r="O38" s="132"/>
      <c r="P38" s="133"/>
      <c r="Q38" s="131"/>
      <c r="R38" s="132"/>
      <c r="S38" s="133"/>
      <c r="T38" s="131"/>
      <c r="U38" s="132"/>
      <c r="V38" s="133"/>
      <c r="W38" s="131"/>
      <c r="X38" s="132"/>
      <c r="Y38" s="133"/>
      <c r="Z38" s="131"/>
      <c r="AA38" s="132"/>
      <c r="AB38" s="133"/>
      <c r="AC38" s="131"/>
      <c r="AD38" s="132"/>
      <c r="AE38" s="133"/>
      <c r="AF38" s="131"/>
      <c r="AG38" s="132"/>
      <c r="AH38" s="133"/>
      <c r="AI38" s="131"/>
      <c r="AJ38" s="132"/>
      <c r="AK38" s="133"/>
      <c r="AL38" s="116"/>
      <c r="AN38" s="115"/>
      <c r="AO38" s="125"/>
      <c r="AP38" s="125"/>
      <c r="AQ38" s="125"/>
    </row>
    <row r="39" spans="1:76" s="113" customFormat="1" ht="15.75" customHeight="1" x14ac:dyDescent="0.2">
      <c r="A39" s="114" t="s">
        <v>182</v>
      </c>
      <c r="B39" s="117" t="s">
        <v>1112</v>
      </c>
      <c r="C39" s="118"/>
      <c r="D39" s="118"/>
      <c r="E39" s="119" t="s">
        <v>1113</v>
      </c>
      <c r="F39" s="120"/>
      <c r="G39" s="121"/>
      <c r="H39" s="119" t="s">
        <v>1114</v>
      </c>
      <c r="I39" s="120"/>
      <c r="J39" s="121"/>
      <c r="K39" s="119" t="s">
        <v>186</v>
      </c>
      <c r="L39" s="120"/>
      <c r="M39" s="121"/>
      <c r="N39" s="119" t="s">
        <v>1115</v>
      </c>
      <c r="O39" s="120"/>
      <c r="P39" s="121"/>
      <c r="Q39" s="119" t="s">
        <v>1116</v>
      </c>
      <c r="R39" s="120"/>
      <c r="S39" s="121"/>
      <c r="T39" s="119" t="s">
        <v>1117</v>
      </c>
      <c r="U39" s="120"/>
      <c r="V39" s="121"/>
      <c r="W39" s="119" t="s">
        <v>1118</v>
      </c>
      <c r="X39" s="120"/>
      <c r="Y39" s="121"/>
      <c r="Z39" s="119" t="s">
        <v>1119</v>
      </c>
      <c r="AA39" s="120"/>
      <c r="AB39" s="121"/>
      <c r="AC39" s="119" t="s">
        <v>1120</v>
      </c>
      <c r="AD39" s="120"/>
      <c r="AE39" s="121"/>
      <c r="AF39" s="119" t="s">
        <v>1121</v>
      </c>
      <c r="AG39" s="120"/>
      <c r="AH39" s="121"/>
      <c r="AI39" s="119" t="s">
        <v>1122</v>
      </c>
      <c r="AJ39" s="120"/>
      <c r="AK39" s="121"/>
      <c r="AN39" s="114"/>
      <c r="AO39" s="122"/>
      <c r="AP39" s="122"/>
      <c r="AQ39" s="122"/>
      <c r="AR39" s="123"/>
      <c r="AS39" s="123"/>
      <c r="AT39" s="123"/>
      <c r="AU39" s="123"/>
      <c r="AV39" s="123"/>
      <c r="AW39" s="123"/>
      <c r="AX39" s="123"/>
      <c r="AY39" s="123"/>
      <c r="AZ39" s="123"/>
      <c r="BA39" s="123"/>
      <c r="BB39" s="123"/>
      <c r="BC39" s="123"/>
      <c r="BD39" s="123"/>
      <c r="BE39" s="123"/>
      <c r="BF39" s="123"/>
      <c r="BG39" s="123"/>
      <c r="BH39" s="123"/>
      <c r="BI39" s="123"/>
      <c r="BJ39" s="123"/>
      <c r="BK39" s="123"/>
      <c r="BL39" s="123"/>
      <c r="BM39" s="123"/>
      <c r="BN39" s="123"/>
      <c r="BO39" s="123"/>
      <c r="BP39" s="123"/>
      <c r="BQ39" s="123"/>
      <c r="BR39" s="123"/>
      <c r="BS39" s="123"/>
      <c r="BT39" s="123"/>
      <c r="BU39" s="123"/>
      <c r="BV39" s="123"/>
      <c r="BW39" s="123"/>
      <c r="BX39" s="123"/>
    </row>
    <row r="40" spans="1:76" s="113" customFormat="1" ht="15.75" customHeight="1" x14ac:dyDescent="0.2">
      <c r="A40" s="114"/>
      <c r="B40" s="124">
        <v>1</v>
      </c>
      <c r="C40" s="125">
        <v>1</v>
      </c>
      <c r="D40" s="125">
        <v>0</v>
      </c>
      <c r="E40" s="126">
        <v>0</v>
      </c>
      <c r="F40" s="113">
        <v>0</v>
      </c>
      <c r="G40" s="127">
        <v>-1</v>
      </c>
      <c r="H40" s="126">
        <v>0</v>
      </c>
      <c r="I40" s="113">
        <v>-1</v>
      </c>
      <c r="J40" s="127"/>
      <c r="K40" s="126" t="s">
        <v>381</v>
      </c>
      <c r="M40" s="127"/>
      <c r="N40" s="126">
        <v>-1</v>
      </c>
      <c r="O40" s="113">
        <v>-1</v>
      </c>
      <c r="P40" s="127">
        <v>0</v>
      </c>
      <c r="Q40" s="126">
        <v>1</v>
      </c>
      <c r="S40" s="127"/>
      <c r="T40" s="126">
        <v>0</v>
      </c>
      <c r="V40" s="127"/>
      <c r="W40" s="126">
        <v>0</v>
      </c>
      <c r="X40" s="113">
        <v>-1</v>
      </c>
      <c r="Y40" s="127"/>
      <c r="Z40" s="126">
        <v>0</v>
      </c>
      <c r="AA40" s="113">
        <v>-1</v>
      </c>
      <c r="AB40" s="127"/>
      <c r="AC40" s="126">
        <v>0</v>
      </c>
      <c r="AD40" s="113">
        <v>-1</v>
      </c>
      <c r="AE40" s="127"/>
      <c r="AF40" s="126">
        <v>0</v>
      </c>
      <c r="AG40" s="113">
        <v>1</v>
      </c>
      <c r="AH40" s="127">
        <v>-1</v>
      </c>
      <c r="AI40" s="126">
        <v>0</v>
      </c>
      <c r="AJ40" s="113">
        <v>-1</v>
      </c>
      <c r="AK40" s="127"/>
      <c r="AN40" s="114"/>
      <c r="AO40" s="125"/>
      <c r="AP40" s="125"/>
      <c r="AQ40" s="125"/>
      <c r="BC40" s="128"/>
    </row>
    <row r="41" spans="1:76" s="113" customFormat="1" ht="15.75" customHeight="1" x14ac:dyDescent="0.2">
      <c r="A41" s="114"/>
      <c r="B41" s="124"/>
      <c r="C41" s="125"/>
      <c r="D41" s="125"/>
      <c r="E41" s="126"/>
      <c r="G41" s="127"/>
      <c r="H41" s="126"/>
      <c r="J41" s="127"/>
      <c r="K41" s="126"/>
      <c r="M41" s="127"/>
      <c r="N41" s="126"/>
      <c r="P41" s="127"/>
      <c r="Q41" s="126"/>
      <c r="S41" s="127"/>
      <c r="T41" s="126"/>
      <c r="V41" s="127"/>
      <c r="W41" s="126"/>
      <c r="Y41" s="127"/>
      <c r="Z41" s="126"/>
      <c r="AA41" s="113">
        <v>0</v>
      </c>
      <c r="AB41" s="127"/>
      <c r="AC41" s="126"/>
      <c r="AE41" s="127"/>
      <c r="AF41" s="126"/>
      <c r="AH41" s="127"/>
      <c r="AI41" s="126"/>
      <c r="AJ41" s="113">
        <v>0</v>
      </c>
      <c r="AK41" s="127"/>
      <c r="AN41" s="114"/>
      <c r="AO41" s="125"/>
      <c r="AP41" s="125"/>
      <c r="AQ41" s="125"/>
    </row>
    <row r="42" spans="1:76" s="113" customFormat="1" ht="15.75" customHeight="1" x14ac:dyDescent="0.2">
      <c r="A42" s="114"/>
      <c r="B42" s="124">
        <v>-1</v>
      </c>
      <c r="C42" s="125"/>
      <c r="D42" s="125"/>
      <c r="E42" s="126">
        <v>-1</v>
      </c>
      <c r="F42" s="113">
        <v>0</v>
      </c>
      <c r="G42" s="127"/>
      <c r="H42" s="126">
        <v>0</v>
      </c>
      <c r="J42" s="127"/>
      <c r="K42" s="126">
        <v>0</v>
      </c>
      <c r="M42" s="127"/>
      <c r="N42" s="126">
        <v>0</v>
      </c>
      <c r="O42" s="113">
        <v>0</v>
      </c>
      <c r="P42" s="127"/>
      <c r="Q42" s="126">
        <v>0</v>
      </c>
      <c r="S42" s="127"/>
      <c r="T42" s="126">
        <v>0</v>
      </c>
      <c r="V42" s="127"/>
      <c r="W42" s="126">
        <v>-1</v>
      </c>
      <c r="Y42" s="127"/>
      <c r="Z42" s="126">
        <v>1</v>
      </c>
      <c r="AB42" s="127"/>
      <c r="AC42" s="126"/>
      <c r="AE42" s="127"/>
      <c r="AF42" s="126"/>
      <c r="AH42" s="127"/>
      <c r="AI42" s="126"/>
      <c r="AK42" s="127"/>
      <c r="AN42" s="114"/>
      <c r="AO42" s="125"/>
      <c r="AP42" s="125"/>
      <c r="AQ42" s="125"/>
    </row>
    <row r="43" spans="1:76" s="113" customFormat="1" ht="15.75" customHeight="1" x14ac:dyDescent="0.2">
      <c r="A43" s="115"/>
      <c r="B43" s="141"/>
      <c r="C43" s="142"/>
      <c r="D43" s="142"/>
      <c r="E43" s="131"/>
      <c r="F43" s="132"/>
      <c r="G43" s="133"/>
      <c r="H43" s="131"/>
      <c r="I43" s="132"/>
      <c r="J43" s="133"/>
      <c r="K43" s="131"/>
      <c r="L43" s="132"/>
      <c r="M43" s="133"/>
      <c r="N43" s="131"/>
      <c r="O43" s="132"/>
      <c r="P43" s="133"/>
      <c r="Q43" s="131"/>
      <c r="R43" s="132"/>
      <c r="S43" s="133"/>
      <c r="T43" s="131"/>
      <c r="U43" s="132"/>
      <c r="V43" s="133"/>
      <c r="W43" s="131"/>
      <c r="X43" s="132"/>
      <c r="Y43" s="133"/>
      <c r="Z43" s="131"/>
      <c r="AA43" s="132"/>
      <c r="AB43" s="133"/>
      <c r="AC43" s="131"/>
      <c r="AD43" s="132"/>
      <c r="AE43" s="133"/>
      <c r="AF43" s="131"/>
      <c r="AG43" s="132"/>
      <c r="AH43" s="133"/>
      <c r="AI43" s="131"/>
      <c r="AJ43" s="132"/>
      <c r="AK43" s="133"/>
      <c r="AN43" s="115"/>
      <c r="AO43" s="143"/>
      <c r="AP43" s="143"/>
      <c r="AQ43" s="143"/>
    </row>
    <row r="44" spans="1:76" s="113" customFormat="1" ht="15.75" customHeight="1" x14ac:dyDescent="0.2">
      <c r="A44" s="115"/>
      <c r="B44" s="143"/>
      <c r="C44" s="143"/>
      <c r="D44" s="143"/>
    </row>
    <row r="45" spans="1:76" s="113" customFormat="1" ht="15.75" customHeight="1" x14ac:dyDescent="0.2">
      <c r="A45" s="115"/>
      <c r="B45" s="143"/>
      <c r="C45" s="143"/>
      <c r="D45" s="143"/>
    </row>
    <row r="46" spans="1:76" s="113" customFormat="1" ht="15.75" customHeight="1" x14ac:dyDescent="0.2">
      <c r="A46" s="115"/>
      <c r="B46" s="143"/>
      <c r="C46" s="143"/>
      <c r="D46" s="143"/>
    </row>
    <row r="47" spans="1:76" s="113" customFormat="1" ht="15.75" customHeight="1" x14ac:dyDescent="0.2"/>
    <row r="48" spans="1:76" s="113" customFormat="1" ht="15.75" customHeight="1" x14ac:dyDescent="0.2"/>
    <row r="49" spans="1:55" s="113" customFormat="1" ht="15.75" customHeight="1" x14ac:dyDescent="0.2">
      <c r="A49" s="109" t="s">
        <v>1040</v>
      </c>
      <c r="B49" s="110" t="s">
        <v>1123</v>
      </c>
      <c r="H49" s="111"/>
      <c r="I49" s="108" t="s">
        <v>1041</v>
      </c>
      <c r="J49" s="112"/>
      <c r="K49" s="112"/>
      <c r="L49" s="112"/>
      <c r="M49" s="112"/>
      <c r="N49" s="112"/>
      <c r="O49" s="112"/>
      <c r="P49" s="112"/>
      <c r="Q49" s="112"/>
      <c r="R49" s="112" t="s">
        <v>1042</v>
      </c>
      <c r="S49" s="112"/>
    </row>
    <row r="50" spans="1:55" s="113" customFormat="1" ht="15.75" customHeight="1" x14ac:dyDescent="0.2">
      <c r="B50" s="114"/>
      <c r="C50" s="114">
        <v>1</v>
      </c>
      <c r="D50" s="114"/>
      <c r="E50" s="114"/>
      <c r="F50" s="114">
        <v>2</v>
      </c>
      <c r="G50" s="114"/>
      <c r="H50" s="114"/>
      <c r="I50" s="114">
        <v>3</v>
      </c>
      <c r="J50" s="114"/>
      <c r="K50" s="114"/>
      <c r="L50" s="114">
        <v>4</v>
      </c>
      <c r="M50" s="114"/>
      <c r="N50" s="114"/>
      <c r="O50" s="114">
        <v>5</v>
      </c>
      <c r="P50" s="114"/>
      <c r="Q50" s="114"/>
      <c r="R50" s="114">
        <v>6</v>
      </c>
      <c r="S50" s="114"/>
      <c r="T50" s="114"/>
      <c r="U50" s="114">
        <v>7</v>
      </c>
      <c r="V50" s="114"/>
      <c r="W50" s="114"/>
      <c r="X50" s="114">
        <v>8</v>
      </c>
      <c r="Y50" s="114"/>
      <c r="Z50" s="114"/>
      <c r="AA50" s="114">
        <v>9</v>
      </c>
      <c r="AB50" s="114"/>
      <c r="AC50" s="114"/>
      <c r="AD50" s="114">
        <v>10</v>
      </c>
      <c r="AE50" s="114"/>
      <c r="AF50" s="114"/>
      <c r="AG50" s="114">
        <v>11</v>
      </c>
      <c r="AH50" s="114"/>
      <c r="AI50" s="114"/>
      <c r="AJ50" s="114">
        <v>12</v>
      </c>
      <c r="AK50" s="115"/>
    </row>
    <row r="51" spans="1:55" s="113" customFormat="1" ht="15.75" customHeight="1" x14ac:dyDescent="0.2">
      <c r="A51" s="114" t="s">
        <v>77</v>
      </c>
      <c r="B51" s="407" t="s">
        <v>78</v>
      </c>
      <c r="C51" s="408"/>
      <c r="D51" s="408"/>
      <c r="E51" s="404" t="s">
        <v>1124</v>
      </c>
      <c r="F51" s="405"/>
      <c r="G51" s="406"/>
      <c r="H51" s="404" t="s">
        <v>1125</v>
      </c>
      <c r="I51" s="405"/>
      <c r="J51" s="406"/>
      <c r="K51" s="404" t="s">
        <v>1126</v>
      </c>
      <c r="L51" s="405"/>
      <c r="M51" s="406"/>
      <c r="N51" s="404" t="s">
        <v>1127</v>
      </c>
      <c r="O51" s="405"/>
      <c r="P51" s="406"/>
      <c r="Q51" s="404" t="s">
        <v>1128</v>
      </c>
      <c r="R51" s="405"/>
      <c r="S51" s="406"/>
      <c r="T51" s="404" t="s">
        <v>1129</v>
      </c>
      <c r="U51" s="405"/>
      <c r="V51" s="406"/>
      <c r="W51" s="404" t="s">
        <v>686</v>
      </c>
      <c r="X51" s="405"/>
      <c r="Y51" s="405"/>
      <c r="Z51" s="404" t="s">
        <v>1130</v>
      </c>
      <c r="AA51" s="405"/>
      <c r="AB51" s="406"/>
      <c r="AC51" s="404" t="s">
        <v>1131</v>
      </c>
      <c r="AD51" s="405"/>
      <c r="AE51" s="406"/>
      <c r="AF51" s="404" t="s">
        <v>1132</v>
      </c>
      <c r="AG51" s="405"/>
      <c r="AH51" s="406"/>
      <c r="AI51" s="404" t="s">
        <v>1133</v>
      </c>
      <c r="AJ51" s="405"/>
      <c r="AK51" s="406"/>
      <c r="AO51" s="404" t="s">
        <v>686</v>
      </c>
      <c r="AP51" s="405"/>
      <c r="AQ51" s="405"/>
      <c r="AS51" s="404" t="s">
        <v>1128</v>
      </c>
      <c r="AT51" s="405"/>
      <c r="AU51" s="406"/>
      <c r="AW51" s="404" t="s">
        <v>1134</v>
      </c>
      <c r="AX51" s="405"/>
      <c r="AY51" s="406"/>
      <c r="BA51" s="404" t="s">
        <v>1135</v>
      </c>
      <c r="BB51" s="405"/>
      <c r="BC51" s="406"/>
    </row>
    <row r="52" spans="1:55" s="113" customFormat="1" ht="15.75" customHeight="1" x14ac:dyDescent="0.2">
      <c r="A52" s="114"/>
      <c r="B52" s="124"/>
      <c r="C52" s="125"/>
      <c r="D52" s="125"/>
      <c r="E52" s="126"/>
      <c r="G52" s="127"/>
      <c r="H52" s="126"/>
      <c r="J52" s="127"/>
      <c r="K52" s="126">
        <v>1</v>
      </c>
      <c r="M52" s="127">
        <v>1</v>
      </c>
      <c r="N52" s="126"/>
      <c r="P52" s="127">
        <v>0</v>
      </c>
      <c r="Q52" s="126">
        <v>1</v>
      </c>
      <c r="S52" s="127">
        <v>1</v>
      </c>
      <c r="T52" s="126"/>
      <c r="V52" s="127">
        <v>1</v>
      </c>
      <c r="W52" s="126" t="s">
        <v>381</v>
      </c>
      <c r="Y52" s="113" t="s">
        <v>381</v>
      </c>
      <c r="Z52" s="126"/>
      <c r="AB52" s="127"/>
      <c r="AC52" s="126"/>
      <c r="AE52" s="127"/>
      <c r="AF52" s="126"/>
      <c r="AH52" s="127"/>
      <c r="AI52" s="126">
        <v>-1</v>
      </c>
      <c r="AJ52" s="113">
        <v>1</v>
      </c>
      <c r="AK52" s="127"/>
      <c r="AO52" s="126" t="s">
        <v>381</v>
      </c>
      <c r="AQ52" s="113" t="s">
        <v>381</v>
      </c>
      <c r="AS52" s="126">
        <v>1</v>
      </c>
      <c r="AU52" s="127">
        <v>1</v>
      </c>
      <c r="AW52" s="126">
        <v>1</v>
      </c>
      <c r="AY52" s="127">
        <v>1</v>
      </c>
      <c r="BA52" s="126">
        <v>1</v>
      </c>
      <c r="BC52" s="127">
        <v>1</v>
      </c>
    </row>
    <row r="53" spans="1:55" s="113" customFormat="1" ht="15.75" customHeight="1" x14ac:dyDescent="0.2">
      <c r="A53" s="114"/>
      <c r="B53" s="124"/>
      <c r="C53" s="125"/>
      <c r="D53" s="125"/>
      <c r="E53" s="126"/>
      <c r="G53" s="127"/>
      <c r="H53" s="126"/>
      <c r="J53" s="127"/>
      <c r="K53" s="126"/>
      <c r="M53" s="127"/>
      <c r="N53" s="126"/>
      <c r="P53" s="127"/>
      <c r="Q53" s="126">
        <v>1</v>
      </c>
      <c r="S53" s="127"/>
      <c r="T53" s="126"/>
      <c r="V53" s="127"/>
      <c r="W53" s="126" t="s">
        <v>381</v>
      </c>
      <c r="Y53" s="113" t="s">
        <v>1136</v>
      </c>
      <c r="Z53" s="126"/>
      <c r="AB53" s="127"/>
      <c r="AC53" s="126"/>
      <c r="AE53" s="127"/>
      <c r="AF53" s="126">
        <v>1</v>
      </c>
      <c r="AH53" s="127"/>
      <c r="AI53" s="126"/>
      <c r="AK53" s="127"/>
      <c r="AO53" s="126" t="s">
        <v>381</v>
      </c>
      <c r="AQ53" s="113" t="s">
        <v>1136</v>
      </c>
      <c r="AS53" s="126">
        <v>1</v>
      </c>
      <c r="AU53" s="127"/>
      <c r="AW53" s="126">
        <v>1</v>
      </c>
      <c r="AY53" s="127"/>
      <c r="BA53" s="126">
        <v>1</v>
      </c>
      <c r="BC53" s="127"/>
    </row>
    <row r="54" spans="1:55" s="113" customFormat="1" ht="15.75" customHeight="1" x14ac:dyDescent="0.2">
      <c r="A54" s="114"/>
      <c r="B54" s="124">
        <v>0</v>
      </c>
      <c r="C54" s="125"/>
      <c r="D54" s="125"/>
      <c r="E54" s="126"/>
      <c r="G54" s="127"/>
      <c r="H54" s="126"/>
      <c r="J54" s="127"/>
      <c r="K54" s="126"/>
      <c r="M54" s="127"/>
      <c r="N54" s="126"/>
      <c r="P54" s="127"/>
      <c r="Q54" s="126"/>
      <c r="S54" s="127"/>
      <c r="T54" s="126"/>
      <c r="V54" s="127"/>
      <c r="W54" s="126" t="s">
        <v>381</v>
      </c>
      <c r="X54" s="113" t="s">
        <v>381</v>
      </c>
      <c r="Z54" s="126">
        <v>-1</v>
      </c>
      <c r="AB54" s="127"/>
      <c r="AC54" s="126"/>
      <c r="AE54" s="127"/>
      <c r="AF54" s="126"/>
      <c r="AH54" s="127"/>
      <c r="AI54" s="126"/>
      <c r="AK54" s="127"/>
      <c r="AO54" s="126" t="s">
        <v>381</v>
      </c>
      <c r="AP54" s="113" t="s">
        <v>381</v>
      </c>
      <c r="AS54" s="126"/>
      <c r="AU54" s="127"/>
      <c r="AW54" s="126"/>
      <c r="AY54" s="127"/>
      <c r="BA54" s="126">
        <v>0</v>
      </c>
      <c r="BC54" s="127"/>
    </row>
    <row r="55" spans="1:55" s="113" customFormat="1" ht="15.75" customHeight="1" x14ac:dyDescent="0.2">
      <c r="A55" s="115"/>
      <c r="B55" s="129"/>
      <c r="C55" s="130"/>
      <c r="D55" s="130"/>
      <c r="E55" s="131"/>
      <c r="F55" s="132"/>
      <c r="G55" s="133"/>
      <c r="H55" s="131"/>
      <c r="I55" s="132"/>
      <c r="J55" s="133"/>
      <c r="K55" s="131"/>
      <c r="L55" s="132"/>
      <c r="M55" s="133"/>
      <c r="N55" s="131"/>
      <c r="O55" s="132"/>
      <c r="P55" s="133"/>
      <c r="Q55" s="131"/>
      <c r="R55" s="132"/>
      <c r="S55" s="133"/>
      <c r="T55" s="131"/>
      <c r="U55" s="132"/>
      <c r="V55" s="133"/>
      <c r="W55" s="131"/>
      <c r="X55" s="132"/>
      <c r="Y55" s="132"/>
      <c r="Z55" s="131"/>
      <c r="AA55" s="132"/>
      <c r="AB55" s="133"/>
      <c r="AC55" s="131"/>
      <c r="AD55" s="132"/>
      <c r="AE55" s="133"/>
      <c r="AF55" s="131"/>
      <c r="AG55" s="132"/>
      <c r="AH55" s="133"/>
      <c r="AI55" s="131"/>
      <c r="AJ55" s="132"/>
      <c r="AK55" s="133"/>
      <c r="AO55" s="131"/>
      <c r="AP55" s="132"/>
      <c r="AQ55" s="132"/>
      <c r="AS55" s="131"/>
      <c r="AT55" s="132"/>
      <c r="AU55" s="133"/>
      <c r="AW55" s="131"/>
      <c r="AX55" s="132"/>
      <c r="AY55" s="133"/>
      <c r="BA55" s="131"/>
      <c r="BB55" s="132"/>
      <c r="BC55" s="133"/>
    </row>
    <row r="56" spans="1:55" s="113" customFormat="1" ht="15.75" customHeight="1" x14ac:dyDescent="0.2">
      <c r="A56" s="114" t="s">
        <v>96</v>
      </c>
      <c r="B56" s="407" t="s">
        <v>1137</v>
      </c>
      <c r="C56" s="408"/>
      <c r="D56" s="408"/>
      <c r="E56" s="404" t="s">
        <v>1134</v>
      </c>
      <c r="F56" s="405"/>
      <c r="G56" s="406"/>
      <c r="H56" s="404" t="s">
        <v>1138</v>
      </c>
      <c r="I56" s="405"/>
      <c r="J56" s="406"/>
      <c r="K56" s="404" t="s">
        <v>1139</v>
      </c>
      <c r="L56" s="405"/>
      <c r="M56" s="406"/>
      <c r="N56" s="404" t="s">
        <v>101</v>
      </c>
      <c r="O56" s="405"/>
      <c r="P56" s="406"/>
      <c r="Q56" s="404" t="s">
        <v>1135</v>
      </c>
      <c r="R56" s="405"/>
      <c r="S56" s="406"/>
      <c r="T56" s="404" t="s">
        <v>1140</v>
      </c>
      <c r="U56" s="405"/>
      <c r="V56" s="406"/>
      <c r="W56" s="404" t="s">
        <v>1141</v>
      </c>
      <c r="X56" s="405"/>
      <c r="Y56" s="405"/>
      <c r="Z56" s="404" t="s">
        <v>105</v>
      </c>
      <c r="AA56" s="405"/>
      <c r="AB56" s="406"/>
      <c r="AC56" s="404" t="s">
        <v>1142</v>
      </c>
      <c r="AD56" s="405"/>
      <c r="AE56" s="406"/>
      <c r="AF56" s="404" t="s">
        <v>1143</v>
      </c>
      <c r="AG56" s="405"/>
      <c r="AH56" s="406"/>
      <c r="AI56" s="404" t="s">
        <v>1144</v>
      </c>
      <c r="AJ56" s="405"/>
      <c r="AK56" s="406"/>
    </row>
    <row r="57" spans="1:55" s="113" customFormat="1" ht="15.75" customHeight="1" x14ac:dyDescent="0.2">
      <c r="A57" s="114"/>
      <c r="B57" s="124">
        <v>-1</v>
      </c>
      <c r="C57" s="125"/>
      <c r="D57" s="125"/>
      <c r="E57" s="126">
        <v>1</v>
      </c>
      <c r="G57" s="127">
        <v>1</v>
      </c>
      <c r="H57" s="126"/>
      <c r="J57" s="127">
        <v>1</v>
      </c>
      <c r="K57" s="126"/>
      <c r="M57" s="127">
        <v>1</v>
      </c>
      <c r="N57" s="126">
        <v>1</v>
      </c>
      <c r="P57" s="127">
        <v>1</v>
      </c>
      <c r="Q57" s="225" t="s">
        <v>2448</v>
      </c>
      <c r="S57" s="127">
        <v>1</v>
      </c>
      <c r="T57" s="126" t="s">
        <v>381</v>
      </c>
      <c r="V57" s="127" t="s">
        <v>381</v>
      </c>
      <c r="W57" s="126">
        <v>1</v>
      </c>
      <c r="Z57" s="126"/>
      <c r="AB57" s="127"/>
      <c r="AC57" s="126"/>
      <c r="AE57" s="127"/>
      <c r="AF57" s="126"/>
      <c r="AH57" s="127"/>
      <c r="AI57" s="126" t="s">
        <v>381</v>
      </c>
      <c r="AK57" s="127"/>
      <c r="AO57" s="404" t="s">
        <v>1140</v>
      </c>
      <c r="AP57" s="405"/>
      <c r="AQ57" s="406"/>
      <c r="AS57" s="404" t="s">
        <v>47</v>
      </c>
      <c r="AT57" s="405"/>
      <c r="AU57" s="406"/>
      <c r="AW57" s="404" t="s">
        <v>1145</v>
      </c>
      <c r="AX57" s="405"/>
      <c r="AY57" s="406"/>
      <c r="BA57" s="404" t="s">
        <v>1146</v>
      </c>
      <c r="BB57" s="405"/>
      <c r="BC57" s="406"/>
    </row>
    <row r="58" spans="1:55" s="113" customFormat="1" ht="15.75" customHeight="1" x14ac:dyDescent="0.2">
      <c r="A58" s="114"/>
      <c r="B58" s="124"/>
      <c r="C58" s="125"/>
      <c r="D58" s="125"/>
      <c r="E58" s="126">
        <v>1</v>
      </c>
      <c r="G58" s="127"/>
      <c r="H58" s="126"/>
      <c r="J58" s="127"/>
      <c r="K58" s="126"/>
      <c r="M58" s="127"/>
      <c r="N58" s="126"/>
      <c r="P58" s="127"/>
      <c r="Q58" s="126">
        <v>1</v>
      </c>
      <c r="S58" s="127"/>
      <c r="T58" s="126"/>
      <c r="V58" s="127"/>
      <c r="W58" s="126"/>
      <c r="Z58" s="126"/>
      <c r="AB58" s="127"/>
      <c r="AC58" s="126"/>
      <c r="AE58" s="127"/>
      <c r="AF58" s="126"/>
      <c r="AH58" s="127"/>
      <c r="AI58" s="126"/>
      <c r="AK58" s="127"/>
      <c r="AO58" s="126" t="s">
        <v>381</v>
      </c>
      <c r="AQ58" s="127" t="s">
        <v>381</v>
      </c>
      <c r="AS58" s="126"/>
      <c r="AU58" s="127" t="s">
        <v>381</v>
      </c>
      <c r="AW58" s="126">
        <v>-1</v>
      </c>
      <c r="AY58" s="127"/>
      <c r="BA58" s="126">
        <v>0</v>
      </c>
      <c r="BC58" s="127" t="s">
        <v>381</v>
      </c>
    </row>
    <row r="59" spans="1:55" s="113" customFormat="1" ht="15.75" customHeight="1" x14ac:dyDescent="0.2">
      <c r="A59" s="114"/>
      <c r="B59" s="124"/>
      <c r="C59" s="125"/>
      <c r="D59" s="125"/>
      <c r="E59" s="126"/>
      <c r="G59" s="127"/>
      <c r="H59" s="126"/>
      <c r="J59" s="127"/>
      <c r="K59" s="126">
        <v>1</v>
      </c>
      <c r="M59" s="127"/>
      <c r="N59" s="126"/>
      <c r="P59" s="127"/>
      <c r="Q59" s="126">
        <v>0</v>
      </c>
      <c r="S59" s="127"/>
      <c r="T59" s="126" t="s">
        <v>381</v>
      </c>
      <c r="U59" s="113" t="s">
        <v>381</v>
      </c>
      <c r="V59" s="127"/>
      <c r="W59" s="126">
        <v>-1</v>
      </c>
      <c r="X59" s="113">
        <v>-1</v>
      </c>
      <c r="Z59" s="126"/>
      <c r="AB59" s="127"/>
      <c r="AC59" s="126">
        <v>-1</v>
      </c>
      <c r="AE59" s="127"/>
      <c r="AF59" s="126"/>
      <c r="AH59" s="127"/>
      <c r="AI59" s="126"/>
      <c r="AK59" s="127"/>
      <c r="AO59" s="126"/>
      <c r="AQ59" s="127"/>
      <c r="AS59" s="126">
        <v>0</v>
      </c>
      <c r="AU59" s="127"/>
      <c r="AW59" s="126" t="s">
        <v>381</v>
      </c>
      <c r="AY59" s="127"/>
      <c r="BA59" s="126"/>
      <c r="BC59" s="127"/>
    </row>
    <row r="60" spans="1:55" s="113" customFormat="1" ht="15.75" customHeight="1" x14ac:dyDescent="0.2">
      <c r="A60" s="115"/>
      <c r="B60" s="129"/>
      <c r="C60" s="130"/>
      <c r="D60" s="130"/>
      <c r="E60" s="131"/>
      <c r="F60" s="132"/>
      <c r="G60" s="133"/>
      <c r="H60" s="131"/>
      <c r="I60" s="132"/>
      <c r="J60" s="133"/>
      <c r="K60" s="131"/>
      <c r="L60" s="132"/>
      <c r="M60" s="133"/>
      <c r="N60" s="131"/>
      <c r="O60" s="132"/>
      <c r="P60" s="133"/>
      <c r="Q60" s="131"/>
      <c r="R60" s="132"/>
      <c r="S60" s="133"/>
      <c r="T60" s="131"/>
      <c r="U60" s="132"/>
      <c r="V60" s="133"/>
      <c r="W60" s="131"/>
      <c r="X60" s="132"/>
      <c r="Y60" s="132"/>
      <c r="Z60" s="131"/>
      <c r="AA60" s="132"/>
      <c r="AB60" s="133"/>
      <c r="AC60" s="131"/>
      <c r="AD60" s="132"/>
      <c r="AE60" s="133"/>
      <c r="AF60" s="131"/>
      <c r="AG60" s="132"/>
      <c r="AH60" s="133"/>
      <c r="AI60" s="131"/>
      <c r="AJ60" s="132"/>
      <c r="AK60" s="133"/>
      <c r="AO60" s="126" t="s">
        <v>381</v>
      </c>
      <c r="AP60" s="113" t="s">
        <v>381</v>
      </c>
      <c r="AQ60" s="127"/>
      <c r="AS60" s="126" t="s">
        <v>381</v>
      </c>
      <c r="AT60" s="113" t="s">
        <v>381</v>
      </c>
      <c r="AU60" s="127"/>
      <c r="AW60" s="126">
        <v>0</v>
      </c>
      <c r="AX60" s="113" t="s">
        <v>381</v>
      </c>
      <c r="AY60" s="127"/>
      <c r="BA60" s="126" t="s">
        <v>381</v>
      </c>
      <c r="BB60" s="113" t="s">
        <v>381</v>
      </c>
      <c r="BC60" s="127"/>
    </row>
    <row r="61" spans="1:55" s="113" customFormat="1" ht="15.75" customHeight="1" x14ac:dyDescent="0.2">
      <c r="A61" s="114" t="s">
        <v>117</v>
      </c>
      <c r="B61" s="407" t="s">
        <v>1147</v>
      </c>
      <c r="C61" s="408"/>
      <c r="D61" s="408"/>
      <c r="E61" s="404" t="s">
        <v>1148</v>
      </c>
      <c r="F61" s="405"/>
      <c r="G61" s="406"/>
      <c r="H61" s="404" t="s">
        <v>1149</v>
      </c>
      <c r="I61" s="405"/>
      <c r="J61" s="406"/>
      <c r="K61" s="404" t="s">
        <v>1150</v>
      </c>
      <c r="L61" s="405"/>
      <c r="M61" s="406"/>
      <c r="N61" s="404" t="s">
        <v>1151</v>
      </c>
      <c r="O61" s="405"/>
      <c r="P61" s="406"/>
      <c r="Q61" s="404" t="s">
        <v>1152</v>
      </c>
      <c r="R61" s="405"/>
      <c r="S61" s="406"/>
      <c r="T61" s="404" t="s">
        <v>1153</v>
      </c>
      <c r="U61" s="405"/>
      <c r="V61" s="406"/>
      <c r="W61" s="404" t="s">
        <v>1154</v>
      </c>
      <c r="X61" s="405"/>
      <c r="Y61" s="405"/>
      <c r="Z61" s="404" t="s">
        <v>1155</v>
      </c>
      <c r="AA61" s="405"/>
      <c r="AB61" s="406"/>
      <c r="AC61" s="404" t="s">
        <v>1156</v>
      </c>
      <c r="AD61" s="405"/>
      <c r="AE61" s="406"/>
      <c r="AF61" s="404" t="s">
        <v>128</v>
      </c>
      <c r="AG61" s="405"/>
      <c r="AH61" s="406"/>
      <c r="AI61" s="404" t="s">
        <v>1157</v>
      </c>
      <c r="AJ61" s="405"/>
      <c r="AK61" s="406"/>
      <c r="AO61" s="131"/>
      <c r="AP61" s="132"/>
      <c r="AQ61" s="133"/>
      <c r="AS61" s="131"/>
      <c r="AT61" s="132"/>
      <c r="AU61" s="133"/>
      <c r="AW61" s="131"/>
      <c r="AX61" s="132"/>
      <c r="AY61" s="133"/>
      <c r="BA61" s="131"/>
      <c r="BB61" s="132"/>
      <c r="BC61" s="133"/>
    </row>
    <row r="62" spans="1:55" s="113" customFormat="1" ht="15.75" customHeight="1" x14ac:dyDescent="0.2">
      <c r="A62" s="114"/>
      <c r="B62" s="124">
        <v>1</v>
      </c>
      <c r="C62" s="125"/>
      <c r="D62" s="125"/>
      <c r="E62" s="126">
        <v>1</v>
      </c>
      <c r="G62" s="127"/>
      <c r="H62" s="126" t="s">
        <v>381</v>
      </c>
      <c r="J62" s="127"/>
      <c r="K62" s="126"/>
      <c r="M62" s="127"/>
      <c r="N62" s="126">
        <v>-1</v>
      </c>
      <c r="P62" s="127"/>
      <c r="Q62" s="126">
        <v>1</v>
      </c>
      <c r="S62" s="127"/>
      <c r="T62" s="126">
        <v>1</v>
      </c>
      <c r="V62" s="127"/>
      <c r="W62" s="126"/>
      <c r="Z62" s="126">
        <v>1</v>
      </c>
      <c r="AB62" s="127"/>
      <c r="AC62" s="126">
        <v>1</v>
      </c>
      <c r="AE62" s="127"/>
      <c r="AF62" s="126">
        <v>1</v>
      </c>
      <c r="AH62" s="127"/>
      <c r="AI62" s="126"/>
      <c r="AK62" s="127"/>
    </row>
    <row r="63" spans="1:55" s="113" customFormat="1" ht="15.75" customHeight="1" x14ac:dyDescent="0.2">
      <c r="A63" s="114"/>
      <c r="B63" s="124"/>
      <c r="C63" s="125"/>
      <c r="D63" s="125"/>
      <c r="E63" s="126">
        <v>1</v>
      </c>
      <c r="G63" s="127"/>
      <c r="H63" s="126">
        <v>1</v>
      </c>
      <c r="J63" s="127"/>
      <c r="K63" s="126"/>
      <c r="M63" s="127"/>
      <c r="N63" s="126"/>
      <c r="P63" s="127"/>
      <c r="Q63" s="126"/>
      <c r="S63" s="127"/>
      <c r="T63" s="126"/>
      <c r="V63" s="127"/>
      <c r="W63" s="126"/>
      <c r="Z63" s="126"/>
      <c r="AB63" s="127"/>
      <c r="AC63" s="126"/>
      <c r="AE63" s="127"/>
      <c r="AF63" s="126"/>
      <c r="AH63" s="127"/>
      <c r="AI63" s="126"/>
      <c r="AK63" s="127"/>
      <c r="AO63" s="404" t="s">
        <v>158</v>
      </c>
      <c r="AP63" s="405"/>
      <c r="AQ63" s="406"/>
      <c r="AS63" s="404" t="s">
        <v>1158</v>
      </c>
      <c r="AT63" s="405"/>
      <c r="AU63" s="406"/>
      <c r="AW63" s="404" t="s">
        <v>1159</v>
      </c>
      <c r="AX63" s="405"/>
      <c r="AY63" s="406"/>
      <c r="BA63" s="409" t="s">
        <v>1160</v>
      </c>
      <c r="BB63" s="410"/>
      <c r="BC63" s="411"/>
    </row>
    <row r="64" spans="1:55" s="113" customFormat="1" ht="15.75" customHeight="1" x14ac:dyDescent="0.2">
      <c r="A64" s="114"/>
      <c r="B64" s="124"/>
      <c r="C64" s="125"/>
      <c r="D64" s="125"/>
      <c r="E64" s="126">
        <v>0</v>
      </c>
      <c r="G64" s="127"/>
      <c r="H64" s="126">
        <v>0</v>
      </c>
      <c r="J64" s="127"/>
      <c r="K64" s="126"/>
      <c r="M64" s="127"/>
      <c r="N64" s="126">
        <v>0</v>
      </c>
      <c r="P64" s="127"/>
      <c r="Q64" s="126">
        <v>0</v>
      </c>
      <c r="S64" s="127"/>
      <c r="T64" s="126"/>
      <c r="V64" s="127"/>
      <c r="W64" s="126">
        <v>0</v>
      </c>
      <c r="Z64" s="126"/>
      <c r="AB64" s="127"/>
      <c r="AC64" s="126">
        <v>-1</v>
      </c>
      <c r="AE64" s="127"/>
      <c r="AF64" s="126"/>
      <c r="AH64" s="127"/>
      <c r="AI64" s="126">
        <v>0</v>
      </c>
      <c r="AK64" s="127"/>
      <c r="AO64" s="126">
        <v>1</v>
      </c>
      <c r="AP64" s="113">
        <v>1</v>
      </c>
      <c r="AQ64" s="127"/>
      <c r="AS64" s="126">
        <v>-1</v>
      </c>
      <c r="AU64" s="127">
        <v>-1</v>
      </c>
      <c r="AW64" s="126">
        <v>-1</v>
      </c>
      <c r="AX64" s="113">
        <v>-1</v>
      </c>
      <c r="AY64" s="127"/>
      <c r="BA64" s="144">
        <v>1</v>
      </c>
      <c r="BB64" s="145">
        <v>-1</v>
      </c>
      <c r="BC64" s="146"/>
    </row>
    <row r="65" spans="1:55" s="113" customFormat="1" ht="15.75" customHeight="1" x14ac:dyDescent="0.2">
      <c r="A65" s="115"/>
      <c r="B65" s="129"/>
      <c r="C65" s="130"/>
      <c r="D65" s="130"/>
      <c r="E65" s="131"/>
      <c r="F65" s="132"/>
      <c r="G65" s="133"/>
      <c r="H65" s="131"/>
      <c r="I65" s="132"/>
      <c r="J65" s="133"/>
      <c r="K65" s="131"/>
      <c r="L65" s="132"/>
      <c r="M65" s="133"/>
      <c r="N65" s="131"/>
      <c r="O65" s="132"/>
      <c r="P65" s="133"/>
      <c r="Q65" s="131"/>
      <c r="R65" s="132"/>
      <c r="S65" s="133"/>
      <c r="T65" s="131"/>
      <c r="U65" s="132"/>
      <c r="V65" s="133"/>
      <c r="W65" s="131"/>
      <c r="X65" s="132"/>
      <c r="Y65" s="132"/>
      <c r="Z65" s="131"/>
      <c r="AA65" s="132"/>
      <c r="AB65" s="133"/>
      <c r="AC65" s="131"/>
      <c r="AD65" s="132"/>
      <c r="AE65" s="133"/>
      <c r="AF65" s="131"/>
      <c r="AG65" s="132"/>
      <c r="AH65" s="133"/>
      <c r="AI65" s="131"/>
      <c r="AJ65" s="132"/>
      <c r="AK65" s="133"/>
      <c r="AO65" s="126">
        <v>1</v>
      </c>
      <c r="AQ65" s="127"/>
      <c r="AS65" s="126">
        <v>1</v>
      </c>
      <c r="AU65" s="127"/>
      <c r="AW65" s="126"/>
      <c r="AY65" s="127"/>
      <c r="BA65" s="144">
        <v>1</v>
      </c>
      <c r="BB65" s="128"/>
      <c r="BC65" s="146"/>
    </row>
    <row r="66" spans="1:55" s="113" customFormat="1" ht="15.75" customHeight="1" x14ac:dyDescent="0.2">
      <c r="A66" s="114" t="s">
        <v>132</v>
      </c>
      <c r="B66" s="407" t="s">
        <v>703</v>
      </c>
      <c r="C66" s="408"/>
      <c r="D66" s="408"/>
      <c r="E66" s="404" t="s">
        <v>1145</v>
      </c>
      <c r="F66" s="405"/>
      <c r="G66" s="406"/>
      <c r="H66" s="404" t="s">
        <v>47</v>
      </c>
      <c r="I66" s="405"/>
      <c r="J66" s="406"/>
      <c r="K66" s="404" t="s">
        <v>1161</v>
      </c>
      <c r="L66" s="405"/>
      <c r="M66" s="406"/>
      <c r="N66" s="404" t="s">
        <v>1162</v>
      </c>
      <c r="O66" s="405"/>
      <c r="P66" s="406"/>
      <c r="Q66" s="404" t="s">
        <v>1163</v>
      </c>
      <c r="R66" s="405"/>
      <c r="S66" s="406"/>
      <c r="T66" s="404" t="s">
        <v>1164</v>
      </c>
      <c r="U66" s="405"/>
      <c r="V66" s="406"/>
      <c r="W66" s="404" t="s">
        <v>1165</v>
      </c>
      <c r="X66" s="405"/>
      <c r="Y66" s="405"/>
      <c r="Z66" s="404" t="s">
        <v>1166</v>
      </c>
      <c r="AA66" s="405"/>
      <c r="AB66" s="406"/>
      <c r="AC66" s="404" t="s">
        <v>82</v>
      </c>
      <c r="AD66" s="405"/>
      <c r="AE66" s="406"/>
      <c r="AF66" s="404" t="s">
        <v>1167</v>
      </c>
      <c r="AG66" s="405"/>
      <c r="AH66" s="406"/>
      <c r="AI66" s="404" t="s">
        <v>1168</v>
      </c>
      <c r="AJ66" s="405"/>
      <c r="AK66" s="406"/>
      <c r="AO66" s="126">
        <v>0</v>
      </c>
      <c r="AP66" s="113">
        <v>1</v>
      </c>
      <c r="AQ66" s="127"/>
      <c r="AS66" s="126"/>
      <c r="AU66" s="127"/>
      <c r="AW66" s="126">
        <v>1</v>
      </c>
      <c r="AX66" s="113">
        <v>1</v>
      </c>
      <c r="AY66" s="127"/>
      <c r="BA66" s="147"/>
      <c r="BB66" s="128"/>
      <c r="BC66" s="146"/>
    </row>
    <row r="67" spans="1:55" s="113" customFormat="1" ht="15.75" customHeight="1" x14ac:dyDescent="0.2">
      <c r="A67" s="114"/>
      <c r="B67" s="124">
        <v>1</v>
      </c>
      <c r="C67" s="125"/>
      <c r="D67" s="125"/>
      <c r="E67" s="126">
        <v>-1</v>
      </c>
      <c r="G67" s="127"/>
      <c r="H67" s="126"/>
      <c r="J67" s="127" t="s">
        <v>381</v>
      </c>
      <c r="K67" s="126">
        <v>0</v>
      </c>
      <c r="M67" s="127">
        <v>1</v>
      </c>
      <c r="N67" s="126"/>
      <c r="P67" s="127">
        <v>0</v>
      </c>
      <c r="Q67" s="126"/>
      <c r="S67" s="127"/>
      <c r="T67" s="126">
        <v>0</v>
      </c>
      <c r="V67" s="127"/>
      <c r="W67" s="126">
        <v>1</v>
      </c>
      <c r="Z67" s="126"/>
      <c r="AB67" s="127"/>
      <c r="AC67" s="126">
        <v>1</v>
      </c>
      <c r="AE67" s="127"/>
      <c r="AF67" s="126"/>
      <c r="AH67" s="127"/>
      <c r="AI67" s="126">
        <v>1</v>
      </c>
      <c r="AK67" s="127"/>
      <c r="AO67" s="131"/>
      <c r="AP67" s="132"/>
      <c r="AQ67" s="133"/>
      <c r="AS67" s="131"/>
      <c r="AT67" s="132"/>
      <c r="AU67" s="133"/>
      <c r="AW67" s="131"/>
      <c r="AX67" s="132"/>
      <c r="AY67" s="133"/>
      <c r="BA67" s="148"/>
      <c r="BB67" s="149"/>
      <c r="BC67" s="150"/>
    </row>
    <row r="68" spans="1:55" s="113" customFormat="1" ht="15.75" customHeight="1" x14ac:dyDescent="0.2">
      <c r="A68" s="114"/>
      <c r="B68" s="124"/>
      <c r="C68" s="125"/>
      <c r="D68" s="125"/>
      <c r="E68" s="126" t="s">
        <v>381</v>
      </c>
      <c r="G68" s="127"/>
      <c r="H68" s="126">
        <v>0</v>
      </c>
      <c r="J68" s="127"/>
      <c r="K68" s="126"/>
      <c r="M68" s="127"/>
      <c r="N68" s="126"/>
      <c r="P68" s="127"/>
      <c r="Q68" s="126"/>
      <c r="S68" s="127"/>
      <c r="T68" s="126"/>
      <c r="V68" s="127"/>
      <c r="W68" s="126"/>
      <c r="Z68" s="126"/>
      <c r="AB68" s="127"/>
      <c r="AC68" s="126"/>
      <c r="AE68" s="127"/>
      <c r="AF68" s="126"/>
      <c r="AH68" s="127"/>
      <c r="AI68" s="126"/>
      <c r="AK68" s="127"/>
    </row>
    <row r="69" spans="1:55" s="113" customFormat="1" ht="15.75" customHeight="1" x14ac:dyDescent="0.2">
      <c r="A69" s="114"/>
      <c r="B69" s="124"/>
      <c r="C69" s="125"/>
      <c r="D69" s="125"/>
      <c r="E69" s="126">
        <v>0</v>
      </c>
      <c r="F69" s="113" t="s">
        <v>381</v>
      </c>
      <c r="G69" s="127"/>
      <c r="H69" s="126" t="s">
        <v>381</v>
      </c>
      <c r="I69" s="113" t="s">
        <v>381</v>
      </c>
      <c r="J69" s="127"/>
      <c r="K69" s="126">
        <v>0</v>
      </c>
      <c r="M69" s="127"/>
      <c r="N69" s="126">
        <v>0</v>
      </c>
      <c r="P69" s="127"/>
      <c r="Q69" s="126"/>
      <c r="S69" s="127"/>
      <c r="T69" s="126"/>
      <c r="V69" s="127"/>
      <c r="W69" s="126"/>
      <c r="Z69" s="126">
        <v>1</v>
      </c>
      <c r="AB69" s="127"/>
      <c r="AC69" s="126"/>
      <c r="AE69" s="127"/>
      <c r="AF69" s="126"/>
      <c r="AH69" s="127"/>
      <c r="AI69" s="126"/>
      <c r="AK69" s="127"/>
      <c r="AO69" s="404" t="s">
        <v>1169</v>
      </c>
      <c r="AP69" s="405"/>
      <c r="AQ69" s="405"/>
    </row>
    <row r="70" spans="1:55" s="113" customFormat="1" ht="15.75" customHeight="1" x14ac:dyDescent="0.2">
      <c r="A70" s="115"/>
      <c r="B70" s="129"/>
      <c r="C70" s="130"/>
      <c r="D70" s="130"/>
      <c r="E70" s="131"/>
      <c r="F70" s="132"/>
      <c r="G70" s="133"/>
      <c r="H70" s="131"/>
      <c r="I70" s="132"/>
      <c r="J70" s="133"/>
      <c r="K70" s="131"/>
      <c r="L70" s="132"/>
      <c r="M70" s="133"/>
      <c r="N70" s="131"/>
      <c r="O70" s="132"/>
      <c r="P70" s="133"/>
      <c r="Q70" s="131"/>
      <c r="R70" s="132"/>
      <c r="S70" s="133"/>
      <c r="T70" s="131"/>
      <c r="U70" s="132"/>
      <c r="V70" s="133"/>
      <c r="W70" s="131"/>
      <c r="X70" s="132"/>
      <c r="Y70" s="132"/>
      <c r="Z70" s="131"/>
      <c r="AA70" s="132"/>
      <c r="AB70" s="133"/>
      <c r="AC70" s="131"/>
      <c r="AD70" s="132"/>
      <c r="AE70" s="133"/>
      <c r="AF70" s="131"/>
      <c r="AG70" s="132"/>
      <c r="AH70" s="133"/>
      <c r="AI70" s="131"/>
      <c r="AJ70" s="132"/>
      <c r="AK70" s="133"/>
      <c r="AL70" s="116"/>
      <c r="AO70" s="126">
        <v>-1</v>
      </c>
      <c r="AP70" s="113">
        <v>-1</v>
      </c>
    </row>
    <row r="71" spans="1:55" s="113" customFormat="1" ht="15.75" customHeight="1" x14ac:dyDescent="0.2">
      <c r="A71" s="114" t="s">
        <v>143</v>
      </c>
      <c r="B71" s="407" t="s">
        <v>123</v>
      </c>
      <c r="C71" s="408"/>
      <c r="D71" s="408"/>
      <c r="E71" s="404" t="s">
        <v>1170</v>
      </c>
      <c r="F71" s="405"/>
      <c r="G71" s="406"/>
      <c r="H71" s="404" t="s">
        <v>1171</v>
      </c>
      <c r="I71" s="405"/>
      <c r="J71" s="406"/>
      <c r="K71" s="404" t="s">
        <v>1172</v>
      </c>
      <c r="L71" s="405"/>
      <c r="M71" s="406"/>
      <c r="N71" s="404" t="s">
        <v>1146</v>
      </c>
      <c r="O71" s="405"/>
      <c r="P71" s="406"/>
      <c r="Q71" s="404" t="s">
        <v>1173</v>
      </c>
      <c r="R71" s="405"/>
      <c r="S71" s="406"/>
      <c r="T71" s="404" t="s">
        <v>78</v>
      </c>
      <c r="U71" s="405"/>
      <c r="V71" s="406"/>
      <c r="W71" s="404" t="s">
        <v>1174</v>
      </c>
      <c r="X71" s="405"/>
      <c r="Y71" s="405"/>
      <c r="Z71" s="404" t="s">
        <v>1175</v>
      </c>
      <c r="AA71" s="405"/>
      <c r="AB71" s="406"/>
      <c r="AC71" s="404" t="s">
        <v>719</v>
      </c>
      <c r="AD71" s="405"/>
      <c r="AE71" s="406"/>
      <c r="AF71" s="404" t="s">
        <v>1176</v>
      </c>
      <c r="AG71" s="405"/>
      <c r="AH71" s="406"/>
      <c r="AI71" s="404" t="s">
        <v>1177</v>
      </c>
      <c r="AJ71" s="405"/>
      <c r="AK71" s="406"/>
      <c r="AO71" s="126"/>
    </row>
    <row r="72" spans="1:55" s="113" customFormat="1" ht="15.75" customHeight="1" x14ac:dyDescent="0.2">
      <c r="A72" s="114"/>
      <c r="B72" s="124">
        <v>1</v>
      </c>
      <c r="C72" s="125"/>
      <c r="D72" s="125"/>
      <c r="E72" s="126">
        <v>1</v>
      </c>
      <c r="G72" s="127"/>
      <c r="H72" s="126"/>
      <c r="J72" s="127"/>
      <c r="K72" s="126">
        <v>1</v>
      </c>
      <c r="M72" s="127"/>
      <c r="N72" s="126">
        <v>0</v>
      </c>
      <c r="P72" s="127" t="s">
        <v>381</v>
      </c>
      <c r="Q72" s="126"/>
      <c r="S72" s="127"/>
      <c r="T72" s="126"/>
      <c r="V72" s="127"/>
      <c r="W72" s="126">
        <v>1</v>
      </c>
      <c r="Y72" s="113">
        <v>1</v>
      </c>
      <c r="Z72" s="126">
        <v>1</v>
      </c>
      <c r="AB72" s="127"/>
      <c r="AC72" s="126"/>
      <c r="AE72" s="127"/>
      <c r="AF72" s="126"/>
      <c r="AH72" s="127">
        <v>-1</v>
      </c>
      <c r="AI72" s="126">
        <v>-1</v>
      </c>
      <c r="AK72" s="127"/>
      <c r="AO72" s="126">
        <v>1</v>
      </c>
    </row>
    <row r="73" spans="1:55" s="113" customFormat="1" ht="15.75" customHeight="1" x14ac:dyDescent="0.2">
      <c r="A73" s="114"/>
      <c r="B73" s="124"/>
      <c r="C73" s="125"/>
      <c r="D73" s="125"/>
      <c r="E73" s="126"/>
      <c r="G73" s="127"/>
      <c r="H73" s="126"/>
      <c r="J73" s="127"/>
      <c r="K73" s="126"/>
      <c r="M73" s="127"/>
      <c r="N73" s="126"/>
      <c r="P73" s="127"/>
      <c r="Q73" s="126">
        <v>1</v>
      </c>
      <c r="S73" s="127"/>
      <c r="T73" s="126"/>
      <c r="V73" s="127"/>
      <c r="W73" s="126"/>
      <c r="Z73" s="126"/>
      <c r="AB73" s="127"/>
      <c r="AC73" s="126"/>
      <c r="AE73" s="127"/>
      <c r="AF73" s="126"/>
      <c r="AH73" s="127"/>
      <c r="AI73" s="126"/>
      <c r="AK73" s="127"/>
      <c r="AO73" s="131"/>
      <c r="AP73" s="132"/>
      <c r="AQ73" s="132"/>
    </row>
    <row r="74" spans="1:55" s="113" customFormat="1" ht="15.75" customHeight="1" x14ac:dyDescent="0.2">
      <c r="A74" s="114"/>
      <c r="B74" s="124"/>
      <c r="C74" s="125"/>
      <c r="D74" s="125"/>
      <c r="E74" s="126"/>
      <c r="G74" s="127"/>
      <c r="H74" s="126"/>
      <c r="J74" s="127"/>
      <c r="K74" s="126"/>
      <c r="M74" s="127"/>
      <c r="N74" s="126" t="s">
        <v>381</v>
      </c>
      <c r="O74" s="113" t="s">
        <v>381</v>
      </c>
      <c r="P74" s="127"/>
      <c r="Q74" s="126"/>
      <c r="S74" s="127"/>
      <c r="T74" s="126"/>
      <c r="V74" s="127"/>
      <c r="W74" s="126"/>
      <c r="Z74" s="126">
        <v>0</v>
      </c>
      <c r="AB74" s="127"/>
      <c r="AC74" s="126"/>
      <c r="AE74" s="127"/>
      <c r="AF74" s="126"/>
      <c r="AH74" s="127"/>
      <c r="AI74" s="126" t="s">
        <v>381</v>
      </c>
      <c r="AJ74" s="113">
        <v>1</v>
      </c>
      <c r="AK74" s="127"/>
    </row>
    <row r="75" spans="1:55" s="113" customFormat="1" ht="15.75" customHeight="1" x14ac:dyDescent="0.2">
      <c r="A75" s="115"/>
      <c r="B75" s="129"/>
      <c r="C75" s="130"/>
      <c r="D75" s="130"/>
      <c r="E75" s="131"/>
      <c r="F75" s="132"/>
      <c r="G75" s="133"/>
      <c r="H75" s="131"/>
      <c r="I75" s="132"/>
      <c r="J75" s="133"/>
      <c r="K75" s="131"/>
      <c r="L75" s="132"/>
      <c r="M75" s="133"/>
      <c r="N75" s="131"/>
      <c r="O75" s="132"/>
      <c r="P75" s="133"/>
      <c r="Q75" s="131"/>
      <c r="R75" s="132"/>
      <c r="S75" s="133"/>
      <c r="T75" s="131"/>
      <c r="U75" s="132"/>
      <c r="V75" s="133"/>
      <c r="W75" s="131"/>
      <c r="X75" s="132"/>
      <c r="Y75" s="132"/>
      <c r="Z75" s="131"/>
      <c r="AA75" s="132"/>
      <c r="AB75" s="133"/>
      <c r="AC75" s="131"/>
      <c r="AD75" s="132"/>
      <c r="AE75" s="133"/>
      <c r="AF75" s="131"/>
      <c r="AG75" s="132"/>
      <c r="AH75" s="133"/>
      <c r="AI75" s="131"/>
      <c r="AJ75" s="132"/>
      <c r="AK75" s="133"/>
      <c r="AL75" s="116"/>
    </row>
    <row r="76" spans="1:55" s="113" customFormat="1" ht="15.75" customHeight="1" x14ac:dyDescent="0.2">
      <c r="A76" s="114" t="s">
        <v>156</v>
      </c>
      <c r="B76" s="407" t="s">
        <v>1178</v>
      </c>
      <c r="C76" s="408"/>
      <c r="D76" s="408"/>
      <c r="E76" s="404" t="s">
        <v>158</v>
      </c>
      <c r="F76" s="405"/>
      <c r="G76" s="406"/>
      <c r="H76" s="404" t="s">
        <v>1179</v>
      </c>
      <c r="I76" s="405"/>
      <c r="J76" s="406"/>
      <c r="K76" s="404" t="s">
        <v>1180</v>
      </c>
      <c r="L76" s="405"/>
      <c r="M76" s="406"/>
      <c r="N76" s="404" t="s">
        <v>166</v>
      </c>
      <c r="O76" s="405"/>
      <c r="P76" s="406"/>
      <c r="Q76" s="404" t="s">
        <v>1181</v>
      </c>
      <c r="R76" s="405"/>
      <c r="S76" s="406"/>
      <c r="T76" s="404" t="s">
        <v>714</v>
      </c>
      <c r="U76" s="405"/>
      <c r="V76" s="406"/>
      <c r="W76" s="404" t="s">
        <v>1182</v>
      </c>
      <c r="X76" s="405"/>
      <c r="Y76" s="405"/>
      <c r="Z76" s="404" t="s">
        <v>1158</v>
      </c>
      <c r="AA76" s="405"/>
      <c r="AB76" s="406"/>
      <c r="AC76" s="404" t="s">
        <v>1183</v>
      </c>
      <c r="AD76" s="405"/>
      <c r="AE76" s="406"/>
      <c r="AF76" s="404" t="s">
        <v>1184</v>
      </c>
      <c r="AG76" s="405"/>
      <c r="AH76" s="406"/>
      <c r="AI76" s="404" t="s">
        <v>1185</v>
      </c>
      <c r="AJ76" s="405"/>
      <c r="AK76" s="406"/>
    </row>
    <row r="77" spans="1:55" s="113" customFormat="1" ht="15.75" customHeight="1" x14ac:dyDescent="0.2">
      <c r="A77" s="114"/>
      <c r="B77" s="124"/>
      <c r="C77" s="125"/>
      <c r="D77" s="125"/>
      <c r="E77" s="126">
        <v>1</v>
      </c>
      <c r="F77" s="113">
        <v>1</v>
      </c>
      <c r="G77" s="127"/>
      <c r="H77" s="126"/>
      <c r="J77" s="127"/>
      <c r="K77" s="126"/>
      <c r="M77" s="127"/>
      <c r="N77" s="126"/>
      <c r="P77" s="127"/>
      <c r="Q77" s="126">
        <v>1</v>
      </c>
      <c r="S77" s="127"/>
      <c r="T77" s="126"/>
      <c r="V77" s="127"/>
      <c r="W77" s="126">
        <v>-1</v>
      </c>
      <c r="Y77" s="113">
        <v>1</v>
      </c>
      <c r="Z77" s="126">
        <v>-1</v>
      </c>
      <c r="AB77" s="127">
        <v>-1</v>
      </c>
      <c r="AC77" s="126">
        <v>1</v>
      </c>
      <c r="AE77" s="127"/>
      <c r="AF77" s="126"/>
      <c r="AH77" s="127"/>
      <c r="AI77" s="126"/>
      <c r="AK77" s="127">
        <v>0</v>
      </c>
    </row>
    <row r="78" spans="1:55" s="113" customFormat="1" ht="15.75" customHeight="1" x14ac:dyDescent="0.2">
      <c r="A78" s="114"/>
      <c r="B78" s="124"/>
      <c r="C78" s="125"/>
      <c r="D78" s="125"/>
      <c r="E78" s="126">
        <v>1</v>
      </c>
      <c r="G78" s="127"/>
      <c r="H78" s="126">
        <v>1</v>
      </c>
      <c r="J78" s="127"/>
      <c r="K78" s="126"/>
      <c r="M78" s="127"/>
      <c r="N78" s="126"/>
      <c r="P78" s="127"/>
      <c r="Q78" s="126"/>
      <c r="S78" s="127"/>
      <c r="T78" s="126"/>
      <c r="V78" s="127"/>
      <c r="W78" s="126"/>
      <c r="Z78" s="126">
        <v>1</v>
      </c>
      <c r="AB78" s="127"/>
      <c r="AC78" s="126"/>
      <c r="AE78" s="127"/>
      <c r="AF78" s="126"/>
      <c r="AH78" s="127"/>
      <c r="AI78" s="126"/>
      <c r="AK78" s="127"/>
    </row>
    <row r="79" spans="1:55" s="113" customFormat="1" ht="15.75" customHeight="1" x14ac:dyDescent="0.2">
      <c r="A79" s="114"/>
      <c r="B79" s="124"/>
      <c r="C79" s="125"/>
      <c r="D79" s="125"/>
      <c r="E79" s="126">
        <v>0</v>
      </c>
      <c r="F79" s="113">
        <v>1</v>
      </c>
      <c r="G79" s="127"/>
      <c r="H79" s="126"/>
      <c r="J79" s="127"/>
      <c r="K79" s="126"/>
      <c r="M79" s="127"/>
      <c r="N79" s="126">
        <v>0</v>
      </c>
      <c r="O79" s="113" t="s">
        <v>381</v>
      </c>
      <c r="P79" s="127"/>
      <c r="Q79" s="126"/>
      <c r="S79" s="127"/>
      <c r="T79" s="126">
        <v>0</v>
      </c>
      <c r="V79" s="127"/>
      <c r="W79" s="126"/>
      <c r="Z79" s="126"/>
      <c r="AB79" s="127"/>
      <c r="AC79" s="126"/>
      <c r="AE79" s="127"/>
      <c r="AF79" s="126"/>
      <c r="AH79" s="127"/>
      <c r="AI79" s="126"/>
      <c r="AJ79" s="113" t="s">
        <v>381</v>
      </c>
      <c r="AK79" s="127"/>
    </row>
    <row r="80" spans="1:55" s="113" customFormat="1" ht="15.75" customHeight="1" x14ac:dyDescent="0.2">
      <c r="A80" s="115"/>
      <c r="B80" s="129"/>
      <c r="C80" s="130"/>
      <c r="D80" s="130"/>
      <c r="E80" s="131"/>
      <c r="F80" s="132"/>
      <c r="G80" s="133"/>
      <c r="H80" s="131"/>
      <c r="I80" s="132"/>
      <c r="J80" s="133"/>
      <c r="K80" s="131"/>
      <c r="L80" s="132"/>
      <c r="M80" s="133"/>
      <c r="N80" s="131"/>
      <c r="O80" s="132"/>
      <c r="P80" s="133"/>
      <c r="Q80" s="131"/>
      <c r="R80" s="132"/>
      <c r="S80" s="133"/>
      <c r="T80" s="131"/>
      <c r="U80" s="132"/>
      <c r="V80" s="133"/>
      <c r="W80" s="131"/>
      <c r="X80" s="132"/>
      <c r="Y80" s="132"/>
      <c r="Z80" s="131"/>
      <c r="AA80" s="132"/>
      <c r="AB80" s="133"/>
      <c r="AC80" s="131"/>
      <c r="AD80" s="132"/>
      <c r="AE80" s="133"/>
      <c r="AF80" s="131"/>
      <c r="AG80" s="132"/>
      <c r="AH80" s="133"/>
      <c r="AI80" s="131"/>
      <c r="AJ80" s="132"/>
      <c r="AK80" s="133"/>
      <c r="AL80" s="116"/>
    </row>
    <row r="81" spans="1:54" s="113" customFormat="1" ht="15.75" customHeight="1" x14ac:dyDescent="0.2">
      <c r="A81" s="114" t="s">
        <v>169</v>
      </c>
      <c r="B81" s="407" t="s">
        <v>1186</v>
      </c>
      <c r="C81" s="408"/>
      <c r="D81" s="408"/>
      <c r="E81" s="404" t="s">
        <v>1187</v>
      </c>
      <c r="F81" s="405"/>
      <c r="G81" s="406"/>
      <c r="H81" s="404" t="s">
        <v>1160</v>
      </c>
      <c r="I81" s="405"/>
      <c r="J81" s="406"/>
      <c r="K81" s="404" t="s">
        <v>1188</v>
      </c>
      <c r="L81" s="405"/>
      <c r="M81" s="406"/>
      <c r="N81" s="404" t="s">
        <v>1189</v>
      </c>
      <c r="O81" s="405"/>
      <c r="P81" s="406"/>
      <c r="Q81" s="404" t="s">
        <v>1190</v>
      </c>
      <c r="R81" s="405"/>
      <c r="S81" s="406"/>
      <c r="T81" s="404" t="s">
        <v>1191</v>
      </c>
      <c r="U81" s="405"/>
      <c r="V81" s="406"/>
      <c r="W81" s="404" t="s">
        <v>1192</v>
      </c>
      <c r="X81" s="405"/>
      <c r="Y81" s="405"/>
      <c r="Z81" s="404" t="s">
        <v>178</v>
      </c>
      <c r="AA81" s="405"/>
      <c r="AB81" s="406"/>
      <c r="AC81" s="404" t="s">
        <v>1193</v>
      </c>
      <c r="AD81" s="405"/>
      <c r="AE81" s="406"/>
      <c r="AF81" s="404" t="s">
        <v>1194</v>
      </c>
      <c r="AG81" s="405"/>
      <c r="AH81" s="406"/>
      <c r="AI81" s="404" t="s">
        <v>1195</v>
      </c>
      <c r="AJ81" s="405"/>
      <c r="AK81" s="406"/>
    </row>
    <row r="82" spans="1:54" s="113" customFormat="1" ht="15.75" customHeight="1" x14ac:dyDescent="0.2">
      <c r="A82" s="114"/>
      <c r="B82" s="124">
        <v>1</v>
      </c>
      <c r="C82" s="125"/>
      <c r="D82" s="125"/>
      <c r="E82" s="126">
        <v>1</v>
      </c>
      <c r="F82" s="113">
        <v>1</v>
      </c>
      <c r="G82" s="127"/>
      <c r="H82" s="126">
        <v>1</v>
      </c>
      <c r="I82" s="113">
        <v>-1</v>
      </c>
      <c r="J82" s="127"/>
      <c r="K82" s="126">
        <v>1</v>
      </c>
      <c r="M82" s="127"/>
      <c r="N82" s="126">
        <v>1</v>
      </c>
      <c r="P82" s="127"/>
      <c r="Q82" s="126">
        <v>1</v>
      </c>
      <c r="R82" s="113">
        <v>1</v>
      </c>
      <c r="S82" s="127"/>
      <c r="T82" s="126"/>
      <c r="V82" s="127">
        <v>1</v>
      </c>
      <c r="W82" s="126"/>
      <c r="Z82" s="126">
        <v>-1</v>
      </c>
      <c r="AB82" s="127"/>
      <c r="AC82" s="126"/>
      <c r="AE82" s="127"/>
      <c r="AF82" s="126"/>
      <c r="AH82" s="127"/>
      <c r="AI82" s="126"/>
      <c r="AK82" s="127">
        <v>-1</v>
      </c>
    </row>
    <row r="83" spans="1:54" s="113" customFormat="1" ht="15.75" customHeight="1" x14ac:dyDescent="0.2">
      <c r="A83" s="114"/>
      <c r="B83" s="124"/>
      <c r="C83" s="125"/>
      <c r="D83" s="125"/>
      <c r="E83" s="126"/>
      <c r="G83" s="127"/>
      <c r="H83" s="126">
        <v>1</v>
      </c>
      <c r="J83" s="127"/>
      <c r="K83" s="126"/>
      <c r="M83" s="127"/>
      <c r="N83" s="126"/>
      <c r="P83" s="127"/>
      <c r="Q83" s="126"/>
      <c r="S83" s="127"/>
      <c r="T83" s="126"/>
      <c r="V83" s="127"/>
      <c r="W83" s="126"/>
      <c r="Z83" s="126"/>
      <c r="AB83" s="127"/>
      <c r="AC83" s="126"/>
      <c r="AE83" s="127"/>
      <c r="AF83" s="126"/>
      <c r="AH83" s="127"/>
      <c r="AI83" s="126"/>
      <c r="AK83" s="127"/>
    </row>
    <row r="84" spans="1:54" s="113" customFormat="1" ht="15.75" customHeight="1" x14ac:dyDescent="0.2">
      <c r="A84" s="114"/>
      <c r="B84" s="124"/>
      <c r="C84" s="125"/>
      <c r="D84" s="125"/>
      <c r="E84" s="126"/>
      <c r="G84" s="127"/>
      <c r="H84" s="126"/>
      <c r="J84" s="127"/>
      <c r="K84" s="126"/>
      <c r="M84" s="127"/>
      <c r="N84" s="126"/>
      <c r="P84" s="127"/>
      <c r="Q84" s="126">
        <v>0</v>
      </c>
      <c r="S84" s="127"/>
      <c r="T84" s="126">
        <v>0</v>
      </c>
      <c r="V84" s="127"/>
      <c r="W84" s="126">
        <v>0</v>
      </c>
      <c r="Z84" s="126">
        <v>0</v>
      </c>
      <c r="AB84" s="127"/>
      <c r="AC84" s="126"/>
      <c r="AD84" s="113">
        <v>1</v>
      </c>
      <c r="AE84" s="127"/>
      <c r="AF84" s="126"/>
      <c r="AH84" s="127"/>
      <c r="AI84" s="126"/>
      <c r="AK84" s="127"/>
    </row>
    <row r="85" spans="1:54" s="113" customFormat="1" ht="15.75" customHeight="1" x14ac:dyDescent="0.2">
      <c r="A85" s="115"/>
      <c r="B85" s="129"/>
      <c r="C85" s="130"/>
      <c r="D85" s="130"/>
      <c r="E85" s="131"/>
      <c r="F85" s="132"/>
      <c r="G85" s="133"/>
      <c r="H85" s="131"/>
      <c r="I85" s="132"/>
      <c r="J85" s="133"/>
      <c r="K85" s="131"/>
      <c r="L85" s="132"/>
      <c r="M85" s="133"/>
      <c r="N85" s="131"/>
      <c r="O85" s="132"/>
      <c r="P85" s="133"/>
      <c r="Q85" s="131"/>
      <c r="R85" s="132"/>
      <c r="S85" s="133"/>
      <c r="T85" s="131"/>
      <c r="U85" s="132"/>
      <c r="V85" s="133"/>
      <c r="W85" s="131"/>
      <c r="X85" s="132"/>
      <c r="Y85" s="132"/>
      <c r="Z85" s="131"/>
      <c r="AA85" s="132"/>
      <c r="AB85" s="133"/>
      <c r="AC85" s="131"/>
      <c r="AD85" s="132"/>
      <c r="AE85" s="133"/>
      <c r="AF85" s="131"/>
      <c r="AG85" s="132"/>
      <c r="AH85" s="133"/>
      <c r="AI85" s="131"/>
      <c r="AJ85" s="132"/>
      <c r="AK85" s="133"/>
      <c r="AL85" s="116"/>
    </row>
    <row r="86" spans="1:54" s="113" customFormat="1" ht="15.75" customHeight="1" x14ac:dyDescent="0.2">
      <c r="A86" s="114" t="s">
        <v>182</v>
      </c>
      <c r="B86" s="407" t="s">
        <v>1196</v>
      </c>
      <c r="C86" s="408"/>
      <c r="D86" s="408"/>
      <c r="E86" s="404" t="s">
        <v>1197</v>
      </c>
      <c r="F86" s="405"/>
      <c r="G86" s="406"/>
      <c r="H86" s="404" t="s">
        <v>1198</v>
      </c>
      <c r="I86" s="405"/>
      <c r="J86" s="406"/>
      <c r="K86" s="404" t="s">
        <v>186</v>
      </c>
      <c r="L86" s="405"/>
      <c r="M86" s="406"/>
      <c r="N86" s="404" t="s">
        <v>1199</v>
      </c>
      <c r="O86" s="405"/>
      <c r="P86" s="406"/>
      <c r="Q86" s="404" t="s">
        <v>1200</v>
      </c>
      <c r="R86" s="405"/>
      <c r="S86" s="406"/>
      <c r="T86" s="404" t="s">
        <v>1201</v>
      </c>
      <c r="U86" s="405"/>
      <c r="V86" s="406"/>
      <c r="W86" s="404" t="s">
        <v>1169</v>
      </c>
      <c r="X86" s="405"/>
      <c r="Y86" s="405"/>
      <c r="Z86" s="404" t="s">
        <v>1202</v>
      </c>
      <c r="AA86" s="405"/>
      <c r="AB86" s="406"/>
      <c r="AC86" s="404" t="s">
        <v>1159</v>
      </c>
      <c r="AD86" s="405"/>
      <c r="AE86" s="406"/>
      <c r="AF86" s="404" t="s">
        <v>1203</v>
      </c>
      <c r="AG86" s="405"/>
      <c r="AH86" s="406"/>
      <c r="AI86" s="404" t="s">
        <v>1204</v>
      </c>
      <c r="AJ86" s="405"/>
      <c r="AK86" s="406"/>
    </row>
    <row r="87" spans="1:54" s="113" customFormat="1" ht="15.75" customHeight="1" x14ac:dyDescent="0.2">
      <c r="A87" s="114"/>
      <c r="B87" s="124">
        <v>1</v>
      </c>
      <c r="C87" s="125"/>
      <c r="D87" s="125"/>
      <c r="E87" s="126">
        <v>-1</v>
      </c>
      <c r="G87" s="127"/>
      <c r="H87" s="126">
        <v>1</v>
      </c>
      <c r="J87" s="127"/>
      <c r="K87" s="126">
        <v>-1</v>
      </c>
      <c r="L87" s="113">
        <v>0</v>
      </c>
      <c r="M87" s="127"/>
      <c r="N87" s="126">
        <v>0</v>
      </c>
      <c r="P87" s="127"/>
      <c r="Q87" s="126">
        <v>1</v>
      </c>
      <c r="R87" s="113">
        <v>-1</v>
      </c>
      <c r="S87" s="127"/>
      <c r="T87" s="126"/>
      <c r="V87" s="127"/>
      <c r="W87" s="126">
        <v>-1</v>
      </c>
      <c r="X87" s="113">
        <v>-1</v>
      </c>
      <c r="Z87" s="126">
        <v>-1</v>
      </c>
      <c r="AB87" s="127">
        <v>-1</v>
      </c>
      <c r="AC87" s="126">
        <v>-1</v>
      </c>
      <c r="AD87" s="113">
        <v>-1</v>
      </c>
      <c r="AE87" s="127"/>
      <c r="AF87" s="126">
        <v>-1</v>
      </c>
      <c r="AH87" s="127"/>
      <c r="AI87" s="126"/>
      <c r="AK87" s="127"/>
    </row>
    <row r="88" spans="1:54" s="113" customFormat="1" ht="15.75" customHeight="1" x14ac:dyDescent="0.2">
      <c r="A88" s="114"/>
      <c r="B88" s="124"/>
      <c r="C88" s="125"/>
      <c r="D88" s="125"/>
      <c r="E88" s="126"/>
      <c r="G88" s="127"/>
      <c r="H88" s="126"/>
      <c r="J88" s="127"/>
      <c r="K88" s="126"/>
      <c r="M88" s="127"/>
      <c r="N88" s="126"/>
      <c r="P88" s="127"/>
      <c r="Q88" s="126"/>
      <c r="S88" s="127"/>
      <c r="T88" s="126"/>
      <c r="V88" s="127"/>
      <c r="W88" s="126"/>
      <c r="Z88" s="126"/>
      <c r="AB88" s="127"/>
      <c r="AC88" s="126"/>
      <c r="AE88" s="127"/>
      <c r="AF88" s="126"/>
      <c r="AH88" s="127"/>
      <c r="AI88" s="126"/>
      <c r="AK88" s="127"/>
    </row>
    <row r="89" spans="1:54" s="113" customFormat="1" ht="15.75" customHeight="1" x14ac:dyDescent="0.2">
      <c r="A89" s="114"/>
      <c r="B89" s="124"/>
      <c r="C89" s="125"/>
      <c r="D89" s="125"/>
      <c r="E89" s="126"/>
      <c r="G89" s="127"/>
      <c r="H89" s="126"/>
      <c r="J89" s="127"/>
      <c r="K89" s="126"/>
      <c r="M89" s="127"/>
      <c r="N89" s="126"/>
      <c r="P89" s="127"/>
      <c r="Q89" s="126"/>
      <c r="S89" s="127"/>
      <c r="T89" s="126">
        <v>1</v>
      </c>
      <c r="V89" s="127"/>
      <c r="W89" s="126">
        <v>1</v>
      </c>
      <c r="Z89" s="126">
        <v>0</v>
      </c>
      <c r="AB89" s="127"/>
      <c r="AC89" s="126">
        <v>1</v>
      </c>
      <c r="AD89" s="113">
        <v>1</v>
      </c>
      <c r="AE89" s="127"/>
      <c r="AF89" s="126">
        <v>0</v>
      </c>
      <c r="AH89" s="127"/>
      <c r="AI89" s="126"/>
      <c r="AK89" s="127"/>
    </row>
    <row r="90" spans="1:54" s="113" customFormat="1" ht="15.75" customHeight="1" x14ac:dyDescent="0.2">
      <c r="A90" s="115"/>
      <c r="B90" s="141"/>
      <c r="C90" s="142"/>
      <c r="D90" s="142"/>
      <c r="E90" s="131"/>
      <c r="F90" s="132"/>
      <c r="G90" s="133"/>
      <c r="H90" s="131"/>
      <c r="I90" s="132"/>
      <c r="J90" s="133"/>
      <c r="K90" s="131"/>
      <c r="L90" s="132"/>
      <c r="M90" s="133"/>
      <c r="N90" s="131"/>
      <c r="O90" s="132"/>
      <c r="P90" s="133"/>
      <c r="Q90" s="131"/>
      <c r="R90" s="132"/>
      <c r="S90" s="133"/>
      <c r="T90" s="131"/>
      <c r="U90" s="132"/>
      <c r="V90" s="133"/>
      <c r="W90" s="131"/>
      <c r="X90" s="132"/>
      <c r="Y90" s="132"/>
      <c r="Z90" s="131"/>
      <c r="AA90" s="132"/>
      <c r="AB90" s="133"/>
      <c r="AC90" s="131"/>
      <c r="AD90" s="132"/>
      <c r="AE90" s="133"/>
      <c r="AF90" s="131"/>
      <c r="AG90" s="132"/>
      <c r="AH90" s="133"/>
      <c r="AI90" s="131"/>
      <c r="AJ90" s="132"/>
      <c r="AK90" s="133"/>
    </row>
    <row r="91" spans="1:54" s="113" customFormat="1" ht="15.75" customHeight="1" x14ac:dyDescent="0.2">
      <c r="A91" s="115"/>
      <c r="B91" s="143"/>
      <c r="C91" s="143"/>
      <c r="D91" s="143"/>
    </row>
    <row r="92" spans="1:54" s="113" customFormat="1" ht="15.75" customHeight="1" x14ac:dyDescent="0.2"/>
    <row r="93" spans="1:54" s="113" customFormat="1" ht="15.75" customHeight="1" x14ac:dyDescent="0.2">
      <c r="A93" s="109" t="s">
        <v>1040</v>
      </c>
      <c r="B93" s="110" t="s">
        <v>1205</v>
      </c>
      <c r="H93" s="111"/>
      <c r="I93" s="108" t="s">
        <v>1041</v>
      </c>
      <c r="J93" s="112"/>
      <c r="K93" s="112"/>
      <c r="L93" s="112"/>
      <c r="M93" s="112"/>
      <c r="N93" s="112"/>
      <c r="O93" s="112"/>
      <c r="P93" s="112"/>
      <c r="Q93" s="112"/>
      <c r="R93" s="112" t="s">
        <v>1042</v>
      </c>
      <c r="S93" s="112"/>
    </row>
    <row r="94" spans="1:54" s="113" customFormat="1" ht="15.75" customHeight="1" x14ac:dyDescent="0.2">
      <c r="B94" s="114"/>
      <c r="C94" s="114">
        <v>1</v>
      </c>
      <c r="D94" s="114"/>
      <c r="E94" s="114"/>
      <c r="F94" s="114">
        <v>2</v>
      </c>
      <c r="G94" s="114"/>
      <c r="H94" s="114"/>
      <c r="I94" s="114">
        <v>3</v>
      </c>
      <c r="J94" s="114"/>
      <c r="K94" s="114"/>
      <c r="L94" s="114">
        <v>4</v>
      </c>
      <c r="M94" s="114"/>
      <c r="N94" s="114"/>
      <c r="O94" s="114">
        <v>5</v>
      </c>
      <c r="P94" s="114"/>
      <c r="Q94" s="114"/>
      <c r="R94" s="114">
        <v>6</v>
      </c>
      <c r="S94" s="114"/>
      <c r="T94" s="114"/>
      <c r="U94" s="114">
        <v>7</v>
      </c>
      <c r="V94" s="114"/>
      <c r="W94" s="114"/>
      <c r="X94" s="114">
        <v>8</v>
      </c>
      <c r="Y94" s="114"/>
      <c r="Z94" s="114"/>
      <c r="AA94" s="114">
        <v>9</v>
      </c>
      <c r="AB94" s="114"/>
      <c r="AC94" s="114"/>
      <c r="AD94" s="114">
        <v>10</v>
      </c>
      <c r="AE94" s="114"/>
      <c r="AF94" s="114"/>
      <c r="AG94" s="114">
        <v>11</v>
      </c>
      <c r="AH94" s="114"/>
      <c r="AI94" s="114"/>
      <c r="AJ94" s="114">
        <v>12</v>
      </c>
      <c r="AK94" s="115"/>
    </row>
    <row r="95" spans="1:54" s="113" customFormat="1" ht="15.75" customHeight="1" x14ac:dyDescent="0.2">
      <c r="A95" s="114" t="s">
        <v>77</v>
      </c>
      <c r="B95" s="407" t="s">
        <v>78</v>
      </c>
      <c r="C95" s="408"/>
      <c r="D95" s="408"/>
      <c r="E95" s="404" t="s">
        <v>48</v>
      </c>
      <c r="F95" s="405"/>
      <c r="G95" s="406"/>
      <c r="H95" s="404" t="s">
        <v>1206</v>
      </c>
      <c r="I95" s="405"/>
      <c r="J95" s="406"/>
      <c r="K95" s="404" t="s">
        <v>824</v>
      </c>
      <c r="L95" s="405"/>
      <c r="M95" s="406"/>
      <c r="N95" s="404" t="s">
        <v>1207</v>
      </c>
      <c r="O95" s="405"/>
      <c r="P95" s="406"/>
      <c r="Q95" s="404" t="s">
        <v>1208</v>
      </c>
      <c r="R95" s="405"/>
      <c r="S95" s="406"/>
      <c r="T95" s="404" t="s">
        <v>1209</v>
      </c>
      <c r="U95" s="405"/>
      <c r="V95" s="406"/>
      <c r="W95" s="404" t="s">
        <v>1210</v>
      </c>
      <c r="X95" s="405"/>
      <c r="Y95" s="405"/>
      <c r="Z95" s="404" t="s">
        <v>1211</v>
      </c>
      <c r="AA95" s="405"/>
      <c r="AB95" s="406"/>
      <c r="AC95" s="404" t="s">
        <v>1212</v>
      </c>
      <c r="AD95" s="405"/>
      <c r="AE95" s="406"/>
      <c r="AF95" s="404" t="s">
        <v>1213</v>
      </c>
      <c r="AG95" s="405"/>
      <c r="AH95" s="406"/>
      <c r="AI95" s="404" t="s">
        <v>1214</v>
      </c>
      <c r="AJ95" s="405"/>
      <c r="AK95" s="406"/>
      <c r="AN95" s="404" t="s">
        <v>1209</v>
      </c>
      <c r="AO95" s="405"/>
      <c r="AP95" s="406"/>
      <c r="AR95" s="404" t="s">
        <v>1215</v>
      </c>
      <c r="AS95" s="405"/>
      <c r="AT95" s="406"/>
      <c r="AV95" s="404" t="s">
        <v>128</v>
      </c>
      <c r="AW95" s="405"/>
      <c r="AX95" s="406"/>
      <c r="AZ95" s="404" t="s">
        <v>47</v>
      </c>
      <c r="BA95" s="405"/>
      <c r="BB95" s="406"/>
    </row>
    <row r="96" spans="1:54" s="113" customFormat="1" ht="15.75" customHeight="1" x14ac:dyDescent="0.2">
      <c r="A96" s="114"/>
      <c r="B96" s="124"/>
      <c r="C96" s="125"/>
      <c r="D96" s="125"/>
      <c r="E96" s="126">
        <v>0</v>
      </c>
      <c r="G96" s="127" t="s">
        <v>381</v>
      </c>
      <c r="H96" s="126"/>
      <c r="J96" s="127"/>
      <c r="K96" s="126">
        <v>1</v>
      </c>
      <c r="M96" s="127"/>
      <c r="N96" s="126"/>
      <c r="P96" s="127"/>
      <c r="Q96" s="126">
        <v>1</v>
      </c>
      <c r="S96" s="127"/>
      <c r="T96" s="126">
        <v>1</v>
      </c>
      <c r="U96" s="113">
        <v>-1</v>
      </c>
      <c r="V96" s="127"/>
      <c r="W96" s="126">
        <v>1</v>
      </c>
      <c r="Z96" s="126"/>
      <c r="AB96" s="127"/>
      <c r="AC96" s="126"/>
      <c r="AE96" s="127"/>
      <c r="AF96" s="126"/>
      <c r="AH96" s="127"/>
      <c r="AI96" s="126"/>
      <c r="AK96" s="127"/>
      <c r="AN96" s="126">
        <v>1</v>
      </c>
      <c r="AO96" s="113">
        <v>-1</v>
      </c>
      <c r="AP96" s="127"/>
      <c r="AR96" s="126" t="s">
        <v>381</v>
      </c>
      <c r="AT96" s="127"/>
      <c r="AV96" s="126">
        <v>1</v>
      </c>
      <c r="AX96" s="127"/>
      <c r="AZ96" s="126"/>
      <c r="BB96" s="127" t="s">
        <v>381</v>
      </c>
    </row>
    <row r="97" spans="1:54" s="113" customFormat="1" ht="15.75" customHeight="1" x14ac:dyDescent="0.2">
      <c r="A97" s="114"/>
      <c r="B97" s="124"/>
      <c r="C97" s="125"/>
      <c r="D97" s="125"/>
      <c r="E97" s="126">
        <v>1</v>
      </c>
      <c r="G97" s="127"/>
      <c r="H97" s="126"/>
      <c r="J97" s="127"/>
      <c r="K97" s="126">
        <v>1</v>
      </c>
      <c r="M97" s="127"/>
      <c r="N97" s="126"/>
      <c r="P97" s="127"/>
      <c r="Q97" s="126"/>
      <c r="S97" s="127"/>
      <c r="T97" s="126"/>
      <c r="V97" s="127"/>
      <c r="W97" s="126"/>
      <c r="Z97" s="126"/>
      <c r="AB97" s="127"/>
      <c r="AC97" s="126"/>
      <c r="AE97" s="127"/>
      <c r="AF97" s="126"/>
      <c r="AH97" s="127"/>
      <c r="AI97" s="126">
        <v>1</v>
      </c>
      <c r="AK97" s="127"/>
      <c r="AN97" s="126"/>
      <c r="AP97" s="127"/>
      <c r="AR97" s="126">
        <v>1</v>
      </c>
      <c r="AT97" s="127"/>
      <c r="AV97" s="126">
        <v>1</v>
      </c>
      <c r="AX97" s="127"/>
      <c r="AZ97" s="126">
        <v>0</v>
      </c>
      <c r="BB97" s="127"/>
    </row>
    <row r="98" spans="1:54" s="113" customFormat="1" ht="15.75" customHeight="1" x14ac:dyDescent="0.2">
      <c r="A98" s="114"/>
      <c r="B98" s="124"/>
      <c r="C98" s="125"/>
      <c r="D98" s="125"/>
      <c r="E98" s="126"/>
      <c r="G98" s="127"/>
      <c r="H98" s="126"/>
      <c r="J98" s="127"/>
      <c r="K98" s="126"/>
      <c r="M98" s="127"/>
      <c r="N98" s="126"/>
      <c r="P98" s="127"/>
      <c r="Q98" s="126"/>
      <c r="S98" s="127"/>
      <c r="T98" s="126">
        <v>1</v>
      </c>
      <c r="U98" s="113">
        <v>1</v>
      </c>
      <c r="V98" s="127"/>
      <c r="W98" s="126"/>
      <c r="Z98" s="126"/>
      <c r="AB98" s="127"/>
      <c r="AC98" s="126" t="s">
        <v>381</v>
      </c>
      <c r="AE98" s="127"/>
      <c r="AF98" s="126"/>
      <c r="AH98" s="127"/>
      <c r="AI98" s="126"/>
      <c r="AK98" s="127"/>
      <c r="AN98" s="126">
        <v>1</v>
      </c>
      <c r="AO98" s="113">
        <v>1</v>
      </c>
      <c r="AP98" s="127"/>
      <c r="AR98" s="126" t="s">
        <v>381</v>
      </c>
      <c r="AT98" s="127"/>
      <c r="AV98" s="126">
        <v>-1</v>
      </c>
      <c r="AX98" s="127"/>
      <c r="AZ98" s="126" t="s">
        <v>381</v>
      </c>
      <c r="BA98" s="113" t="s">
        <v>381</v>
      </c>
      <c r="BB98" s="127"/>
    </row>
    <row r="99" spans="1:54" s="113" customFormat="1" ht="15.75" customHeight="1" x14ac:dyDescent="0.2">
      <c r="A99" s="114"/>
      <c r="B99" s="124"/>
      <c r="C99" s="125"/>
      <c r="D99" s="125"/>
      <c r="E99" s="126"/>
      <c r="G99" s="127"/>
      <c r="H99" s="126"/>
      <c r="J99" s="127"/>
      <c r="K99" s="126"/>
      <c r="M99" s="127"/>
      <c r="N99" s="126"/>
      <c r="P99" s="127"/>
      <c r="Q99" s="126"/>
      <c r="S99" s="127"/>
      <c r="T99" s="126"/>
      <c r="V99" s="127"/>
      <c r="W99" s="126"/>
      <c r="Z99" s="126"/>
      <c r="AB99" s="127"/>
      <c r="AC99" s="126"/>
      <c r="AE99" s="127"/>
      <c r="AF99" s="126"/>
      <c r="AH99" s="127"/>
      <c r="AI99" s="126"/>
      <c r="AK99" s="127"/>
      <c r="AN99" s="126"/>
      <c r="AP99" s="127"/>
      <c r="AR99" s="126"/>
      <c r="AT99" s="127"/>
      <c r="AV99" s="126"/>
      <c r="AX99" s="127"/>
      <c r="AZ99" s="126"/>
      <c r="BB99" s="127"/>
    </row>
    <row r="100" spans="1:54" s="113" customFormat="1" ht="15.75" customHeight="1" x14ac:dyDescent="0.2">
      <c r="A100" s="114" t="s">
        <v>96</v>
      </c>
      <c r="B100" s="407" t="s">
        <v>1216</v>
      </c>
      <c r="C100" s="408"/>
      <c r="D100" s="408"/>
      <c r="E100" s="404" t="s">
        <v>1217</v>
      </c>
      <c r="F100" s="405"/>
      <c r="G100" s="406"/>
      <c r="H100" s="404" t="s">
        <v>1215</v>
      </c>
      <c r="I100" s="405"/>
      <c r="J100" s="406"/>
      <c r="K100" s="404" t="s">
        <v>1218</v>
      </c>
      <c r="L100" s="405"/>
      <c r="M100" s="406"/>
      <c r="N100" s="404" t="s">
        <v>101</v>
      </c>
      <c r="O100" s="405"/>
      <c r="P100" s="406"/>
      <c r="Q100" s="404" t="s">
        <v>1219</v>
      </c>
      <c r="R100" s="405"/>
      <c r="S100" s="406"/>
      <c r="T100" s="404" t="s">
        <v>1220</v>
      </c>
      <c r="U100" s="405"/>
      <c r="V100" s="406"/>
      <c r="W100" s="404" t="s">
        <v>1221</v>
      </c>
      <c r="X100" s="405"/>
      <c r="Y100" s="405"/>
      <c r="Z100" s="404" t="s">
        <v>105</v>
      </c>
      <c r="AA100" s="405"/>
      <c r="AB100" s="406"/>
      <c r="AC100" s="404" t="s">
        <v>1222</v>
      </c>
      <c r="AD100" s="405"/>
      <c r="AE100" s="406"/>
      <c r="AF100" s="404" t="s">
        <v>838</v>
      </c>
      <c r="AG100" s="405"/>
      <c r="AH100" s="406"/>
      <c r="AI100" s="404" t="s">
        <v>1223</v>
      </c>
      <c r="AJ100" s="405"/>
      <c r="AK100" s="406"/>
      <c r="AV100" s="126"/>
      <c r="AX100" s="127"/>
    </row>
    <row r="101" spans="1:54" s="113" customFormat="1" ht="15.75" customHeight="1" x14ac:dyDescent="0.2">
      <c r="A101" s="114"/>
      <c r="B101" s="124">
        <v>1</v>
      </c>
      <c r="C101" s="125"/>
      <c r="D101" s="125" t="s">
        <v>1224</v>
      </c>
      <c r="E101" s="126"/>
      <c r="G101" s="127"/>
      <c r="H101" s="126" t="s">
        <v>381</v>
      </c>
      <c r="J101" s="127"/>
      <c r="K101" s="126"/>
      <c r="M101" s="127"/>
      <c r="N101" s="126">
        <v>1</v>
      </c>
      <c r="P101" s="127"/>
      <c r="Q101" s="126"/>
      <c r="S101" s="127">
        <v>0</v>
      </c>
      <c r="T101" s="126">
        <v>1</v>
      </c>
      <c r="V101" s="127"/>
      <c r="W101" s="126"/>
      <c r="Z101" s="126"/>
      <c r="AB101" s="127"/>
      <c r="AC101" s="126">
        <v>-1</v>
      </c>
      <c r="AE101" s="127"/>
      <c r="AF101" s="126"/>
      <c r="AH101" s="127">
        <v>0</v>
      </c>
      <c r="AI101" s="126"/>
      <c r="AK101" s="127"/>
      <c r="AN101" s="404" t="s">
        <v>1225</v>
      </c>
      <c r="AO101" s="405"/>
      <c r="AP101" s="406"/>
      <c r="AR101" s="404" t="s">
        <v>1226</v>
      </c>
      <c r="AS101" s="405"/>
      <c r="AT101" s="406"/>
      <c r="AV101" s="404" t="s">
        <v>1227</v>
      </c>
      <c r="AW101" s="405"/>
      <c r="AX101" s="406"/>
      <c r="AZ101" s="404" t="s">
        <v>1228</v>
      </c>
      <c r="BA101" s="405"/>
      <c r="BB101" s="406"/>
    </row>
    <row r="102" spans="1:54" s="113" customFormat="1" ht="15.75" customHeight="1" x14ac:dyDescent="0.2">
      <c r="A102" s="114"/>
      <c r="B102" s="124">
        <v>1</v>
      </c>
      <c r="C102" s="125"/>
      <c r="D102" s="125"/>
      <c r="E102" s="126">
        <v>1</v>
      </c>
      <c r="G102" s="127"/>
      <c r="H102" s="126">
        <v>1</v>
      </c>
      <c r="J102" s="127"/>
      <c r="K102" s="126">
        <v>1</v>
      </c>
      <c r="M102" s="127"/>
      <c r="N102" s="126"/>
      <c r="P102" s="127"/>
      <c r="Q102" s="126">
        <v>1</v>
      </c>
      <c r="S102" s="127"/>
      <c r="T102" s="126"/>
      <c r="V102" s="127"/>
      <c r="W102" s="126"/>
      <c r="Z102" s="126"/>
      <c r="AB102" s="127"/>
      <c r="AC102" s="126"/>
      <c r="AE102" s="127"/>
      <c r="AF102" s="126"/>
      <c r="AH102" s="127"/>
      <c r="AI102" s="126"/>
      <c r="AK102" s="127"/>
      <c r="AN102" s="126">
        <v>1</v>
      </c>
      <c r="AP102" s="127"/>
      <c r="AR102" s="126" t="s">
        <v>381</v>
      </c>
      <c r="AT102" s="127" t="s">
        <v>381</v>
      </c>
      <c r="AV102" s="126" t="s">
        <v>381</v>
      </c>
      <c r="AX102" s="127" t="s">
        <v>381</v>
      </c>
      <c r="AZ102" s="126">
        <v>-1</v>
      </c>
      <c r="BA102" s="113">
        <v>-1</v>
      </c>
      <c r="BB102" s="127"/>
    </row>
    <row r="103" spans="1:54" s="113" customFormat="1" ht="15.75" customHeight="1" x14ac:dyDescent="0.2">
      <c r="A103" s="114"/>
      <c r="B103" s="124"/>
      <c r="C103" s="125"/>
      <c r="D103" s="125"/>
      <c r="E103" s="126"/>
      <c r="G103" s="127"/>
      <c r="H103" s="126" t="s">
        <v>381</v>
      </c>
      <c r="J103" s="127"/>
      <c r="K103" s="126">
        <v>0</v>
      </c>
      <c r="M103" s="127"/>
      <c r="N103" s="126"/>
      <c r="P103" s="127"/>
      <c r="Q103" s="126"/>
      <c r="S103" s="127"/>
      <c r="T103" s="126">
        <v>1</v>
      </c>
      <c r="V103" s="127"/>
      <c r="W103" s="126">
        <v>-1</v>
      </c>
      <c r="Z103" s="126">
        <v>-1</v>
      </c>
      <c r="AB103" s="127"/>
      <c r="AC103" s="126"/>
      <c r="AE103" s="127"/>
      <c r="AF103" s="126"/>
      <c r="AH103" s="127"/>
      <c r="AI103" s="126"/>
      <c r="AK103" s="127"/>
      <c r="AN103" s="126">
        <v>1</v>
      </c>
      <c r="AP103" s="127"/>
      <c r="AR103" s="126">
        <v>0</v>
      </c>
      <c r="AT103" s="127"/>
      <c r="AV103" s="126"/>
      <c r="AX103" s="127"/>
      <c r="AZ103" s="136" t="s">
        <v>381</v>
      </c>
      <c r="BB103" s="127"/>
    </row>
    <row r="104" spans="1:54" s="113" customFormat="1" ht="15.75" customHeight="1" x14ac:dyDescent="0.2">
      <c r="A104" s="114"/>
      <c r="B104" s="124"/>
      <c r="C104" s="125"/>
      <c r="D104" s="125"/>
      <c r="E104" s="126"/>
      <c r="G104" s="127"/>
      <c r="H104" s="126"/>
      <c r="J104" s="127"/>
      <c r="K104" s="126"/>
      <c r="M104" s="127"/>
      <c r="N104" s="126"/>
      <c r="P104" s="127"/>
      <c r="Q104" s="126"/>
      <c r="S104" s="127"/>
      <c r="T104" s="126"/>
      <c r="V104" s="127"/>
      <c r="W104" s="126"/>
      <c r="Z104" s="126"/>
      <c r="AB104" s="127"/>
      <c r="AC104" s="126"/>
      <c r="AE104" s="127"/>
      <c r="AF104" s="126"/>
      <c r="AH104" s="127"/>
      <c r="AI104" s="126"/>
      <c r="AK104" s="127"/>
      <c r="AN104" s="126">
        <v>1</v>
      </c>
      <c r="AO104" s="113" t="s">
        <v>381</v>
      </c>
      <c r="AP104" s="127"/>
      <c r="AR104" s="126" t="s">
        <v>381</v>
      </c>
      <c r="AS104" s="113" t="s">
        <v>381</v>
      </c>
      <c r="AT104" s="127"/>
      <c r="AV104" s="126" t="s">
        <v>381</v>
      </c>
      <c r="AW104" s="113" t="s">
        <v>381</v>
      </c>
      <c r="AX104" s="127"/>
      <c r="AZ104" s="126">
        <v>0</v>
      </c>
      <c r="BB104" s="127"/>
    </row>
    <row r="105" spans="1:54" s="113" customFormat="1" ht="15.75" customHeight="1" x14ac:dyDescent="0.2">
      <c r="A105" s="114" t="s">
        <v>117</v>
      </c>
      <c r="B105" s="407" t="s">
        <v>1229</v>
      </c>
      <c r="C105" s="408"/>
      <c r="D105" s="408"/>
      <c r="E105" s="404" t="s">
        <v>1230</v>
      </c>
      <c r="F105" s="405"/>
      <c r="G105" s="406"/>
      <c r="H105" s="404" t="s">
        <v>1231</v>
      </c>
      <c r="I105" s="405"/>
      <c r="J105" s="406"/>
      <c r="K105" s="404" t="s">
        <v>1232</v>
      </c>
      <c r="L105" s="405"/>
      <c r="M105" s="406"/>
      <c r="N105" s="404" t="s">
        <v>119</v>
      </c>
      <c r="O105" s="405"/>
      <c r="P105" s="406"/>
      <c r="Q105" s="404" t="s">
        <v>846</v>
      </c>
      <c r="R105" s="405"/>
      <c r="S105" s="406"/>
      <c r="T105" s="404" t="s">
        <v>855</v>
      </c>
      <c r="U105" s="405"/>
      <c r="V105" s="406"/>
      <c r="W105" s="404" t="s">
        <v>1233</v>
      </c>
      <c r="X105" s="405"/>
      <c r="Y105" s="405"/>
      <c r="Z105" s="404" t="s">
        <v>1234</v>
      </c>
      <c r="AA105" s="405"/>
      <c r="AB105" s="406"/>
      <c r="AC105" s="404" t="s">
        <v>1235</v>
      </c>
      <c r="AD105" s="405"/>
      <c r="AE105" s="406"/>
      <c r="AF105" s="404" t="s">
        <v>128</v>
      </c>
      <c r="AG105" s="405"/>
      <c r="AH105" s="406"/>
      <c r="AI105" s="404" t="s">
        <v>862</v>
      </c>
      <c r="AJ105" s="405"/>
      <c r="AK105" s="406"/>
      <c r="AN105" s="126"/>
      <c r="AP105" s="127"/>
      <c r="AR105" s="126"/>
      <c r="AT105" s="127"/>
      <c r="AV105" s="126"/>
      <c r="AX105" s="127"/>
      <c r="AZ105" s="126"/>
      <c r="BB105" s="127"/>
    </row>
    <row r="106" spans="1:54" s="113" customFormat="1" ht="15.75" customHeight="1" x14ac:dyDescent="0.2">
      <c r="A106" s="114"/>
      <c r="B106" s="124">
        <v>1</v>
      </c>
      <c r="C106" s="125" t="s">
        <v>381</v>
      </c>
      <c r="D106" s="125"/>
      <c r="E106" s="126"/>
      <c r="G106" s="127"/>
      <c r="H106" s="126">
        <v>1</v>
      </c>
      <c r="J106" s="127"/>
      <c r="K106" s="126"/>
      <c r="M106" s="127"/>
      <c r="N106" s="126"/>
      <c r="P106" s="127"/>
      <c r="Q106" s="126"/>
      <c r="S106" s="127"/>
      <c r="T106" s="126"/>
      <c r="V106" s="127"/>
      <c r="W106" s="126">
        <v>1</v>
      </c>
      <c r="Z106" s="126"/>
      <c r="AB106" s="127"/>
      <c r="AC106" s="126"/>
      <c r="AE106" s="127" t="s">
        <v>381</v>
      </c>
      <c r="AF106" s="126">
        <v>1</v>
      </c>
      <c r="AH106" s="127"/>
      <c r="AI106" s="126"/>
      <c r="AK106" s="127"/>
    </row>
    <row r="107" spans="1:54" s="113" customFormat="1" ht="15.75" customHeight="1" x14ac:dyDescent="0.2">
      <c r="A107" s="114"/>
      <c r="B107" s="124"/>
      <c r="C107" s="125"/>
      <c r="D107" s="125"/>
      <c r="E107" s="126"/>
      <c r="G107" s="127"/>
      <c r="H107" s="126">
        <v>1</v>
      </c>
      <c r="J107" s="127"/>
      <c r="K107" s="126"/>
      <c r="M107" s="127"/>
      <c r="N107" s="126"/>
      <c r="P107" s="127"/>
      <c r="Q107" s="126"/>
      <c r="S107" s="127"/>
      <c r="T107" s="126"/>
      <c r="V107" s="127"/>
      <c r="W107" s="126"/>
      <c r="Z107" s="126"/>
      <c r="AB107" s="127"/>
      <c r="AC107" s="126">
        <v>0</v>
      </c>
      <c r="AE107" s="127"/>
      <c r="AF107" s="126">
        <v>1</v>
      </c>
      <c r="AH107" s="127"/>
      <c r="AI107" s="126">
        <v>0</v>
      </c>
      <c r="AK107" s="127"/>
      <c r="AN107" s="404" t="s">
        <v>1236</v>
      </c>
      <c r="AO107" s="405"/>
      <c r="AP107" s="406"/>
      <c r="AR107" s="404" t="s">
        <v>1237</v>
      </c>
      <c r="AS107" s="405"/>
      <c r="AT107" s="405"/>
      <c r="AV107" s="404" t="s">
        <v>225</v>
      </c>
      <c r="AW107" s="405"/>
      <c r="AX107" s="406"/>
    </row>
    <row r="108" spans="1:54" s="113" customFormat="1" ht="15.75" customHeight="1" x14ac:dyDescent="0.2">
      <c r="A108" s="114"/>
      <c r="B108" s="124">
        <v>0</v>
      </c>
      <c r="C108" s="125"/>
      <c r="D108" s="125"/>
      <c r="E108" s="126"/>
      <c r="G108" s="127"/>
      <c r="H108" s="126"/>
      <c r="J108" s="127"/>
      <c r="K108" s="126">
        <v>0</v>
      </c>
      <c r="M108" s="127"/>
      <c r="N108" s="126"/>
      <c r="P108" s="127"/>
      <c r="Q108" s="126">
        <v>0</v>
      </c>
      <c r="S108" s="127"/>
      <c r="T108" s="126"/>
      <c r="V108" s="127"/>
      <c r="W108" s="126">
        <v>0</v>
      </c>
      <c r="Z108" s="126">
        <v>-1</v>
      </c>
      <c r="AB108" s="127"/>
      <c r="AC108" s="126" t="s">
        <v>381</v>
      </c>
      <c r="AE108" s="127"/>
      <c r="AF108" s="126">
        <v>-1</v>
      </c>
      <c r="AH108" s="127"/>
      <c r="AI108" s="126"/>
      <c r="AK108" s="127"/>
      <c r="AN108" s="126">
        <v>-1</v>
      </c>
      <c r="AO108" s="113">
        <v>-1</v>
      </c>
      <c r="AP108" s="127"/>
      <c r="AR108" s="126">
        <v>1</v>
      </c>
      <c r="AS108" s="113">
        <v>-1</v>
      </c>
      <c r="AV108" s="126">
        <v>-1</v>
      </c>
      <c r="AW108" s="113" t="s">
        <v>381</v>
      </c>
      <c r="AX108" s="127"/>
    </row>
    <row r="109" spans="1:54" s="113" customFormat="1" ht="15.75" customHeight="1" x14ac:dyDescent="0.2">
      <c r="A109" s="114"/>
      <c r="B109" s="124"/>
      <c r="C109" s="125"/>
      <c r="D109" s="125"/>
      <c r="E109" s="126"/>
      <c r="G109" s="127"/>
      <c r="H109" s="126"/>
      <c r="J109" s="127"/>
      <c r="K109" s="126"/>
      <c r="M109" s="127"/>
      <c r="N109" s="126"/>
      <c r="P109" s="127"/>
      <c r="Q109" s="126"/>
      <c r="S109" s="127"/>
      <c r="T109" s="126"/>
      <c r="V109" s="127"/>
      <c r="W109" s="126"/>
      <c r="Z109" s="126"/>
      <c r="AB109" s="127"/>
      <c r="AC109" s="126"/>
      <c r="AE109" s="127"/>
      <c r="AF109" s="126"/>
      <c r="AH109" s="127"/>
      <c r="AI109" s="126"/>
      <c r="AK109" s="127"/>
      <c r="AN109" s="126" t="s">
        <v>381</v>
      </c>
      <c r="AP109" s="127"/>
      <c r="AR109" s="126"/>
      <c r="AV109" s="126"/>
      <c r="AX109" s="127"/>
    </row>
    <row r="110" spans="1:54" s="113" customFormat="1" ht="15.75" customHeight="1" x14ac:dyDescent="0.2">
      <c r="A110" s="115"/>
      <c r="B110" s="124"/>
      <c r="C110" s="125"/>
      <c r="D110" s="125"/>
      <c r="E110" s="126"/>
      <c r="G110" s="127"/>
      <c r="H110" s="126"/>
      <c r="J110" s="127"/>
      <c r="K110" s="126"/>
      <c r="M110" s="127"/>
      <c r="N110" s="126"/>
      <c r="P110" s="127"/>
      <c r="Q110" s="126"/>
      <c r="S110" s="127"/>
      <c r="T110" s="126"/>
      <c r="V110" s="127"/>
      <c r="W110" s="126"/>
      <c r="Z110" s="126"/>
      <c r="AB110" s="127"/>
      <c r="AC110" s="126"/>
      <c r="AE110" s="127"/>
      <c r="AF110" s="126"/>
      <c r="AH110" s="127"/>
      <c r="AI110" s="126"/>
      <c r="AK110" s="127"/>
      <c r="AN110" s="126">
        <v>0</v>
      </c>
      <c r="AP110" s="127"/>
      <c r="AR110" s="126">
        <v>1</v>
      </c>
      <c r="AV110" s="126">
        <v>-1</v>
      </c>
      <c r="AX110" s="127"/>
    </row>
    <row r="111" spans="1:54" s="113" customFormat="1" ht="15.75" customHeight="1" x14ac:dyDescent="0.2">
      <c r="A111" s="114" t="s">
        <v>132</v>
      </c>
      <c r="B111" s="407" t="s">
        <v>1238</v>
      </c>
      <c r="C111" s="408"/>
      <c r="D111" s="408"/>
      <c r="E111" s="404" t="s">
        <v>1239</v>
      </c>
      <c r="F111" s="405"/>
      <c r="G111" s="406"/>
      <c r="H111" s="404" t="s">
        <v>47</v>
      </c>
      <c r="I111" s="405"/>
      <c r="J111" s="406"/>
      <c r="K111" s="404" t="s">
        <v>1225</v>
      </c>
      <c r="L111" s="405"/>
      <c r="M111" s="406"/>
      <c r="N111" s="404" t="s">
        <v>1240</v>
      </c>
      <c r="O111" s="405"/>
      <c r="P111" s="406"/>
      <c r="Q111" s="404" t="s">
        <v>1241</v>
      </c>
      <c r="R111" s="405"/>
      <c r="S111" s="406"/>
      <c r="T111" s="404" t="s">
        <v>1242</v>
      </c>
      <c r="U111" s="405"/>
      <c r="V111" s="406"/>
      <c r="W111" s="404" t="s">
        <v>892</v>
      </c>
      <c r="X111" s="405"/>
      <c r="Y111" s="405"/>
      <c r="Z111" s="404" t="s">
        <v>1243</v>
      </c>
      <c r="AA111" s="405"/>
      <c r="AB111" s="406"/>
      <c r="AC111" s="404" t="s">
        <v>1244</v>
      </c>
      <c r="AD111" s="405"/>
      <c r="AE111" s="406"/>
      <c r="AF111" s="404" t="s">
        <v>1245</v>
      </c>
      <c r="AG111" s="405"/>
      <c r="AH111" s="406"/>
      <c r="AI111" s="404" t="s">
        <v>1246</v>
      </c>
      <c r="AJ111" s="405"/>
      <c r="AK111" s="406"/>
      <c r="AN111" s="131"/>
      <c r="AO111" s="132"/>
      <c r="AP111" s="133"/>
      <c r="AR111" s="126"/>
      <c r="AV111" s="131"/>
      <c r="AW111" s="132"/>
      <c r="AX111" s="133"/>
    </row>
    <row r="112" spans="1:54" s="113" customFormat="1" ht="15.75" customHeight="1" x14ac:dyDescent="0.2">
      <c r="A112" s="115"/>
      <c r="B112" s="124">
        <v>1</v>
      </c>
      <c r="C112" s="125"/>
      <c r="D112" s="125"/>
      <c r="E112" s="126"/>
      <c r="G112" s="127"/>
      <c r="H112" s="126"/>
      <c r="J112" s="127" t="s">
        <v>381</v>
      </c>
      <c r="K112" s="126">
        <v>1</v>
      </c>
      <c r="M112" s="127"/>
      <c r="N112" s="126">
        <v>1</v>
      </c>
      <c r="O112" s="113">
        <v>1</v>
      </c>
      <c r="P112" s="127"/>
      <c r="Q112" s="126">
        <v>1</v>
      </c>
      <c r="S112" s="127"/>
      <c r="T112" s="126"/>
      <c r="V112" s="127"/>
      <c r="W112" s="126">
        <v>1</v>
      </c>
      <c r="Z112" s="126" t="s">
        <v>381</v>
      </c>
      <c r="AB112" s="127"/>
      <c r="AC112" s="126">
        <v>1</v>
      </c>
      <c r="AE112" s="127"/>
      <c r="AF112" s="126"/>
      <c r="AH112" s="127"/>
      <c r="AI112" s="126"/>
      <c r="AK112" s="127"/>
    </row>
    <row r="113" spans="1:37" s="113" customFormat="1" ht="15.75" customHeight="1" x14ac:dyDescent="0.2">
      <c r="A113" s="115"/>
      <c r="B113" s="124"/>
      <c r="C113" s="125">
        <v>1</v>
      </c>
      <c r="D113" s="125"/>
      <c r="E113" s="126"/>
      <c r="G113" s="127"/>
      <c r="H113" s="126">
        <v>0</v>
      </c>
      <c r="J113" s="127"/>
      <c r="K113" s="126">
        <v>1</v>
      </c>
      <c r="M113" s="127"/>
      <c r="N113" s="126"/>
      <c r="P113" s="127"/>
      <c r="Q113" s="126"/>
      <c r="S113" s="127"/>
      <c r="T113" s="126">
        <v>1</v>
      </c>
      <c r="V113" s="127"/>
      <c r="W113" s="126"/>
      <c r="Z113" s="126">
        <v>1</v>
      </c>
      <c r="AB113" s="127"/>
      <c r="AC113" s="126"/>
      <c r="AE113" s="127"/>
      <c r="AF113" s="126"/>
      <c r="AH113" s="127"/>
      <c r="AI113" s="126"/>
      <c r="AK113" s="127"/>
    </row>
    <row r="114" spans="1:37" s="113" customFormat="1" ht="15.75" customHeight="1" x14ac:dyDescent="0.2">
      <c r="A114" s="115"/>
      <c r="B114" s="124"/>
      <c r="C114" s="125"/>
      <c r="D114" s="125"/>
      <c r="E114" s="126">
        <v>0</v>
      </c>
      <c r="G114" s="127"/>
      <c r="H114" s="126" t="s">
        <v>381</v>
      </c>
      <c r="I114" s="113" t="s">
        <v>381</v>
      </c>
      <c r="J114" s="127"/>
      <c r="K114" s="126">
        <v>1</v>
      </c>
      <c r="L114" s="113" t="s">
        <v>381</v>
      </c>
      <c r="M114" s="127"/>
      <c r="N114" s="126"/>
      <c r="P114" s="127"/>
      <c r="Q114" s="126">
        <v>0</v>
      </c>
      <c r="S114" s="127"/>
      <c r="T114" s="126">
        <v>0</v>
      </c>
      <c r="V114" s="127"/>
      <c r="W114" s="126">
        <v>-1</v>
      </c>
      <c r="Z114" s="126">
        <v>-1</v>
      </c>
      <c r="AB114" s="127"/>
      <c r="AC114" s="126">
        <v>-1</v>
      </c>
      <c r="AE114" s="127"/>
      <c r="AF114" s="126">
        <v>-1</v>
      </c>
      <c r="AH114" s="127"/>
      <c r="AI114" s="126">
        <v>0</v>
      </c>
      <c r="AK114" s="127"/>
    </row>
    <row r="115" spans="1:37" s="113" customFormat="1" ht="15.75" customHeight="1" x14ac:dyDescent="0.2">
      <c r="A115" s="115"/>
      <c r="B115" s="124"/>
      <c r="C115" s="125"/>
      <c r="D115" s="125"/>
      <c r="E115" s="126"/>
      <c r="G115" s="127"/>
      <c r="H115" s="126"/>
      <c r="J115" s="127"/>
      <c r="K115" s="126"/>
      <c r="M115" s="127"/>
      <c r="N115" s="126"/>
      <c r="P115" s="127"/>
      <c r="Q115" s="126"/>
      <c r="S115" s="127"/>
      <c r="T115" s="126"/>
      <c r="V115" s="127"/>
      <c r="W115" s="126"/>
      <c r="Z115" s="126"/>
      <c r="AB115" s="127"/>
      <c r="AC115" s="126"/>
      <c r="AE115" s="127"/>
      <c r="AF115" s="126"/>
      <c r="AH115" s="127"/>
      <c r="AI115" s="126"/>
      <c r="AK115" s="127"/>
    </row>
    <row r="116" spans="1:37" s="113" customFormat="1" ht="15.75" customHeight="1" x14ac:dyDescent="0.2">
      <c r="A116" s="114" t="s">
        <v>143</v>
      </c>
      <c r="B116" s="407" t="s">
        <v>1247</v>
      </c>
      <c r="C116" s="408"/>
      <c r="D116" s="408"/>
      <c r="E116" s="404" t="s">
        <v>264</v>
      </c>
      <c r="F116" s="405"/>
      <c r="G116" s="406"/>
      <c r="H116" s="404" t="s">
        <v>1226</v>
      </c>
      <c r="I116" s="405"/>
      <c r="J116" s="406"/>
      <c r="K116" s="404" t="s">
        <v>1248</v>
      </c>
      <c r="L116" s="405"/>
      <c r="M116" s="406"/>
      <c r="N116" s="404" t="s">
        <v>1249</v>
      </c>
      <c r="O116" s="405"/>
      <c r="P116" s="406"/>
      <c r="Q116" s="404" t="s">
        <v>1250</v>
      </c>
      <c r="R116" s="405"/>
      <c r="S116" s="406"/>
      <c r="T116" s="404" t="s">
        <v>78</v>
      </c>
      <c r="U116" s="405"/>
      <c r="V116" s="406"/>
      <c r="W116" s="404" t="s">
        <v>1251</v>
      </c>
      <c r="X116" s="405"/>
      <c r="Y116" s="405"/>
      <c r="Z116" s="404" t="s">
        <v>1252</v>
      </c>
      <c r="AA116" s="405"/>
      <c r="AB116" s="406"/>
      <c r="AC116" s="404" t="s">
        <v>1253</v>
      </c>
      <c r="AD116" s="405"/>
      <c r="AE116" s="406"/>
      <c r="AF116" s="404" t="s">
        <v>1254</v>
      </c>
      <c r="AG116" s="405"/>
      <c r="AH116" s="406"/>
      <c r="AI116" s="404" t="s">
        <v>1255</v>
      </c>
      <c r="AJ116" s="405"/>
      <c r="AK116" s="406"/>
    </row>
    <row r="117" spans="1:37" s="113" customFormat="1" ht="15.75" customHeight="1" x14ac:dyDescent="0.2">
      <c r="A117" s="114"/>
      <c r="B117" s="124"/>
      <c r="C117" s="125"/>
      <c r="D117" s="125"/>
      <c r="E117" s="126">
        <v>1</v>
      </c>
      <c r="G117" s="127"/>
      <c r="H117" s="126" t="s">
        <v>381</v>
      </c>
      <c r="J117" s="127" t="s">
        <v>381</v>
      </c>
      <c r="K117" s="126"/>
      <c r="M117" s="127"/>
      <c r="N117" s="126"/>
      <c r="P117" s="127"/>
      <c r="Q117" s="126" t="s">
        <v>381</v>
      </c>
      <c r="S117" s="127"/>
      <c r="T117" s="126">
        <v>-1</v>
      </c>
      <c r="V117" s="127"/>
      <c r="W117" s="126"/>
      <c r="Z117" s="126">
        <v>-1</v>
      </c>
      <c r="AB117" s="127"/>
      <c r="AC117" s="126"/>
      <c r="AE117" s="127"/>
      <c r="AF117" s="126"/>
      <c r="AH117" s="127"/>
      <c r="AI117" s="126">
        <v>-1</v>
      </c>
      <c r="AK117" s="127"/>
    </row>
    <row r="118" spans="1:37" s="113" customFormat="1" ht="15.75" customHeight="1" x14ac:dyDescent="0.2">
      <c r="A118" s="114"/>
      <c r="B118" s="124"/>
      <c r="C118" s="125"/>
      <c r="D118" s="125"/>
      <c r="E118" s="126"/>
      <c r="G118" s="127"/>
      <c r="H118" s="126">
        <v>0</v>
      </c>
      <c r="J118" s="127"/>
      <c r="K118" s="126"/>
      <c r="M118" s="127"/>
      <c r="N118" s="126">
        <v>1</v>
      </c>
      <c r="P118" s="127"/>
      <c r="Q118" s="126"/>
      <c r="S118" s="127"/>
      <c r="T118" s="126"/>
      <c r="V118" s="127"/>
      <c r="W118" s="126"/>
      <c r="Z118" s="126"/>
      <c r="AB118" s="127"/>
      <c r="AC118" s="126"/>
      <c r="AE118" s="127"/>
      <c r="AF118" s="126"/>
      <c r="AH118" s="127"/>
      <c r="AI118" s="126"/>
      <c r="AK118" s="127"/>
    </row>
    <row r="119" spans="1:37" s="113" customFormat="1" ht="15.75" customHeight="1" x14ac:dyDescent="0.2">
      <c r="A119" s="114"/>
      <c r="B119" s="124"/>
      <c r="C119" s="125"/>
      <c r="D119" s="125"/>
      <c r="E119" s="126"/>
      <c r="G119" s="127"/>
      <c r="H119" s="126" t="s">
        <v>381</v>
      </c>
      <c r="I119" s="113" t="s">
        <v>381</v>
      </c>
      <c r="J119" s="127"/>
      <c r="K119" s="126">
        <v>0</v>
      </c>
      <c r="M119" s="127"/>
      <c r="N119" s="126">
        <v>-1</v>
      </c>
      <c r="P119" s="127"/>
      <c r="Q119" s="126">
        <v>0</v>
      </c>
      <c r="S119" s="127"/>
      <c r="T119" s="126">
        <v>0</v>
      </c>
      <c r="U119" s="113">
        <v>1</v>
      </c>
      <c r="V119" s="127"/>
      <c r="W119" s="126">
        <v>-1</v>
      </c>
      <c r="Z119" s="126">
        <v>0</v>
      </c>
      <c r="AB119" s="127"/>
      <c r="AC119" s="126"/>
      <c r="AE119" s="127"/>
      <c r="AF119" s="126">
        <v>0</v>
      </c>
      <c r="AH119" s="127"/>
      <c r="AI119" s="126">
        <v>0</v>
      </c>
      <c r="AK119" s="127"/>
    </row>
    <row r="120" spans="1:37" s="113" customFormat="1" ht="15.75" customHeight="1" x14ac:dyDescent="0.2">
      <c r="A120" s="114"/>
      <c r="B120" s="124"/>
      <c r="C120" s="125"/>
      <c r="D120" s="125"/>
      <c r="E120" s="126"/>
      <c r="G120" s="127"/>
      <c r="H120" s="126"/>
      <c r="J120" s="127"/>
      <c r="K120" s="126"/>
      <c r="M120" s="127"/>
      <c r="N120" s="126"/>
      <c r="P120" s="127"/>
      <c r="Q120" s="126"/>
      <c r="S120" s="127"/>
      <c r="T120" s="126"/>
      <c r="V120" s="127"/>
      <c r="W120" s="126"/>
      <c r="Z120" s="126"/>
      <c r="AB120" s="127"/>
      <c r="AC120" s="126"/>
      <c r="AE120" s="127"/>
      <c r="AF120" s="126"/>
      <c r="AH120" s="127"/>
      <c r="AI120" s="126"/>
      <c r="AK120" s="127"/>
    </row>
    <row r="121" spans="1:37" s="113" customFormat="1" ht="15.75" customHeight="1" x14ac:dyDescent="0.2">
      <c r="A121" s="114" t="s">
        <v>156</v>
      </c>
      <c r="B121" s="407" t="s">
        <v>1256</v>
      </c>
      <c r="C121" s="408"/>
      <c r="D121" s="408"/>
      <c r="E121" s="404" t="s">
        <v>158</v>
      </c>
      <c r="F121" s="405"/>
      <c r="G121" s="406"/>
      <c r="H121" s="404" t="s">
        <v>1257</v>
      </c>
      <c r="I121" s="405"/>
      <c r="J121" s="406"/>
      <c r="K121" s="404" t="s">
        <v>1227</v>
      </c>
      <c r="L121" s="405"/>
      <c r="M121" s="406"/>
      <c r="N121" s="404" t="s">
        <v>166</v>
      </c>
      <c r="O121" s="405"/>
      <c r="P121" s="406"/>
      <c r="Q121" s="404" t="s">
        <v>1258</v>
      </c>
      <c r="R121" s="405"/>
      <c r="S121" s="406"/>
      <c r="T121" s="404" t="s">
        <v>1259</v>
      </c>
      <c r="U121" s="405"/>
      <c r="V121" s="406"/>
      <c r="W121" s="404" t="s">
        <v>1260</v>
      </c>
      <c r="X121" s="405"/>
      <c r="Y121" s="405"/>
      <c r="Z121" s="404" t="s">
        <v>1261</v>
      </c>
      <c r="AA121" s="405"/>
      <c r="AB121" s="406"/>
      <c r="AC121" s="404" t="s">
        <v>1262</v>
      </c>
      <c r="AD121" s="405"/>
      <c r="AE121" s="406"/>
      <c r="AF121" s="404" t="s">
        <v>1263</v>
      </c>
      <c r="AG121" s="405"/>
      <c r="AH121" s="406"/>
      <c r="AI121" s="404" t="s">
        <v>1264</v>
      </c>
      <c r="AJ121" s="405"/>
      <c r="AK121" s="406"/>
    </row>
    <row r="122" spans="1:37" s="113" customFormat="1" ht="15.75" customHeight="1" x14ac:dyDescent="0.2">
      <c r="A122" s="114"/>
      <c r="B122" s="124">
        <v>-1</v>
      </c>
      <c r="C122" s="125"/>
      <c r="D122" s="125">
        <v>-1</v>
      </c>
      <c r="E122" s="126">
        <v>1</v>
      </c>
      <c r="G122" s="127"/>
      <c r="H122" s="126"/>
      <c r="J122" s="127"/>
      <c r="K122" s="126" t="s">
        <v>381</v>
      </c>
      <c r="M122" s="127" t="s">
        <v>381</v>
      </c>
      <c r="N122" s="126">
        <v>-1</v>
      </c>
      <c r="P122" s="127"/>
      <c r="Q122" s="126">
        <v>1</v>
      </c>
      <c r="S122" s="127"/>
      <c r="T122" s="126"/>
      <c r="V122" s="127"/>
      <c r="W122" s="126"/>
      <c r="Z122" s="126">
        <v>1</v>
      </c>
      <c r="AB122" s="127"/>
      <c r="AC122" s="126">
        <v>-1</v>
      </c>
      <c r="AE122" s="127"/>
      <c r="AF122" s="126"/>
      <c r="AH122" s="127">
        <v>0</v>
      </c>
      <c r="AI122" s="126"/>
      <c r="AK122" s="127"/>
    </row>
    <row r="123" spans="1:37" s="113" customFormat="1" ht="15.75" customHeight="1" x14ac:dyDescent="0.2">
      <c r="A123" s="114"/>
      <c r="B123" s="124"/>
      <c r="C123" s="125"/>
      <c r="D123" s="125"/>
      <c r="E123" s="126"/>
      <c r="G123" s="127"/>
      <c r="H123" s="126"/>
      <c r="J123" s="127"/>
      <c r="K123" s="126"/>
      <c r="M123" s="127"/>
      <c r="N123" s="126"/>
      <c r="P123" s="127"/>
      <c r="Q123" s="126"/>
      <c r="S123" s="127"/>
      <c r="T123" s="126"/>
      <c r="V123" s="127"/>
      <c r="W123" s="126"/>
      <c r="Z123" s="126"/>
      <c r="AB123" s="127"/>
      <c r="AC123" s="126"/>
      <c r="AE123" s="127"/>
      <c r="AF123" s="126"/>
      <c r="AH123" s="127"/>
      <c r="AI123" s="126"/>
      <c r="AK123" s="127"/>
    </row>
    <row r="124" spans="1:37" s="113" customFormat="1" ht="15.75" customHeight="1" x14ac:dyDescent="0.2">
      <c r="A124" s="114"/>
      <c r="B124" s="124">
        <v>0</v>
      </c>
      <c r="C124" s="125"/>
      <c r="D124" s="125"/>
      <c r="E124" s="126"/>
      <c r="G124" s="127"/>
      <c r="H124" s="126" t="s">
        <v>381</v>
      </c>
      <c r="J124" s="127"/>
      <c r="K124" s="126" t="s">
        <v>381</v>
      </c>
      <c r="L124" s="113" t="s">
        <v>381</v>
      </c>
      <c r="M124" s="127"/>
      <c r="N124" s="126" t="s">
        <v>381</v>
      </c>
      <c r="P124" s="127"/>
      <c r="Q124" s="126" t="s">
        <v>381</v>
      </c>
      <c r="S124" s="127"/>
      <c r="T124" s="126">
        <v>0</v>
      </c>
      <c r="V124" s="127"/>
      <c r="W124" s="126">
        <v>-1</v>
      </c>
      <c r="Z124" s="126"/>
      <c r="AB124" s="127"/>
      <c r="AC124" s="126">
        <v>0</v>
      </c>
      <c r="AE124" s="127"/>
      <c r="AF124" s="126">
        <v>-1</v>
      </c>
      <c r="AH124" s="127"/>
      <c r="AI124" s="126">
        <v>-1</v>
      </c>
      <c r="AK124" s="127"/>
    </row>
    <row r="125" spans="1:37" s="113" customFormat="1" ht="15.75" customHeight="1" x14ac:dyDescent="0.2">
      <c r="A125" s="114"/>
      <c r="B125" s="124"/>
      <c r="C125" s="125"/>
      <c r="D125" s="125"/>
      <c r="E125" s="126"/>
      <c r="G125" s="127"/>
      <c r="H125" s="126"/>
      <c r="J125" s="127"/>
      <c r="K125" s="126"/>
      <c r="M125" s="127"/>
      <c r="N125" s="126"/>
      <c r="P125" s="127"/>
      <c r="Q125" s="126"/>
      <c r="S125" s="127"/>
      <c r="T125" s="126"/>
      <c r="V125" s="127"/>
      <c r="W125" s="126"/>
      <c r="Z125" s="126"/>
      <c r="AB125" s="127"/>
      <c r="AC125" s="126"/>
      <c r="AE125" s="127"/>
      <c r="AF125" s="126"/>
      <c r="AH125" s="127"/>
      <c r="AI125" s="126"/>
      <c r="AK125" s="127"/>
    </row>
    <row r="126" spans="1:37" s="113" customFormat="1" ht="15.75" customHeight="1" x14ac:dyDescent="0.2">
      <c r="A126" s="114" t="s">
        <v>169</v>
      </c>
      <c r="B126" s="407" t="s">
        <v>1265</v>
      </c>
      <c r="C126" s="408"/>
      <c r="D126" s="408"/>
      <c r="E126" s="404" t="s">
        <v>1228</v>
      </c>
      <c r="F126" s="405"/>
      <c r="G126" s="406"/>
      <c r="H126" s="404" t="s">
        <v>183</v>
      </c>
      <c r="I126" s="405"/>
      <c r="J126" s="406"/>
      <c r="K126" s="404" t="s">
        <v>286</v>
      </c>
      <c r="L126" s="405"/>
      <c r="M126" s="406"/>
      <c r="N126" s="404" t="s">
        <v>1266</v>
      </c>
      <c r="O126" s="405"/>
      <c r="P126" s="406"/>
      <c r="Q126" s="404" t="s">
        <v>1267</v>
      </c>
      <c r="R126" s="405"/>
      <c r="S126" s="406"/>
      <c r="T126" s="404" t="s">
        <v>1268</v>
      </c>
      <c r="U126" s="405"/>
      <c r="V126" s="406"/>
      <c r="W126" s="404" t="s">
        <v>1237</v>
      </c>
      <c r="X126" s="405"/>
      <c r="Y126" s="405"/>
      <c r="Z126" s="404" t="s">
        <v>178</v>
      </c>
      <c r="AA126" s="405"/>
      <c r="AB126" s="406"/>
      <c r="AC126" s="404" t="s">
        <v>1269</v>
      </c>
      <c r="AD126" s="405"/>
      <c r="AE126" s="406"/>
      <c r="AF126" s="404" t="s">
        <v>698</v>
      </c>
      <c r="AG126" s="405"/>
      <c r="AH126" s="406"/>
      <c r="AI126" s="404" t="s">
        <v>1270</v>
      </c>
      <c r="AJ126" s="405"/>
      <c r="AK126" s="406"/>
    </row>
    <row r="127" spans="1:37" s="113" customFormat="1" ht="15.75" customHeight="1" x14ac:dyDescent="0.2">
      <c r="A127" s="114"/>
      <c r="B127" s="124" t="s">
        <v>381</v>
      </c>
      <c r="C127" s="125"/>
      <c r="D127" s="125">
        <v>0</v>
      </c>
      <c r="E127" s="126">
        <v>-1</v>
      </c>
      <c r="F127" s="113">
        <v>-1</v>
      </c>
      <c r="G127" s="127"/>
      <c r="H127" s="126">
        <v>-1</v>
      </c>
      <c r="J127" s="127"/>
      <c r="K127" s="126"/>
      <c r="M127" s="127"/>
      <c r="N127" s="126"/>
      <c r="P127" s="127"/>
      <c r="Q127" s="126">
        <v>1</v>
      </c>
      <c r="S127" s="127"/>
      <c r="T127" s="126">
        <v>-1</v>
      </c>
      <c r="V127" s="127"/>
      <c r="W127" s="126">
        <v>1</v>
      </c>
      <c r="X127" s="113">
        <v>-1</v>
      </c>
      <c r="Z127" s="126">
        <v>-1</v>
      </c>
      <c r="AB127" s="127"/>
      <c r="AC127" s="126"/>
      <c r="AE127" s="127"/>
      <c r="AF127" s="126">
        <v>-1</v>
      </c>
      <c r="AH127" s="127">
        <v>0</v>
      </c>
      <c r="AI127" s="126">
        <v>-1</v>
      </c>
      <c r="AK127" s="127"/>
    </row>
    <row r="128" spans="1:37" s="113" customFormat="1" ht="15.75" customHeight="1" x14ac:dyDescent="0.2">
      <c r="A128" s="114"/>
      <c r="B128" s="124"/>
      <c r="C128" s="125"/>
      <c r="D128" s="125"/>
      <c r="E128" s="136" t="s">
        <v>381</v>
      </c>
      <c r="G128" s="127"/>
      <c r="H128" s="126"/>
      <c r="J128" s="127"/>
      <c r="K128" s="126"/>
      <c r="M128" s="127"/>
      <c r="N128" s="126"/>
      <c r="P128" s="127"/>
      <c r="Q128" s="126"/>
      <c r="S128" s="127"/>
      <c r="T128" s="126"/>
      <c r="V128" s="127"/>
      <c r="W128" s="126"/>
      <c r="Z128" s="126"/>
      <c r="AB128" s="127"/>
      <c r="AC128" s="126"/>
      <c r="AE128" s="127"/>
      <c r="AF128" s="126"/>
      <c r="AH128" s="127"/>
      <c r="AI128" s="126"/>
      <c r="AK128" s="127"/>
    </row>
    <row r="129" spans="1:37" s="113" customFormat="1" ht="15.75" customHeight="1" x14ac:dyDescent="0.2">
      <c r="A129" s="114"/>
      <c r="B129" s="124">
        <v>0</v>
      </c>
      <c r="C129" s="125"/>
      <c r="D129" s="125"/>
      <c r="E129" s="126">
        <v>0</v>
      </c>
      <c r="G129" s="127"/>
      <c r="H129" s="126">
        <v>0</v>
      </c>
      <c r="J129" s="127"/>
      <c r="K129" s="126">
        <v>0</v>
      </c>
      <c r="M129" s="127"/>
      <c r="N129" s="126">
        <v>0</v>
      </c>
      <c r="P129" s="127"/>
      <c r="Q129" s="126">
        <v>0</v>
      </c>
      <c r="S129" s="127"/>
      <c r="T129" s="126">
        <v>0</v>
      </c>
      <c r="V129" s="127"/>
      <c r="W129" s="126">
        <v>1</v>
      </c>
      <c r="Z129" s="126">
        <v>0</v>
      </c>
      <c r="AB129" s="127"/>
      <c r="AC129" s="126">
        <v>0</v>
      </c>
      <c r="AE129" s="127"/>
      <c r="AF129" s="126">
        <v>-1</v>
      </c>
      <c r="AH129" s="127"/>
      <c r="AI129" s="126">
        <v>0</v>
      </c>
      <c r="AK129" s="127"/>
    </row>
    <row r="130" spans="1:37" s="113" customFormat="1" ht="15.75" customHeight="1" x14ac:dyDescent="0.2">
      <c r="A130" s="114"/>
      <c r="B130" s="124"/>
      <c r="C130" s="125"/>
      <c r="D130" s="125"/>
      <c r="E130" s="126"/>
      <c r="G130" s="127"/>
      <c r="H130" s="126"/>
      <c r="J130" s="127"/>
      <c r="K130" s="126"/>
      <c r="M130" s="127"/>
      <c r="N130" s="126"/>
      <c r="P130" s="127"/>
      <c r="Q130" s="126"/>
      <c r="S130" s="127"/>
      <c r="T130" s="126"/>
      <c r="V130" s="127"/>
      <c r="W130" s="126"/>
      <c r="Z130" s="126"/>
      <c r="AB130" s="127"/>
      <c r="AC130" s="126"/>
      <c r="AE130" s="127"/>
      <c r="AF130" s="126"/>
      <c r="AH130" s="127"/>
      <c r="AI130" s="126"/>
      <c r="AK130" s="127"/>
    </row>
    <row r="131" spans="1:37" s="113" customFormat="1" ht="15.75" customHeight="1" x14ac:dyDescent="0.2">
      <c r="A131" s="114" t="s">
        <v>182</v>
      </c>
      <c r="B131" s="407" t="s">
        <v>319</v>
      </c>
      <c r="C131" s="408"/>
      <c r="D131" s="408"/>
      <c r="E131" s="404" t="s">
        <v>1236</v>
      </c>
      <c r="F131" s="405"/>
      <c r="G131" s="406"/>
      <c r="H131" s="404" t="s">
        <v>1271</v>
      </c>
      <c r="I131" s="405"/>
      <c r="J131" s="406"/>
      <c r="K131" s="404" t="s">
        <v>186</v>
      </c>
      <c r="L131" s="405"/>
      <c r="M131" s="406"/>
      <c r="N131" s="404" t="s">
        <v>1272</v>
      </c>
      <c r="O131" s="405"/>
      <c r="P131" s="406"/>
      <c r="Q131" s="404" t="s">
        <v>1273</v>
      </c>
      <c r="R131" s="405"/>
      <c r="S131" s="406"/>
      <c r="T131" s="404" t="s">
        <v>1274</v>
      </c>
      <c r="U131" s="405"/>
      <c r="V131" s="406"/>
      <c r="W131" s="404" t="s">
        <v>1275</v>
      </c>
      <c r="X131" s="405"/>
      <c r="Y131" s="405"/>
      <c r="Z131" s="404" t="s">
        <v>1276</v>
      </c>
      <c r="AA131" s="405"/>
      <c r="AB131" s="406"/>
      <c r="AC131" s="404" t="s">
        <v>1277</v>
      </c>
      <c r="AD131" s="405"/>
      <c r="AE131" s="406"/>
      <c r="AF131" s="404" t="s">
        <v>225</v>
      </c>
      <c r="AG131" s="405"/>
      <c r="AH131" s="406"/>
      <c r="AI131" s="404" t="s">
        <v>1278</v>
      </c>
      <c r="AJ131" s="405"/>
      <c r="AK131" s="406"/>
    </row>
    <row r="132" spans="1:37" s="113" customFormat="1" ht="15.75" customHeight="1" x14ac:dyDescent="0.25">
      <c r="A132" s="151"/>
      <c r="B132" s="124">
        <v>0</v>
      </c>
      <c r="C132" s="125"/>
      <c r="D132" s="125">
        <v>0</v>
      </c>
      <c r="E132" s="126">
        <v>-1</v>
      </c>
      <c r="F132" s="113">
        <v>-1</v>
      </c>
      <c r="G132" s="127"/>
      <c r="H132" s="126"/>
      <c r="J132" s="127"/>
      <c r="K132" s="126"/>
      <c r="M132" s="127">
        <v>1</v>
      </c>
      <c r="N132" s="126"/>
      <c r="P132" s="127"/>
      <c r="Q132" s="126">
        <v>1</v>
      </c>
      <c r="S132" s="127"/>
      <c r="T132" s="126">
        <v>-1</v>
      </c>
      <c r="V132" s="127"/>
      <c r="W132" s="126">
        <v>-1</v>
      </c>
      <c r="Z132" s="126"/>
      <c r="AB132" s="127"/>
      <c r="AC132" s="126"/>
      <c r="AE132" s="127">
        <v>0</v>
      </c>
      <c r="AF132" s="126">
        <v>-1</v>
      </c>
      <c r="AG132" s="113" t="s">
        <v>381</v>
      </c>
      <c r="AH132" s="127"/>
      <c r="AI132" s="126" t="s">
        <v>381</v>
      </c>
      <c r="AK132" s="127"/>
    </row>
    <row r="133" spans="1:37" s="113" customFormat="1" ht="15.75" customHeight="1" x14ac:dyDescent="0.25">
      <c r="A133" s="151"/>
      <c r="B133" s="124"/>
      <c r="C133" s="125"/>
      <c r="D133" s="125"/>
      <c r="E133" s="126" t="s">
        <v>381</v>
      </c>
      <c r="G133" s="127"/>
      <c r="H133" s="126">
        <v>0</v>
      </c>
      <c r="J133" s="127"/>
      <c r="K133" s="126"/>
      <c r="M133" s="127"/>
      <c r="N133" s="126"/>
      <c r="P133" s="127"/>
      <c r="Q133" s="126"/>
      <c r="S133" s="127"/>
      <c r="T133" s="126"/>
      <c r="V133" s="127"/>
      <c r="W133" s="126"/>
      <c r="Z133" s="126"/>
      <c r="AB133" s="127"/>
      <c r="AC133" s="126"/>
      <c r="AE133" s="127"/>
      <c r="AF133" s="126"/>
      <c r="AH133" s="127"/>
      <c r="AI133" s="126" t="s">
        <v>381</v>
      </c>
      <c r="AK133" s="127"/>
    </row>
    <row r="134" spans="1:37" s="113" customFormat="1" ht="15.75" customHeight="1" x14ac:dyDescent="0.25">
      <c r="A134" s="151"/>
      <c r="B134" s="124">
        <v>0</v>
      </c>
      <c r="C134" s="125"/>
      <c r="D134" s="125"/>
      <c r="E134" s="126">
        <v>0</v>
      </c>
      <c r="G134" s="127"/>
      <c r="H134" s="126">
        <v>0</v>
      </c>
      <c r="J134" s="127"/>
      <c r="K134" s="126">
        <v>-1</v>
      </c>
      <c r="M134" s="127"/>
      <c r="N134" s="126"/>
      <c r="P134" s="127"/>
      <c r="Q134" s="126"/>
      <c r="S134" s="127"/>
      <c r="T134" s="126">
        <v>0</v>
      </c>
      <c r="V134" s="127"/>
      <c r="W134" s="126">
        <v>0</v>
      </c>
      <c r="Z134" s="126">
        <v>0</v>
      </c>
      <c r="AB134" s="127"/>
      <c r="AC134" s="126">
        <v>0</v>
      </c>
      <c r="AE134" s="127"/>
      <c r="AF134" s="126">
        <v>-1</v>
      </c>
      <c r="AH134" s="127"/>
      <c r="AI134" s="126">
        <v>0</v>
      </c>
      <c r="AK134" s="127"/>
    </row>
    <row r="135" spans="1:37" s="113" customFormat="1" ht="15.75" customHeight="1" x14ac:dyDescent="0.2">
      <c r="A135" s="115"/>
      <c r="B135" s="141"/>
      <c r="C135" s="142"/>
      <c r="D135" s="142"/>
      <c r="E135" s="131"/>
      <c r="F135" s="132"/>
      <c r="G135" s="133"/>
      <c r="H135" s="131"/>
      <c r="I135" s="132"/>
      <c r="J135" s="133"/>
      <c r="K135" s="131"/>
      <c r="L135" s="132"/>
      <c r="M135" s="133"/>
      <c r="N135" s="131"/>
      <c r="O135" s="132"/>
      <c r="P135" s="133"/>
      <c r="Q135" s="131"/>
      <c r="R135" s="132"/>
      <c r="S135" s="133"/>
      <c r="T135" s="131"/>
      <c r="U135" s="132"/>
      <c r="V135" s="133"/>
      <c r="W135" s="131"/>
      <c r="X135" s="132"/>
      <c r="Y135" s="132"/>
      <c r="Z135" s="131"/>
      <c r="AA135" s="132"/>
      <c r="AB135" s="133"/>
      <c r="AC135" s="131"/>
      <c r="AD135" s="132"/>
      <c r="AE135" s="133"/>
      <c r="AF135" s="131"/>
      <c r="AG135" s="132"/>
      <c r="AH135" s="133"/>
      <c r="AI135" s="131"/>
      <c r="AJ135" s="132"/>
      <c r="AK135" s="133"/>
    </row>
    <row r="136" spans="1:37" s="113" customFormat="1" ht="15.75" customHeight="1" x14ac:dyDescent="0.2">
      <c r="A136" s="115"/>
      <c r="B136" s="143"/>
      <c r="C136" s="143"/>
      <c r="D136" s="143"/>
    </row>
    <row r="137" spans="1:37" s="113" customFormat="1" ht="15.75" customHeight="1" x14ac:dyDescent="0.2">
      <c r="A137" s="115"/>
      <c r="B137" s="143"/>
      <c r="C137" s="143"/>
      <c r="D137" s="143"/>
    </row>
    <row r="138" spans="1:37" s="113" customFormat="1" ht="15.75" customHeight="1" x14ac:dyDescent="0.2">
      <c r="A138" s="115"/>
      <c r="B138" s="143"/>
      <c r="C138" s="143"/>
      <c r="D138" s="143"/>
    </row>
    <row r="139" spans="1:37" s="113" customFormat="1" ht="15.75" customHeight="1" x14ac:dyDescent="0.2">
      <c r="A139" s="115"/>
      <c r="B139" s="143"/>
      <c r="C139" s="143"/>
      <c r="D139" s="143"/>
    </row>
    <row r="140" spans="1:37" s="113" customFormat="1" ht="15.75" customHeight="1" x14ac:dyDescent="0.2">
      <c r="A140" s="115"/>
      <c r="B140" s="143"/>
      <c r="C140" s="143"/>
      <c r="D140" s="143"/>
    </row>
    <row r="141" spans="1:37" s="113" customFormat="1" ht="15.75" customHeight="1" x14ac:dyDescent="0.2">
      <c r="A141" s="115"/>
      <c r="B141" s="143"/>
      <c r="C141" s="143"/>
      <c r="D141" s="143"/>
    </row>
    <row r="142" spans="1:37" s="113" customFormat="1" ht="15.75" customHeight="1" x14ac:dyDescent="0.2">
      <c r="A142" s="115"/>
      <c r="B142" s="143"/>
      <c r="C142" s="143"/>
      <c r="D142" s="143"/>
    </row>
    <row r="143" spans="1:37" s="113" customFormat="1" ht="15.75" customHeight="1" x14ac:dyDescent="0.2">
      <c r="A143" s="115"/>
      <c r="B143" s="143"/>
      <c r="C143" s="143"/>
      <c r="D143" s="143"/>
    </row>
    <row r="144" spans="1:37" s="113" customFormat="1" ht="15.75" customHeight="1" x14ac:dyDescent="0.2">
      <c r="A144" s="115"/>
      <c r="B144" s="143"/>
      <c r="C144" s="143"/>
      <c r="D144" s="143"/>
    </row>
    <row r="145" spans="1:54" s="113" customFormat="1" ht="15.75" customHeight="1" x14ac:dyDescent="0.2">
      <c r="H145" s="116"/>
      <c r="I145" s="116"/>
      <c r="J145" s="116"/>
      <c r="K145" s="116"/>
      <c r="L145" s="116"/>
      <c r="M145" s="116"/>
      <c r="N145" s="116"/>
      <c r="O145" s="116"/>
      <c r="P145" s="116"/>
      <c r="Q145" s="116"/>
      <c r="R145" s="116"/>
      <c r="S145" s="116"/>
      <c r="T145" s="116"/>
      <c r="U145" s="116"/>
      <c r="V145" s="116"/>
      <c r="W145" s="116"/>
      <c r="X145" s="116"/>
      <c r="Y145" s="116"/>
      <c r="Z145" s="116"/>
      <c r="AA145" s="116"/>
      <c r="AB145" s="116"/>
      <c r="AC145" s="116"/>
      <c r="AD145" s="116"/>
      <c r="AE145" s="116"/>
      <c r="AF145" s="116"/>
      <c r="AG145" s="116"/>
      <c r="AH145" s="116"/>
      <c r="AI145" s="116"/>
      <c r="AJ145" s="116"/>
      <c r="AK145" s="116"/>
      <c r="AL145" s="116"/>
    </row>
    <row r="146" spans="1:54" s="113" customFormat="1" ht="15.75" customHeight="1" x14ac:dyDescent="0.2">
      <c r="H146" s="116"/>
      <c r="I146" s="116"/>
      <c r="J146" s="116"/>
      <c r="K146" s="116"/>
      <c r="L146" s="116"/>
      <c r="M146" s="116"/>
      <c r="N146" s="116"/>
      <c r="O146" s="116"/>
      <c r="P146" s="116"/>
      <c r="Q146" s="116"/>
      <c r="R146" s="116"/>
      <c r="S146" s="116"/>
      <c r="T146" s="116"/>
      <c r="U146" s="116"/>
      <c r="V146" s="116"/>
      <c r="W146" s="116"/>
      <c r="X146" s="116"/>
      <c r="Y146" s="116"/>
      <c r="Z146" s="116"/>
      <c r="AA146" s="116"/>
      <c r="AB146" s="116"/>
      <c r="AC146" s="116"/>
      <c r="AD146" s="116"/>
      <c r="AE146" s="116"/>
      <c r="AF146" s="116"/>
      <c r="AG146" s="116"/>
      <c r="AH146" s="116"/>
      <c r="AI146" s="116"/>
      <c r="AJ146" s="116"/>
      <c r="AK146" s="116"/>
      <c r="AL146" s="116"/>
    </row>
    <row r="147" spans="1:54" s="113" customFormat="1" ht="15.75" customHeight="1" x14ac:dyDescent="0.2">
      <c r="H147" s="116"/>
      <c r="I147" s="116"/>
      <c r="J147" s="116"/>
      <c r="K147" s="116"/>
      <c r="L147" s="116"/>
      <c r="M147" s="116"/>
      <c r="N147" s="116"/>
      <c r="O147" s="116"/>
      <c r="P147" s="116"/>
      <c r="Q147" s="116"/>
      <c r="R147" s="116"/>
      <c r="S147" s="116"/>
      <c r="T147" s="116"/>
      <c r="U147" s="116"/>
      <c r="V147" s="116"/>
      <c r="W147" s="116"/>
      <c r="X147" s="116"/>
      <c r="Y147" s="116"/>
      <c r="Z147" s="116"/>
      <c r="AA147" s="116"/>
      <c r="AB147" s="116"/>
      <c r="AC147" s="116"/>
      <c r="AD147" s="116"/>
      <c r="AE147" s="116"/>
      <c r="AF147" s="116"/>
      <c r="AG147" s="116"/>
      <c r="AH147" s="116"/>
      <c r="AI147" s="116"/>
      <c r="AJ147" s="116"/>
      <c r="AK147" s="116"/>
      <c r="AL147" s="116"/>
    </row>
    <row r="148" spans="1:54" s="113" customFormat="1" ht="15.75" customHeight="1" x14ac:dyDescent="0.2">
      <c r="H148" s="116"/>
      <c r="I148" s="116"/>
      <c r="J148" s="116"/>
      <c r="K148" s="116"/>
      <c r="L148" s="116"/>
      <c r="M148" s="116"/>
      <c r="N148" s="116"/>
      <c r="O148" s="116"/>
      <c r="P148" s="116"/>
      <c r="Q148" s="116"/>
      <c r="R148" s="116"/>
      <c r="S148" s="116"/>
      <c r="T148" s="116"/>
      <c r="U148" s="116"/>
      <c r="V148" s="116"/>
      <c r="W148" s="116"/>
      <c r="X148" s="116"/>
      <c r="Y148" s="116"/>
      <c r="Z148" s="116"/>
      <c r="AA148" s="116"/>
      <c r="AB148" s="116"/>
      <c r="AC148" s="116"/>
      <c r="AD148" s="116"/>
      <c r="AE148" s="116"/>
      <c r="AF148" s="116"/>
      <c r="AG148" s="116"/>
      <c r="AH148" s="116"/>
      <c r="AI148" s="116"/>
      <c r="AJ148" s="116"/>
      <c r="AK148" s="116"/>
      <c r="AL148" s="116"/>
    </row>
    <row r="149" spans="1:54" s="113" customFormat="1" ht="15.75" customHeight="1" x14ac:dyDescent="0.2">
      <c r="H149" s="116"/>
      <c r="I149" s="116"/>
      <c r="J149" s="116"/>
      <c r="K149" s="116"/>
      <c r="L149" s="116"/>
      <c r="M149" s="116"/>
      <c r="N149" s="116"/>
      <c r="O149" s="116"/>
      <c r="P149" s="116"/>
      <c r="Q149" s="116"/>
      <c r="R149" s="116"/>
      <c r="S149" s="116"/>
      <c r="T149" s="116"/>
      <c r="U149" s="116"/>
      <c r="V149" s="116"/>
      <c r="W149" s="116"/>
      <c r="X149" s="116"/>
      <c r="Y149" s="116"/>
      <c r="Z149" s="116"/>
      <c r="AA149" s="116"/>
      <c r="AB149" s="116"/>
      <c r="AC149" s="116"/>
      <c r="AD149" s="116"/>
      <c r="AE149" s="116"/>
      <c r="AF149" s="116"/>
      <c r="AG149" s="116"/>
      <c r="AH149" s="116"/>
      <c r="AI149" s="116"/>
      <c r="AJ149" s="116"/>
      <c r="AK149" s="116"/>
      <c r="AL149" s="116"/>
    </row>
    <row r="150" spans="1:54" s="113" customFormat="1" ht="15.75" customHeight="1" x14ac:dyDescent="0.2">
      <c r="H150" s="116"/>
      <c r="I150" s="116"/>
      <c r="J150" s="116"/>
      <c r="K150" s="116"/>
      <c r="L150" s="116"/>
      <c r="M150" s="116"/>
      <c r="N150" s="116"/>
      <c r="O150" s="116"/>
      <c r="P150" s="116"/>
      <c r="Q150" s="116"/>
      <c r="R150" s="116"/>
      <c r="S150" s="116"/>
      <c r="T150" s="116"/>
      <c r="U150" s="116"/>
      <c r="V150" s="116"/>
      <c r="W150" s="116"/>
      <c r="X150" s="116"/>
      <c r="Y150" s="116"/>
      <c r="Z150" s="116"/>
      <c r="AA150" s="116"/>
      <c r="AB150" s="116"/>
      <c r="AC150" s="116"/>
      <c r="AD150" s="116"/>
      <c r="AE150" s="116"/>
      <c r="AF150" s="116"/>
      <c r="AG150" s="116"/>
      <c r="AH150" s="116"/>
      <c r="AI150" s="116"/>
      <c r="AJ150" s="116"/>
      <c r="AK150" s="116"/>
      <c r="AL150" s="116"/>
    </row>
    <row r="151" spans="1:54" s="113" customFormat="1" ht="15.75" customHeight="1" x14ac:dyDescent="0.2">
      <c r="A151" s="109" t="s">
        <v>1040</v>
      </c>
      <c r="B151" s="110" t="s">
        <v>1279</v>
      </c>
      <c r="H151" s="111"/>
      <c r="I151" s="108" t="s">
        <v>1041</v>
      </c>
      <c r="J151" s="112"/>
      <c r="K151" s="112"/>
      <c r="L151" s="112"/>
      <c r="M151" s="112"/>
      <c r="N151" s="112"/>
      <c r="O151" s="112"/>
      <c r="P151" s="112"/>
      <c r="Q151" s="112"/>
      <c r="R151" s="112" t="s">
        <v>1042</v>
      </c>
      <c r="S151" s="112"/>
    </row>
    <row r="152" spans="1:54" s="113" customFormat="1" ht="15.75" customHeight="1" x14ac:dyDescent="0.2">
      <c r="A152" s="109"/>
      <c r="B152" s="110"/>
      <c r="H152" s="111"/>
      <c r="I152" s="108"/>
      <c r="J152" s="112"/>
      <c r="K152" s="112"/>
      <c r="L152" s="112"/>
      <c r="M152" s="112"/>
      <c r="N152" s="112"/>
      <c r="O152" s="112"/>
      <c r="P152" s="112"/>
      <c r="Q152" s="112"/>
      <c r="R152" s="112"/>
      <c r="S152" s="112"/>
    </row>
    <row r="153" spans="1:54" s="113" customFormat="1" ht="15.75" customHeight="1" x14ac:dyDescent="0.2">
      <c r="B153" s="114"/>
      <c r="C153" s="114">
        <v>1</v>
      </c>
      <c r="D153" s="114"/>
      <c r="E153" s="114"/>
      <c r="F153" s="114">
        <v>2</v>
      </c>
      <c r="G153" s="114"/>
      <c r="H153" s="114"/>
      <c r="I153" s="114">
        <v>3</v>
      </c>
      <c r="J153" s="114"/>
      <c r="K153" s="114"/>
      <c r="L153" s="114">
        <v>4</v>
      </c>
      <c r="M153" s="114"/>
      <c r="N153" s="114"/>
      <c r="O153" s="114">
        <v>5</v>
      </c>
      <c r="P153" s="114"/>
      <c r="Q153" s="114"/>
      <c r="R153" s="114">
        <v>6</v>
      </c>
      <c r="S153" s="114"/>
      <c r="T153" s="114"/>
      <c r="U153" s="114">
        <v>7</v>
      </c>
      <c r="V153" s="114"/>
      <c r="W153" s="114"/>
      <c r="X153" s="114">
        <v>8</v>
      </c>
      <c r="Y153" s="114"/>
      <c r="Z153" s="114"/>
      <c r="AA153" s="114">
        <v>9</v>
      </c>
      <c r="AB153" s="114"/>
      <c r="AC153" s="114"/>
      <c r="AD153" s="114">
        <v>10</v>
      </c>
      <c r="AE153" s="114"/>
      <c r="AF153" s="114"/>
      <c r="AG153" s="114">
        <v>11</v>
      </c>
      <c r="AH153" s="114"/>
      <c r="AI153" s="114"/>
      <c r="AJ153" s="114">
        <v>12</v>
      </c>
      <c r="AK153" s="115"/>
    </row>
    <row r="154" spans="1:54" s="113" customFormat="1" ht="15.75" customHeight="1" x14ac:dyDescent="0.2">
      <c r="A154" s="114" t="s">
        <v>77</v>
      </c>
      <c r="B154" s="407" t="s">
        <v>78</v>
      </c>
      <c r="C154" s="408"/>
      <c r="D154" s="408"/>
      <c r="E154" s="404" t="s">
        <v>1280</v>
      </c>
      <c r="F154" s="405"/>
      <c r="G154" s="406"/>
      <c r="H154" s="404" t="s">
        <v>1281</v>
      </c>
      <c r="I154" s="405"/>
      <c r="J154" s="406"/>
      <c r="K154" s="404" t="s">
        <v>52</v>
      </c>
      <c r="L154" s="405"/>
      <c r="M154" s="406"/>
      <c r="N154" s="404" t="s">
        <v>1282</v>
      </c>
      <c r="O154" s="405"/>
      <c r="P154" s="406"/>
      <c r="Q154" s="404" t="s">
        <v>1283</v>
      </c>
      <c r="R154" s="405"/>
      <c r="S154" s="406"/>
      <c r="T154" s="404" t="s">
        <v>1284</v>
      </c>
      <c r="U154" s="405"/>
      <c r="V154" s="406"/>
      <c r="W154" s="404" t="s">
        <v>1285</v>
      </c>
      <c r="X154" s="405"/>
      <c r="Y154" s="405"/>
      <c r="Z154" s="404" t="s">
        <v>1286</v>
      </c>
      <c r="AA154" s="405"/>
      <c r="AB154" s="406"/>
      <c r="AC154" s="404" t="s">
        <v>1287</v>
      </c>
      <c r="AD154" s="405"/>
      <c r="AE154" s="406"/>
      <c r="AF154" s="404" t="s">
        <v>1288</v>
      </c>
      <c r="AG154" s="405"/>
      <c r="AH154" s="406"/>
      <c r="AI154" s="404" t="s">
        <v>55</v>
      </c>
      <c r="AJ154" s="405"/>
      <c r="AK154" s="406"/>
      <c r="AN154" s="404" t="s">
        <v>1280</v>
      </c>
      <c r="AO154" s="405"/>
      <c r="AP154" s="406"/>
      <c r="AR154" s="404" t="s">
        <v>55</v>
      </c>
      <c r="AS154" s="405"/>
      <c r="AT154" s="406"/>
      <c r="AV154" s="404" t="s">
        <v>1289</v>
      </c>
      <c r="AW154" s="405"/>
      <c r="AX154" s="406"/>
      <c r="AZ154" s="407" t="s">
        <v>1290</v>
      </c>
      <c r="BA154" s="408"/>
      <c r="BB154" s="408"/>
    </row>
    <row r="155" spans="1:54" s="113" customFormat="1" ht="15.75" customHeight="1" x14ac:dyDescent="0.2">
      <c r="A155" s="114"/>
      <c r="B155" s="124"/>
      <c r="C155" s="125"/>
      <c r="D155" s="125"/>
      <c r="E155" s="126">
        <v>1</v>
      </c>
      <c r="F155" s="113" t="s">
        <v>381</v>
      </c>
      <c r="G155" s="127"/>
      <c r="H155" s="126">
        <v>1</v>
      </c>
      <c r="J155" s="127"/>
      <c r="K155" s="126">
        <v>1</v>
      </c>
      <c r="M155" s="127"/>
      <c r="N155" s="126"/>
      <c r="P155" s="127"/>
      <c r="Q155" s="126">
        <v>1</v>
      </c>
      <c r="S155" s="127"/>
      <c r="T155" s="126"/>
      <c r="V155" s="127"/>
      <c r="W155" s="126"/>
      <c r="Z155" s="126"/>
      <c r="AB155" s="127"/>
      <c r="AC155" s="126"/>
      <c r="AE155" s="127"/>
      <c r="AF155" s="126"/>
      <c r="AH155" s="127"/>
      <c r="AI155" s="126"/>
      <c r="AK155" s="127">
        <v>-1</v>
      </c>
      <c r="AN155" s="126">
        <v>1</v>
      </c>
      <c r="AO155" s="113" t="s">
        <v>381</v>
      </c>
      <c r="AP155" s="127"/>
      <c r="AR155" s="126"/>
      <c r="AT155" s="127">
        <v>-1</v>
      </c>
      <c r="AV155" s="126">
        <v>-1</v>
      </c>
      <c r="AW155" s="113">
        <v>-1</v>
      </c>
      <c r="AX155" s="127"/>
      <c r="AZ155" s="124">
        <v>1</v>
      </c>
      <c r="BA155" s="125"/>
      <c r="BB155" s="125">
        <v>-1</v>
      </c>
    </row>
    <row r="156" spans="1:54" s="113" customFormat="1" ht="15.75" customHeight="1" x14ac:dyDescent="0.2">
      <c r="A156" s="114"/>
      <c r="B156" s="124"/>
      <c r="C156" s="125"/>
      <c r="D156" s="125"/>
      <c r="E156" s="126">
        <v>1</v>
      </c>
      <c r="G156" s="127"/>
      <c r="H156" s="126"/>
      <c r="J156" s="127"/>
      <c r="K156" s="126" t="s">
        <v>381</v>
      </c>
      <c r="M156" s="127"/>
      <c r="N156" s="126"/>
      <c r="P156" s="127"/>
      <c r="Q156" s="126"/>
      <c r="S156" s="127"/>
      <c r="T156" s="126">
        <v>1</v>
      </c>
      <c r="V156" s="127"/>
      <c r="W156" s="126">
        <v>1</v>
      </c>
      <c r="Z156" s="126">
        <v>1</v>
      </c>
      <c r="AB156" s="127"/>
      <c r="AC156" s="126">
        <v>1</v>
      </c>
      <c r="AE156" s="127"/>
      <c r="AF156" s="126">
        <v>1</v>
      </c>
      <c r="AH156" s="127"/>
      <c r="AI156" s="126" t="s">
        <v>381</v>
      </c>
      <c r="AK156" s="127"/>
      <c r="AN156" s="126">
        <v>1</v>
      </c>
      <c r="AP156" s="127"/>
      <c r="AR156" s="126" t="s">
        <v>381</v>
      </c>
      <c r="AT156" s="127"/>
      <c r="AV156" s="126" t="s">
        <v>381</v>
      </c>
      <c r="AX156" s="127"/>
      <c r="AZ156" s="124">
        <v>1</v>
      </c>
      <c r="BA156" s="125"/>
      <c r="BB156" s="125"/>
    </row>
    <row r="157" spans="1:54" s="113" customFormat="1" ht="15.75" customHeight="1" x14ac:dyDescent="0.2">
      <c r="A157" s="114"/>
      <c r="B157" s="124"/>
      <c r="C157" s="125"/>
      <c r="D157" s="125"/>
      <c r="E157" s="126" t="s">
        <v>381</v>
      </c>
      <c r="G157" s="127"/>
      <c r="H157" s="126"/>
      <c r="J157" s="127"/>
      <c r="K157" s="126"/>
      <c r="M157" s="127"/>
      <c r="N157" s="126">
        <v>0</v>
      </c>
      <c r="P157" s="127"/>
      <c r="Q157" s="126" t="s">
        <v>381</v>
      </c>
      <c r="S157" s="127"/>
      <c r="T157" s="126"/>
      <c r="U157" s="113">
        <v>1</v>
      </c>
      <c r="V157" s="127"/>
      <c r="W157" s="126"/>
      <c r="Z157" s="126">
        <v>0</v>
      </c>
      <c r="AB157" s="127"/>
      <c r="AC157" s="126">
        <v>0</v>
      </c>
      <c r="AE157" s="127"/>
      <c r="AF157" s="126">
        <v>0</v>
      </c>
      <c r="AH157" s="127"/>
      <c r="AI157" s="126" t="s">
        <v>381</v>
      </c>
      <c r="AK157" s="127"/>
      <c r="AN157" s="126" t="s">
        <v>381</v>
      </c>
      <c r="AP157" s="127"/>
      <c r="AR157" s="126" t="s">
        <v>381</v>
      </c>
      <c r="AT157" s="127"/>
      <c r="AV157" s="126"/>
      <c r="AX157" s="127"/>
      <c r="AZ157" s="124">
        <v>0</v>
      </c>
      <c r="BA157" s="125"/>
      <c r="BB157" s="125"/>
    </row>
    <row r="158" spans="1:54" s="113" customFormat="1" ht="15.75" customHeight="1" x14ac:dyDescent="0.2">
      <c r="A158" s="115"/>
      <c r="B158" s="129"/>
      <c r="C158" s="130"/>
      <c r="D158" s="130"/>
      <c r="E158" s="131"/>
      <c r="F158" s="132"/>
      <c r="G158" s="133"/>
      <c r="H158" s="131"/>
      <c r="I158" s="132"/>
      <c r="J158" s="133"/>
      <c r="K158" s="131"/>
      <c r="L158" s="132"/>
      <c r="M158" s="133"/>
      <c r="N158" s="131"/>
      <c r="O158" s="132"/>
      <c r="P158" s="133"/>
      <c r="Q158" s="131"/>
      <c r="R158" s="132"/>
      <c r="S158" s="133"/>
      <c r="T158" s="131"/>
      <c r="U158" s="132"/>
      <c r="V158" s="133"/>
      <c r="W158" s="131"/>
      <c r="X158" s="132"/>
      <c r="Y158" s="132"/>
      <c r="Z158" s="131"/>
      <c r="AA158" s="132"/>
      <c r="AB158" s="133"/>
      <c r="AC158" s="131"/>
      <c r="AD158" s="132"/>
      <c r="AE158" s="133"/>
      <c r="AF158" s="131"/>
      <c r="AG158" s="132"/>
      <c r="AH158" s="133"/>
      <c r="AI158" s="131"/>
      <c r="AJ158" s="132"/>
      <c r="AK158" s="133"/>
      <c r="AN158" s="131"/>
      <c r="AO158" s="132"/>
      <c r="AP158" s="133"/>
      <c r="AR158" s="131"/>
      <c r="AS158" s="132"/>
      <c r="AT158" s="133"/>
      <c r="AV158" s="126"/>
      <c r="AX158" s="127"/>
      <c r="AZ158" s="124"/>
      <c r="BA158" s="125"/>
      <c r="BB158" s="125"/>
    </row>
    <row r="159" spans="1:54" s="113" customFormat="1" ht="15.75" customHeight="1" x14ac:dyDescent="0.2">
      <c r="A159" s="114" t="s">
        <v>96</v>
      </c>
      <c r="B159" s="407" t="s">
        <v>1291</v>
      </c>
      <c r="C159" s="408"/>
      <c r="D159" s="408"/>
      <c r="E159" s="404" t="s">
        <v>1292</v>
      </c>
      <c r="F159" s="405"/>
      <c r="G159" s="406"/>
      <c r="H159" s="404" t="s">
        <v>1293</v>
      </c>
      <c r="I159" s="405"/>
      <c r="J159" s="406"/>
      <c r="K159" s="404" t="s">
        <v>1294</v>
      </c>
      <c r="L159" s="405"/>
      <c r="M159" s="406"/>
      <c r="N159" s="404" t="s">
        <v>101</v>
      </c>
      <c r="O159" s="405"/>
      <c r="P159" s="406"/>
      <c r="Q159" s="404" t="s">
        <v>1295</v>
      </c>
      <c r="R159" s="405"/>
      <c r="S159" s="406"/>
      <c r="T159" s="404" t="s">
        <v>1296</v>
      </c>
      <c r="U159" s="405"/>
      <c r="V159" s="406"/>
      <c r="W159" s="404" t="s">
        <v>1297</v>
      </c>
      <c r="X159" s="405"/>
      <c r="Y159" s="405"/>
      <c r="Z159" s="404" t="s">
        <v>105</v>
      </c>
      <c r="AA159" s="405"/>
      <c r="AB159" s="406"/>
      <c r="AC159" s="404" t="s">
        <v>1289</v>
      </c>
      <c r="AD159" s="405"/>
      <c r="AE159" s="406"/>
      <c r="AF159" s="404" t="s">
        <v>1298</v>
      </c>
      <c r="AG159" s="405"/>
      <c r="AH159" s="406"/>
      <c r="AI159" s="404" t="s">
        <v>1299</v>
      </c>
      <c r="AJ159" s="405"/>
      <c r="AK159" s="406"/>
    </row>
    <row r="160" spans="1:54" s="113" customFormat="1" ht="15.75" customHeight="1" x14ac:dyDescent="0.2">
      <c r="A160" s="114"/>
      <c r="B160" s="124"/>
      <c r="C160" s="125"/>
      <c r="D160" s="125">
        <v>0</v>
      </c>
      <c r="E160" s="126">
        <v>-1</v>
      </c>
      <c r="F160" s="113">
        <v>1</v>
      </c>
      <c r="G160" s="127"/>
      <c r="H160" s="126">
        <v>-1</v>
      </c>
      <c r="J160" s="127"/>
      <c r="K160" s="126">
        <v>1</v>
      </c>
      <c r="M160" s="127"/>
      <c r="N160" s="126">
        <v>-1</v>
      </c>
      <c r="O160" s="113">
        <v>1</v>
      </c>
      <c r="P160" s="127"/>
      <c r="Q160" s="126"/>
      <c r="S160" s="127"/>
      <c r="T160" s="126">
        <v>1</v>
      </c>
      <c r="V160" s="127"/>
      <c r="W160" s="126">
        <v>-1</v>
      </c>
      <c r="Z160" s="126"/>
      <c r="AB160" s="127"/>
      <c r="AC160" s="126">
        <v>-1</v>
      </c>
      <c r="AD160" s="113">
        <v>-1</v>
      </c>
      <c r="AE160" s="127"/>
      <c r="AF160" s="126"/>
      <c r="AH160" s="127"/>
      <c r="AI160" s="126"/>
      <c r="AK160" s="127">
        <v>-1</v>
      </c>
      <c r="AN160" s="404" t="s">
        <v>1300</v>
      </c>
      <c r="AO160" s="405"/>
      <c r="AP160" s="406"/>
      <c r="AR160" s="404" t="s">
        <v>145</v>
      </c>
      <c r="AS160" s="405"/>
      <c r="AT160" s="406"/>
      <c r="AV160" s="404" t="s">
        <v>47</v>
      </c>
      <c r="AW160" s="405"/>
      <c r="AX160" s="406"/>
      <c r="AZ160" s="404" t="s">
        <v>1301</v>
      </c>
      <c r="BA160" s="405"/>
      <c r="BB160" s="406"/>
    </row>
    <row r="161" spans="1:54" s="113" customFormat="1" ht="15.75" customHeight="1" x14ac:dyDescent="0.2">
      <c r="A161" s="114"/>
      <c r="B161" s="124"/>
      <c r="C161" s="125"/>
      <c r="D161" s="125"/>
      <c r="E161" s="126"/>
      <c r="G161" s="127"/>
      <c r="H161" s="126"/>
      <c r="J161" s="127"/>
      <c r="K161" s="126"/>
      <c r="M161" s="127"/>
      <c r="N161" s="126"/>
      <c r="P161" s="127"/>
      <c r="Q161" s="126"/>
      <c r="S161" s="127"/>
      <c r="T161" s="126">
        <v>1</v>
      </c>
      <c r="V161" s="127"/>
      <c r="W161" s="126">
        <v>1</v>
      </c>
      <c r="Z161" s="126"/>
      <c r="AB161" s="127"/>
      <c r="AC161" s="126" t="s">
        <v>381</v>
      </c>
      <c r="AE161" s="127"/>
      <c r="AF161" s="126" t="s">
        <v>381</v>
      </c>
      <c r="AH161" s="127"/>
      <c r="AI161" s="126">
        <v>1</v>
      </c>
      <c r="AK161" s="127"/>
      <c r="AN161" s="126">
        <v>1</v>
      </c>
      <c r="AO161" s="113">
        <v>1</v>
      </c>
      <c r="AP161" s="127"/>
      <c r="AR161" s="126">
        <v>1</v>
      </c>
      <c r="AT161" s="127">
        <v>1</v>
      </c>
      <c r="AV161" s="126">
        <v>0</v>
      </c>
      <c r="AX161" s="127" t="s">
        <v>381</v>
      </c>
      <c r="AZ161" s="126"/>
      <c r="BB161" s="127" t="s">
        <v>381</v>
      </c>
    </row>
    <row r="162" spans="1:54" s="113" customFormat="1" ht="15.75" customHeight="1" x14ac:dyDescent="0.2">
      <c r="A162" s="114"/>
      <c r="B162" s="124">
        <v>0</v>
      </c>
      <c r="C162" s="125"/>
      <c r="D162" s="125"/>
      <c r="E162" s="126"/>
      <c r="G162" s="127"/>
      <c r="H162" s="126"/>
      <c r="J162" s="127"/>
      <c r="K162" s="126"/>
      <c r="M162" s="127"/>
      <c r="N162" s="126"/>
      <c r="P162" s="127"/>
      <c r="Q162" s="126"/>
      <c r="S162" s="127"/>
      <c r="T162" s="126"/>
      <c r="V162" s="127"/>
      <c r="W162" s="126"/>
      <c r="Z162" s="126"/>
      <c r="AB162" s="127"/>
      <c r="AC162" s="126"/>
      <c r="AE162" s="127"/>
      <c r="AF162" s="126"/>
      <c r="AG162" s="113">
        <v>1</v>
      </c>
      <c r="AH162" s="127"/>
      <c r="AI162" s="126">
        <v>0</v>
      </c>
      <c r="AK162" s="127"/>
      <c r="AN162" s="126">
        <v>1</v>
      </c>
      <c r="AP162" s="127"/>
      <c r="AR162" s="126">
        <v>1</v>
      </c>
      <c r="AT162" s="127" t="s">
        <v>1302</v>
      </c>
      <c r="AV162" s="126">
        <v>0</v>
      </c>
      <c r="AX162" s="127"/>
      <c r="AZ162" s="126" t="s">
        <v>381</v>
      </c>
      <c r="BB162" s="127"/>
    </row>
    <row r="163" spans="1:54" s="113" customFormat="1" ht="15.75" customHeight="1" x14ac:dyDescent="0.2">
      <c r="A163" s="114"/>
      <c r="B163" s="124"/>
      <c r="C163" s="125"/>
      <c r="D163" s="125"/>
      <c r="E163" s="126"/>
      <c r="G163" s="127"/>
      <c r="H163" s="126"/>
      <c r="J163" s="127"/>
      <c r="K163" s="126"/>
      <c r="M163" s="127"/>
      <c r="N163" s="126"/>
      <c r="P163" s="127"/>
      <c r="Q163" s="126"/>
      <c r="S163" s="127"/>
      <c r="T163" s="126"/>
      <c r="V163" s="127"/>
      <c r="W163" s="126"/>
      <c r="Z163" s="126"/>
      <c r="AB163" s="127"/>
      <c r="AC163" s="126"/>
      <c r="AE163" s="127"/>
      <c r="AF163" s="126"/>
      <c r="AH163" s="127"/>
      <c r="AI163" s="126"/>
      <c r="AK163" s="127"/>
      <c r="AN163" s="126"/>
      <c r="AP163" s="127"/>
      <c r="AR163" s="126"/>
      <c r="AT163" s="127"/>
      <c r="AV163" s="126" t="s">
        <v>381</v>
      </c>
      <c r="AW163" s="113" t="s">
        <v>381</v>
      </c>
      <c r="AX163" s="127"/>
      <c r="AZ163" s="126" t="s">
        <v>381</v>
      </c>
      <c r="BB163" s="127"/>
    </row>
    <row r="164" spans="1:54" s="113" customFormat="1" ht="15.75" customHeight="1" x14ac:dyDescent="0.2">
      <c r="A164" s="114" t="s">
        <v>117</v>
      </c>
      <c r="B164" s="407" t="s">
        <v>1290</v>
      </c>
      <c r="C164" s="408"/>
      <c r="D164" s="408"/>
      <c r="E164" s="404" t="s">
        <v>1303</v>
      </c>
      <c r="F164" s="405"/>
      <c r="G164" s="406"/>
      <c r="H164" s="404" t="s">
        <v>1304</v>
      </c>
      <c r="I164" s="405"/>
      <c r="J164" s="406"/>
      <c r="K164" s="404" t="s">
        <v>1305</v>
      </c>
      <c r="L164" s="405"/>
      <c r="M164" s="406"/>
      <c r="N164" s="404" t="s">
        <v>1306</v>
      </c>
      <c r="O164" s="405"/>
      <c r="P164" s="406"/>
      <c r="Q164" s="404" t="s">
        <v>1300</v>
      </c>
      <c r="R164" s="405"/>
      <c r="S164" s="406"/>
      <c r="T164" s="404" t="s">
        <v>145</v>
      </c>
      <c r="U164" s="405"/>
      <c r="V164" s="406"/>
      <c r="W164" s="404" t="s">
        <v>1307</v>
      </c>
      <c r="X164" s="405"/>
      <c r="Y164" s="405"/>
      <c r="Z164" s="404" t="s">
        <v>1308</v>
      </c>
      <c r="AA164" s="405"/>
      <c r="AB164" s="406"/>
      <c r="AC164" s="404" t="s">
        <v>1309</v>
      </c>
      <c r="AD164" s="405"/>
      <c r="AE164" s="406"/>
      <c r="AF164" s="404" t="s">
        <v>128</v>
      </c>
      <c r="AG164" s="405"/>
      <c r="AH164" s="406"/>
      <c r="AI164" s="404" t="s">
        <v>1310</v>
      </c>
      <c r="AJ164" s="405"/>
      <c r="AK164" s="406"/>
      <c r="AN164" s="126"/>
      <c r="AP164" s="127"/>
      <c r="AR164" s="126"/>
      <c r="AT164" s="127"/>
      <c r="AV164" s="126"/>
      <c r="AX164" s="127"/>
      <c r="AZ164" s="126"/>
      <c r="BB164" s="127"/>
    </row>
    <row r="165" spans="1:54" s="113" customFormat="1" ht="15.75" customHeight="1" x14ac:dyDescent="0.2">
      <c r="A165" s="114"/>
      <c r="B165" s="124">
        <v>1</v>
      </c>
      <c r="C165" s="125"/>
      <c r="D165" s="125">
        <v>-1</v>
      </c>
      <c r="E165" s="126"/>
      <c r="G165" s="127"/>
      <c r="H165" s="126">
        <v>1</v>
      </c>
      <c r="J165" s="127"/>
      <c r="K165" s="126">
        <v>-1</v>
      </c>
      <c r="M165" s="127"/>
      <c r="N165" s="126">
        <v>1</v>
      </c>
      <c r="P165" s="127"/>
      <c r="Q165" s="126">
        <v>1</v>
      </c>
      <c r="R165" s="113">
        <v>1</v>
      </c>
      <c r="S165" s="127"/>
      <c r="T165" s="126">
        <v>1</v>
      </c>
      <c r="V165" s="127">
        <v>1</v>
      </c>
      <c r="W165" s="126">
        <v>-1</v>
      </c>
      <c r="X165" s="113">
        <v>1</v>
      </c>
      <c r="Z165" s="126"/>
      <c r="AB165" s="127"/>
      <c r="AC165" s="126">
        <v>1</v>
      </c>
      <c r="AE165" s="127"/>
      <c r="AF165" s="126">
        <v>1</v>
      </c>
      <c r="AH165" s="127"/>
      <c r="AI165" s="126">
        <v>1</v>
      </c>
      <c r="AK165" s="127"/>
    </row>
    <row r="166" spans="1:54" s="113" customFormat="1" ht="15.75" customHeight="1" x14ac:dyDescent="0.2">
      <c r="A166" s="114"/>
      <c r="B166" s="124">
        <v>1</v>
      </c>
      <c r="C166" s="125"/>
      <c r="D166" s="125"/>
      <c r="E166" s="126"/>
      <c r="G166" s="127"/>
      <c r="H166" s="126"/>
      <c r="J166" s="127"/>
      <c r="K166" s="126"/>
      <c r="M166" s="127"/>
      <c r="N166" s="126">
        <v>1</v>
      </c>
      <c r="P166" s="127"/>
      <c r="Q166" s="126">
        <v>1</v>
      </c>
      <c r="S166" s="127"/>
      <c r="T166" s="126">
        <v>1</v>
      </c>
      <c r="V166" s="127" t="s">
        <v>1302</v>
      </c>
      <c r="W166" s="126"/>
      <c r="Z166" s="126"/>
      <c r="AB166" s="127"/>
      <c r="AC166" s="126"/>
      <c r="AE166" s="127"/>
      <c r="AF166" s="126">
        <v>1</v>
      </c>
      <c r="AH166" s="127"/>
      <c r="AI166" s="126">
        <v>1</v>
      </c>
      <c r="AK166" s="127"/>
      <c r="AN166" s="404" t="s">
        <v>1311</v>
      </c>
      <c r="AO166" s="405"/>
      <c r="AP166" s="405"/>
    </row>
    <row r="167" spans="1:54" s="113" customFormat="1" ht="15.75" customHeight="1" x14ac:dyDescent="0.2">
      <c r="A167" s="114"/>
      <c r="B167" s="124">
        <v>0</v>
      </c>
      <c r="C167" s="125"/>
      <c r="D167" s="125"/>
      <c r="E167" s="126">
        <v>0</v>
      </c>
      <c r="G167" s="127"/>
      <c r="H167" s="126">
        <v>0</v>
      </c>
      <c r="J167" s="127"/>
      <c r="K167" s="126">
        <v>0</v>
      </c>
      <c r="M167" s="127"/>
      <c r="N167" s="126">
        <v>0</v>
      </c>
      <c r="P167" s="127"/>
      <c r="Q167" s="126"/>
      <c r="S167" s="127"/>
      <c r="T167" s="126"/>
      <c r="V167" s="127"/>
      <c r="W167" s="126"/>
      <c r="Z167" s="126"/>
      <c r="AB167" s="127"/>
      <c r="AC167" s="126">
        <v>0</v>
      </c>
      <c r="AE167" s="127"/>
      <c r="AF167" s="126"/>
      <c r="AH167" s="127"/>
      <c r="AI167" s="126">
        <v>0</v>
      </c>
      <c r="AK167" s="127"/>
      <c r="AN167" s="126">
        <v>1</v>
      </c>
      <c r="AP167" s="113">
        <v>-1</v>
      </c>
    </row>
    <row r="168" spans="1:54" s="113" customFormat="1" ht="15.75" customHeight="1" x14ac:dyDescent="0.2">
      <c r="A168" s="114"/>
      <c r="B168" s="124"/>
      <c r="C168" s="125"/>
      <c r="D168" s="125"/>
      <c r="E168" s="126"/>
      <c r="G168" s="127"/>
      <c r="H168" s="126"/>
      <c r="J168" s="127"/>
      <c r="K168" s="126"/>
      <c r="M168" s="127"/>
      <c r="N168" s="126"/>
      <c r="P168" s="127"/>
      <c r="Q168" s="126"/>
      <c r="S168" s="127"/>
      <c r="T168" s="126"/>
      <c r="V168" s="127"/>
      <c r="W168" s="126"/>
      <c r="Z168" s="126"/>
      <c r="AB168" s="127"/>
      <c r="AC168" s="126"/>
      <c r="AE168" s="127"/>
      <c r="AF168" s="126"/>
      <c r="AH168" s="127"/>
      <c r="AI168" s="126"/>
      <c r="AK168" s="127"/>
      <c r="AN168" s="126"/>
    </row>
    <row r="169" spans="1:54" s="113" customFormat="1" ht="15.75" customHeight="1" x14ac:dyDescent="0.2">
      <c r="A169" s="114" t="s">
        <v>132</v>
      </c>
      <c r="B169" s="407" t="s">
        <v>1312</v>
      </c>
      <c r="C169" s="408"/>
      <c r="D169" s="408"/>
      <c r="E169" s="404" t="s">
        <v>1313</v>
      </c>
      <c r="F169" s="405"/>
      <c r="G169" s="406"/>
      <c r="H169" s="404" t="s">
        <v>47</v>
      </c>
      <c r="I169" s="405"/>
      <c r="J169" s="406"/>
      <c r="K169" s="404" t="s">
        <v>1314</v>
      </c>
      <c r="L169" s="405"/>
      <c r="M169" s="406"/>
      <c r="N169" s="404" t="s">
        <v>1315</v>
      </c>
      <c r="O169" s="405"/>
      <c r="P169" s="406"/>
      <c r="Q169" s="404" t="s">
        <v>1316</v>
      </c>
      <c r="R169" s="405"/>
      <c r="S169" s="406"/>
      <c r="T169" s="404" t="s">
        <v>1317</v>
      </c>
      <c r="U169" s="405"/>
      <c r="V169" s="406"/>
      <c r="W169" s="404" t="s">
        <v>1318</v>
      </c>
      <c r="X169" s="405"/>
      <c r="Y169" s="405"/>
      <c r="Z169" s="404" t="s">
        <v>1319</v>
      </c>
      <c r="AA169" s="405"/>
      <c r="AB169" s="406"/>
      <c r="AC169" s="404" t="s">
        <v>1320</v>
      </c>
      <c r="AD169" s="405"/>
      <c r="AE169" s="406"/>
      <c r="AF169" s="404" t="s">
        <v>1321</v>
      </c>
      <c r="AG169" s="405"/>
      <c r="AH169" s="406"/>
      <c r="AI169" s="404" t="s">
        <v>1322</v>
      </c>
      <c r="AJ169" s="405"/>
      <c r="AK169" s="406"/>
      <c r="AN169" s="126">
        <v>0</v>
      </c>
      <c r="AO169" s="113" t="s">
        <v>381</v>
      </c>
    </row>
    <row r="170" spans="1:54" s="113" customFormat="1" ht="15.75" customHeight="1" x14ac:dyDescent="0.2">
      <c r="A170" s="114"/>
      <c r="B170" s="124"/>
      <c r="C170" s="125"/>
      <c r="D170" s="125"/>
      <c r="E170" s="126">
        <v>1</v>
      </c>
      <c r="G170" s="127"/>
      <c r="H170" s="126">
        <v>0</v>
      </c>
      <c r="J170" s="127" t="s">
        <v>381</v>
      </c>
      <c r="K170" s="126"/>
      <c r="M170" s="127"/>
      <c r="N170" s="126">
        <v>0</v>
      </c>
      <c r="P170" s="127"/>
      <c r="Q170" s="126">
        <v>1</v>
      </c>
      <c r="R170" s="113">
        <v>0</v>
      </c>
      <c r="S170" s="127"/>
      <c r="T170" s="126">
        <v>-1</v>
      </c>
      <c r="U170" s="113">
        <v>1</v>
      </c>
      <c r="V170" s="127"/>
      <c r="W170" s="126">
        <v>1</v>
      </c>
      <c r="Z170" s="126">
        <v>-1</v>
      </c>
      <c r="AB170" s="127"/>
      <c r="AC170" s="126">
        <v>-1</v>
      </c>
      <c r="AD170" s="113">
        <v>1</v>
      </c>
      <c r="AE170" s="127"/>
      <c r="AF170" s="126">
        <v>1</v>
      </c>
      <c r="AH170" s="127"/>
      <c r="AI170" s="126"/>
      <c r="AK170" s="127"/>
      <c r="AN170" s="126"/>
    </row>
    <row r="171" spans="1:54" s="113" customFormat="1" ht="15.75" customHeight="1" x14ac:dyDescent="0.2">
      <c r="A171" s="114"/>
      <c r="B171" s="124"/>
      <c r="C171" s="125"/>
      <c r="D171" s="125"/>
      <c r="E171" s="126"/>
      <c r="G171" s="127"/>
      <c r="H171" s="126">
        <v>0</v>
      </c>
      <c r="J171" s="127"/>
      <c r="K171" s="126"/>
      <c r="M171" s="127"/>
      <c r="N171" s="126"/>
      <c r="P171" s="127"/>
      <c r="Q171" s="126"/>
      <c r="S171" s="127"/>
      <c r="T171" s="126"/>
      <c r="V171" s="127"/>
      <c r="W171" s="126">
        <v>1</v>
      </c>
      <c r="Z171" s="126"/>
      <c r="AB171" s="127"/>
      <c r="AC171" s="126"/>
      <c r="AE171" s="127"/>
      <c r="AF171" s="126">
        <v>1</v>
      </c>
      <c r="AH171" s="127"/>
      <c r="AI171" s="126"/>
      <c r="AK171" s="127"/>
    </row>
    <row r="172" spans="1:54" s="113" customFormat="1" ht="15.75" customHeight="1" x14ac:dyDescent="0.2">
      <c r="A172" s="114"/>
      <c r="B172" s="124"/>
      <c r="C172" s="125"/>
      <c r="D172" s="125"/>
      <c r="E172" s="126"/>
      <c r="G172" s="127"/>
      <c r="H172" s="126" t="s">
        <v>381</v>
      </c>
      <c r="I172" s="113" t="s">
        <v>381</v>
      </c>
      <c r="J172" s="127"/>
      <c r="K172" s="126"/>
      <c r="M172" s="127"/>
      <c r="N172" s="126"/>
      <c r="P172" s="127"/>
      <c r="Q172" s="126" t="s">
        <v>381</v>
      </c>
      <c r="S172" s="127"/>
      <c r="T172" s="126"/>
      <c r="V172" s="127"/>
      <c r="W172" s="126"/>
      <c r="Z172" s="126">
        <v>0</v>
      </c>
      <c r="AB172" s="127"/>
      <c r="AC172" s="126"/>
      <c r="AE172" s="127"/>
      <c r="AF172" s="126"/>
      <c r="AH172" s="127"/>
      <c r="AI172" s="126"/>
      <c r="AK172" s="127"/>
    </row>
    <row r="173" spans="1:54" s="113" customFormat="1" ht="15.75" customHeight="1" x14ac:dyDescent="0.2">
      <c r="A173" s="114"/>
      <c r="B173" s="124"/>
      <c r="C173" s="125"/>
      <c r="D173" s="125"/>
      <c r="E173" s="126"/>
      <c r="G173" s="127"/>
      <c r="H173" s="126"/>
      <c r="J173" s="127"/>
      <c r="K173" s="126"/>
      <c r="M173" s="127"/>
      <c r="N173" s="126"/>
      <c r="P173" s="127"/>
      <c r="Q173" s="126"/>
      <c r="S173" s="127"/>
      <c r="T173" s="126"/>
      <c r="V173" s="127"/>
      <c r="W173" s="126"/>
      <c r="Z173" s="126"/>
      <c r="AB173" s="127"/>
      <c r="AC173" s="126"/>
      <c r="AE173" s="127"/>
      <c r="AF173" s="126"/>
      <c r="AH173" s="127"/>
      <c r="AI173" s="126"/>
      <c r="AK173" s="127"/>
    </row>
    <row r="174" spans="1:54" s="113" customFormat="1" ht="15.75" customHeight="1" x14ac:dyDescent="0.2">
      <c r="A174" s="114" t="s">
        <v>143</v>
      </c>
      <c r="B174" s="407" t="s">
        <v>1323</v>
      </c>
      <c r="C174" s="408"/>
      <c r="D174" s="408"/>
      <c r="E174" s="404" t="s">
        <v>1324</v>
      </c>
      <c r="F174" s="405"/>
      <c r="G174" s="406"/>
      <c r="H174" s="404" t="s">
        <v>1325</v>
      </c>
      <c r="I174" s="405"/>
      <c r="J174" s="406"/>
      <c r="K174" s="404" t="s">
        <v>1326</v>
      </c>
      <c r="L174" s="405"/>
      <c r="M174" s="406"/>
      <c r="N174" s="404" t="s">
        <v>1327</v>
      </c>
      <c r="O174" s="405"/>
      <c r="P174" s="406"/>
      <c r="Q174" s="404" t="s">
        <v>1301</v>
      </c>
      <c r="R174" s="405"/>
      <c r="S174" s="406"/>
      <c r="T174" s="404" t="s">
        <v>78</v>
      </c>
      <c r="U174" s="405"/>
      <c r="V174" s="406"/>
      <c r="W174" s="404" t="s">
        <v>1328</v>
      </c>
      <c r="X174" s="405"/>
      <c r="Y174" s="405"/>
      <c r="Z174" s="404" t="s">
        <v>1329</v>
      </c>
      <c r="AA174" s="405"/>
      <c r="AB174" s="406"/>
      <c r="AC174" s="404" t="s">
        <v>1330</v>
      </c>
      <c r="AD174" s="405"/>
      <c r="AE174" s="406"/>
      <c r="AF174" s="404" t="s">
        <v>1331</v>
      </c>
      <c r="AG174" s="405"/>
      <c r="AH174" s="406"/>
      <c r="AI174" s="404" t="s">
        <v>1332</v>
      </c>
      <c r="AJ174" s="405"/>
      <c r="AK174" s="406"/>
    </row>
    <row r="175" spans="1:54" s="113" customFormat="1" ht="15.75" customHeight="1" x14ac:dyDescent="0.2">
      <c r="A175" s="114"/>
      <c r="B175" s="124"/>
      <c r="C175" s="125"/>
      <c r="D175" s="125"/>
      <c r="E175" s="126"/>
      <c r="G175" s="127"/>
      <c r="H175" s="126"/>
      <c r="J175" s="127"/>
      <c r="K175" s="126"/>
      <c r="M175" s="127"/>
      <c r="N175" s="126">
        <v>1</v>
      </c>
      <c r="P175" s="127"/>
      <c r="Q175" s="126"/>
      <c r="S175" s="127" t="s">
        <v>381</v>
      </c>
      <c r="T175" s="126">
        <v>1</v>
      </c>
      <c r="V175" s="127"/>
      <c r="W175" s="126"/>
      <c r="Z175" s="126">
        <v>-1</v>
      </c>
      <c r="AB175" s="127"/>
      <c r="AC175" s="126">
        <v>-1</v>
      </c>
      <c r="AE175" s="127"/>
      <c r="AF175" s="126"/>
      <c r="AH175" s="127"/>
      <c r="AI175" s="126"/>
      <c r="AK175" s="127"/>
    </row>
    <row r="176" spans="1:54" s="113" customFormat="1" ht="15.75" customHeight="1" x14ac:dyDescent="0.2">
      <c r="A176" s="114"/>
      <c r="B176" s="124"/>
      <c r="C176" s="125"/>
      <c r="D176" s="125"/>
      <c r="E176" s="126"/>
      <c r="G176" s="127"/>
      <c r="H176" s="126"/>
      <c r="J176" s="127"/>
      <c r="K176" s="126"/>
      <c r="M176" s="127"/>
      <c r="N176" s="126"/>
      <c r="P176" s="127"/>
      <c r="Q176" s="126" t="s">
        <v>381</v>
      </c>
      <c r="S176" s="127"/>
      <c r="T176" s="126"/>
      <c r="V176" s="127"/>
      <c r="W176" s="126"/>
      <c r="Z176" s="126"/>
      <c r="AB176" s="127"/>
      <c r="AC176" s="126">
        <v>1</v>
      </c>
      <c r="AE176" s="127"/>
      <c r="AF176" s="126"/>
      <c r="AH176" s="127"/>
      <c r="AI176" s="126"/>
      <c r="AK176" s="127"/>
    </row>
    <row r="177" spans="1:37" s="113" customFormat="1" ht="15.75" customHeight="1" x14ac:dyDescent="0.2">
      <c r="A177" s="114"/>
      <c r="B177" s="124"/>
      <c r="C177" s="125"/>
      <c r="D177" s="125"/>
      <c r="E177" s="126"/>
      <c r="G177" s="127"/>
      <c r="H177" s="126"/>
      <c r="J177" s="127"/>
      <c r="K177" s="126"/>
      <c r="M177" s="127"/>
      <c r="N177" s="126"/>
      <c r="P177" s="127"/>
      <c r="Q177" s="126" t="s">
        <v>381</v>
      </c>
      <c r="S177" s="127"/>
      <c r="T177" s="126"/>
      <c r="V177" s="127"/>
      <c r="W177" s="126">
        <v>1</v>
      </c>
      <c r="X177" s="113">
        <v>1</v>
      </c>
      <c r="Z177" s="126"/>
      <c r="AB177" s="127"/>
      <c r="AC177" s="126"/>
      <c r="AE177" s="127"/>
      <c r="AF177" s="126"/>
      <c r="AH177" s="127"/>
      <c r="AI177" s="126"/>
      <c r="AK177" s="127"/>
    </row>
    <row r="178" spans="1:37" s="113" customFormat="1" ht="15.75" customHeight="1" x14ac:dyDescent="0.2">
      <c r="A178" s="114"/>
      <c r="B178" s="124"/>
      <c r="C178" s="125"/>
      <c r="D178" s="125"/>
      <c r="E178" s="126"/>
      <c r="G178" s="127"/>
      <c r="H178" s="126"/>
      <c r="J178" s="127"/>
      <c r="K178" s="126"/>
      <c r="M178" s="127"/>
      <c r="N178" s="126"/>
      <c r="P178" s="127"/>
      <c r="Q178" s="126"/>
      <c r="S178" s="127"/>
      <c r="T178" s="126"/>
      <c r="V178" s="127"/>
      <c r="W178" s="126"/>
      <c r="Z178" s="126"/>
      <c r="AB178" s="127"/>
      <c r="AC178" s="126"/>
      <c r="AE178" s="127"/>
      <c r="AF178" s="126"/>
      <c r="AH178" s="127"/>
      <c r="AI178" s="126"/>
      <c r="AK178" s="127"/>
    </row>
    <row r="179" spans="1:37" s="113" customFormat="1" ht="15.75" customHeight="1" x14ac:dyDescent="0.2">
      <c r="A179" s="114" t="s">
        <v>156</v>
      </c>
      <c r="B179" s="407" t="s">
        <v>1333</v>
      </c>
      <c r="C179" s="408"/>
      <c r="D179" s="408"/>
      <c r="E179" s="404" t="s">
        <v>158</v>
      </c>
      <c r="F179" s="405"/>
      <c r="G179" s="406"/>
      <c r="H179" s="404" t="s">
        <v>1334</v>
      </c>
      <c r="I179" s="405"/>
      <c r="J179" s="406"/>
      <c r="K179" s="404" t="s">
        <v>1335</v>
      </c>
      <c r="L179" s="405"/>
      <c r="M179" s="406"/>
      <c r="N179" s="404" t="s">
        <v>166</v>
      </c>
      <c r="O179" s="405"/>
      <c r="P179" s="406"/>
      <c r="Q179" s="404" t="s">
        <v>1336</v>
      </c>
      <c r="R179" s="405"/>
      <c r="S179" s="406"/>
      <c r="T179" s="404" t="s">
        <v>1337</v>
      </c>
      <c r="U179" s="405"/>
      <c r="V179" s="406"/>
      <c r="W179" s="404" t="s">
        <v>1311</v>
      </c>
      <c r="X179" s="405"/>
      <c r="Y179" s="405"/>
      <c r="Z179" s="404" t="s">
        <v>1338</v>
      </c>
      <c r="AA179" s="405"/>
      <c r="AB179" s="406"/>
      <c r="AC179" s="404" t="s">
        <v>1339</v>
      </c>
      <c r="AD179" s="405"/>
      <c r="AE179" s="406"/>
      <c r="AF179" s="404" t="s">
        <v>1340</v>
      </c>
      <c r="AG179" s="405"/>
      <c r="AH179" s="406"/>
      <c r="AI179" s="404" t="s">
        <v>945</v>
      </c>
      <c r="AJ179" s="405"/>
      <c r="AK179" s="406"/>
    </row>
    <row r="180" spans="1:37" s="113" customFormat="1" ht="15.75" customHeight="1" x14ac:dyDescent="0.2">
      <c r="A180" s="114"/>
      <c r="B180" s="124"/>
      <c r="C180" s="125"/>
      <c r="D180" s="125"/>
      <c r="E180" s="126"/>
      <c r="G180" s="127"/>
      <c r="H180" s="126">
        <v>1</v>
      </c>
      <c r="J180" s="127"/>
      <c r="K180" s="126"/>
      <c r="M180" s="127"/>
      <c r="N180" s="126"/>
      <c r="P180" s="127"/>
      <c r="Q180" s="126">
        <v>1</v>
      </c>
      <c r="S180" s="127"/>
      <c r="T180" s="126"/>
      <c r="V180" s="127"/>
      <c r="W180" s="126">
        <v>1</v>
      </c>
      <c r="Y180" s="113">
        <v>-1</v>
      </c>
      <c r="Z180" s="126">
        <v>-1</v>
      </c>
      <c r="AB180" s="127"/>
      <c r="AC180" s="126">
        <v>1</v>
      </c>
      <c r="AD180" s="113">
        <v>1</v>
      </c>
      <c r="AE180" s="127"/>
      <c r="AF180" s="126">
        <v>1</v>
      </c>
      <c r="AH180" s="127"/>
      <c r="AI180" s="126">
        <v>1</v>
      </c>
      <c r="AK180" s="127"/>
    </row>
    <row r="181" spans="1:37" s="113" customFormat="1" ht="15.75" customHeight="1" x14ac:dyDescent="0.2">
      <c r="A181" s="114"/>
      <c r="B181" s="124"/>
      <c r="C181" s="125"/>
      <c r="D181" s="125"/>
      <c r="E181" s="126"/>
      <c r="G181" s="127"/>
      <c r="H181" s="126"/>
      <c r="J181" s="127"/>
      <c r="K181" s="126"/>
      <c r="M181" s="127"/>
      <c r="N181" s="126"/>
      <c r="P181" s="127"/>
      <c r="Q181" s="126"/>
      <c r="S181" s="127"/>
      <c r="T181" s="126"/>
      <c r="V181" s="127"/>
      <c r="W181" s="126"/>
      <c r="Z181" s="126">
        <v>1</v>
      </c>
      <c r="AB181" s="127"/>
      <c r="AC181" s="126"/>
      <c r="AE181" s="127"/>
      <c r="AF181" s="126">
        <v>1</v>
      </c>
      <c r="AH181" s="127"/>
      <c r="AI181" s="126"/>
      <c r="AK181" s="127"/>
    </row>
    <row r="182" spans="1:37" s="113" customFormat="1" ht="15.75" customHeight="1" x14ac:dyDescent="0.2">
      <c r="A182" s="114"/>
      <c r="B182" s="124"/>
      <c r="C182" s="125"/>
      <c r="D182" s="125"/>
      <c r="E182" s="126"/>
      <c r="G182" s="127"/>
      <c r="H182" s="126"/>
      <c r="J182" s="127"/>
      <c r="K182" s="126"/>
      <c r="M182" s="127"/>
      <c r="N182" s="126">
        <v>0</v>
      </c>
      <c r="P182" s="127"/>
      <c r="Q182" s="126"/>
      <c r="S182" s="127"/>
      <c r="T182" s="126"/>
      <c r="V182" s="127"/>
      <c r="W182" s="126">
        <v>0</v>
      </c>
      <c r="X182" s="113" t="s">
        <v>381</v>
      </c>
      <c r="Z182" s="126"/>
      <c r="AB182" s="127"/>
      <c r="AC182" s="126"/>
      <c r="AE182" s="127"/>
      <c r="AF182" s="126"/>
      <c r="AH182" s="127"/>
      <c r="AI182" s="126"/>
      <c r="AK182" s="127"/>
    </row>
    <row r="183" spans="1:37" s="113" customFormat="1" ht="15.75" customHeight="1" x14ac:dyDescent="0.2">
      <c r="A183" s="114"/>
      <c r="B183" s="124"/>
      <c r="C183" s="125"/>
      <c r="D183" s="125"/>
      <c r="E183" s="126"/>
      <c r="G183" s="127"/>
      <c r="H183" s="126"/>
      <c r="J183" s="127"/>
      <c r="K183" s="126"/>
      <c r="M183" s="127"/>
      <c r="N183" s="126"/>
      <c r="P183" s="127"/>
      <c r="Q183" s="126"/>
      <c r="S183" s="127"/>
      <c r="T183" s="126"/>
      <c r="V183" s="127"/>
      <c r="W183" s="126"/>
      <c r="Z183" s="126"/>
      <c r="AB183" s="127"/>
      <c r="AC183" s="126"/>
      <c r="AE183" s="127"/>
      <c r="AF183" s="126"/>
      <c r="AH183" s="127"/>
      <c r="AI183" s="126"/>
      <c r="AK183" s="127"/>
    </row>
    <row r="184" spans="1:37" s="113" customFormat="1" ht="15.75" customHeight="1" x14ac:dyDescent="0.2">
      <c r="A184" s="114" t="s">
        <v>169</v>
      </c>
      <c r="B184" s="407" t="s">
        <v>1341</v>
      </c>
      <c r="C184" s="408"/>
      <c r="D184" s="408"/>
      <c r="E184" s="404" t="s">
        <v>1342</v>
      </c>
      <c r="F184" s="405"/>
      <c r="G184" s="406"/>
      <c r="H184" s="404" t="s">
        <v>1343</v>
      </c>
      <c r="I184" s="405"/>
      <c r="J184" s="406"/>
      <c r="K184" s="404" t="s">
        <v>1344</v>
      </c>
      <c r="L184" s="405"/>
      <c r="M184" s="406"/>
      <c r="N184" s="404" t="s">
        <v>1345</v>
      </c>
      <c r="O184" s="405"/>
      <c r="P184" s="406"/>
      <c r="Q184" s="404" t="s">
        <v>1346</v>
      </c>
      <c r="R184" s="405"/>
      <c r="S184" s="406"/>
      <c r="T184" s="404" t="s">
        <v>1347</v>
      </c>
      <c r="U184" s="405"/>
      <c r="V184" s="406"/>
      <c r="W184" s="404" t="s">
        <v>1348</v>
      </c>
      <c r="X184" s="405"/>
      <c r="Y184" s="405"/>
      <c r="Z184" s="404" t="s">
        <v>178</v>
      </c>
      <c r="AA184" s="405"/>
      <c r="AB184" s="406"/>
      <c r="AC184" s="404" t="s">
        <v>1349</v>
      </c>
      <c r="AD184" s="405"/>
      <c r="AE184" s="406"/>
      <c r="AF184" s="404" t="s">
        <v>1350</v>
      </c>
      <c r="AG184" s="405"/>
      <c r="AH184" s="406"/>
      <c r="AI184" s="404" t="s">
        <v>1351</v>
      </c>
      <c r="AJ184" s="405"/>
      <c r="AK184" s="406"/>
    </row>
    <row r="185" spans="1:37" s="113" customFormat="1" ht="15.75" customHeight="1" x14ac:dyDescent="0.2">
      <c r="A185" s="114"/>
      <c r="B185" s="124">
        <v>1</v>
      </c>
      <c r="C185" s="125"/>
      <c r="D185" s="125"/>
      <c r="E185" s="126"/>
      <c r="G185" s="127"/>
      <c r="H185" s="126"/>
      <c r="J185" s="127"/>
      <c r="K185" s="126"/>
      <c r="M185" s="127"/>
      <c r="N185" s="126"/>
      <c r="P185" s="127"/>
      <c r="Q185" s="126">
        <v>1</v>
      </c>
      <c r="S185" s="127"/>
      <c r="T185" s="126"/>
      <c r="V185" s="127"/>
      <c r="W185" s="126"/>
      <c r="Z185" s="126">
        <v>-1</v>
      </c>
      <c r="AB185" s="127"/>
      <c r="AC185" s="126"/>
      <c r="AE185" s="127"/>
      <c r="AF185" s="126"/>
      <c r="AH185" s="127"/>
      <c r="AI185" s="126">
        <v>-1</v>
      </c>
      <c r="AK185" s="127"/>
    </row>
    <row r="186" spans="1:37" s="113" customFormat="1" ht="15.75" customHeight="1" x14ac:dyDescent="0.2">
      <c r="A186" s="114"/>
      <c r="B186" s="124"/>
      <c r="C186" s="125"/>
      <c r="D186" s="125"/>
      <c r="E186" s="126"/>
      <c r="G186" s="127"/>
      <c r="H186" s="126" t="s">
        <v>381</v>
      </c>
      <c r="J186" s="127"/>
      <c r="K186" s="126"/>
      <c r="M186" s="127"/>
      <c r="N186" s="126"/>
      <c r="P186" s="127"/>
      <c r="Q186" s="126"/>
      <c r="S186" s="127"/>
      <c r="T186" s="126"/>
      <c r="V186" s="127"/>
      <c r="W186" s="126">
        <v>1</v>
      </c>
      <c r="Z186" s="126"/>
      <c r="AB186" s="127"/>
      <c r="AC186" s="126">
        <v>-1</v>
      </c>
      <c r="AE186" s="127"/>
      <c r="AF186" s="126"/>
      <c r="AH186" s="127"/>
      <c r="AI186" s="126"/>
      <c r="AK186" s="127"/>
    </row>
    <row r="187" spans="1:37" s="113" customFormat="1" ht="15.75" customHeight="1" x14ac:dyDescent="0.2">
      <c r="A187" s="114"/>
      <c r="B187" s="124"/>
      <c r="C187" s="125"/>
      <c r="D187" s="125"/>
      <c r="E187" s="126"/>
      <c r="G187" s="127"/>
      <c r="H187" s="126"/>
      <c r="J187" s="127"/>
      <c r="K187" s="126"/>
      <c r="M187" s="127"/>
      <c r="N187" s="126"/>
      <c r="P187" s="127"/>
      <c r="Q187" s="126"/>
      <c r="S187" s="127"/>
      <c r="T187" s="126"/>
      <c r="V187" s="127"/>
      <c r="W187" s="126"/>
      <c r="Z187" s="126">
        <v>0</v>
      </c>
      <c r="AB187" s="127"/>
      <c r="AC187" s="126"/>
      <c r="AE187" s="127"/>
      <c r="AF187" s="126"/>
      <c r="AH187" s="127"/>
      <c r="AI187" s="126">
        <v>0</v>
      </c>
      <c r="AK187" s="127"/>
    </row>
    <row r="188" spans="1:37" s="113" customFormat="1" ht="15.75" customHeight="1" x14ac:dyDescent="0.2">
      <c r="A188" s="114"/>
      <c r="B188" s="124"/>
      <c r="C188" s="125"/>
      <c r="D188" s="125"/>
      <c r="E188" s="126"/>
      <c r="G188" s="127"/>
      <c r="H188" s="126"/>
      <c r="J188" s="127"/>
      <c r="K188" s="126"/>
      <c r="M188" s="127"/>
      <c r="N188" s="126"/>
      <c r="P188" s="127"/>
      <c r="Q188" s="126"/>
      <c r="S188" s="127"/>
      <c r="T188" s="126"/>
      <c r="V188" s="127"/>
      <c r="W188" s="126"/>
      <c r="Z188" s="126"/>
      <c r="AB188" s="127"/>
      <c r="AC188" s="126"/>
      <c r="AE188" s="127"/>
      <c r="AF188" s="126"/>
      <c r="AH188" s="127"/>
      <c r="AI188" s="126"/>
      <c r="AK188" s="127"/>
    </row>
    <row r="189" spans="1:37" s="113" customFormat="1" ht="15.75" customHeight="1" x14ac:dyDescent="0.2">
      <c r="A189" s="114" t="s">
        <v>182</v>
      </c>
      <c r="B189" s="407" t="s">
        <v>1352</v>
      </c>
      <c r="C189" s="408"/>
      <c r="D189" s="408"/>
      <c r="E189" s="404" t="s">
        <v>1353</v>
      </c>
      <c r="F189" s="405"/>
      <c r="G189" s="406"/>
      <c r="H189" s="404" t="s">
        <v>1354</v>
      </c>
      <c r="I189" s="405"/>
      <c r="J189" s="406"/>
      <c r="K189" s="404" t="s">
        <v>186</v>
      </c>
      <c r="L189" s="405"/>
      <c r="M189" s="406"/>
      <c r="N189" s="404" t="s">
        <v>1355</v>
      </c>
      <c r="O189" s="405"/>
      <c r="P189" s="406"/>
      <c r="Q189" s="404" t="s">
        <v>1356</v>
      </c>
      <c r="R189" s="405"/>
      <c r="S189" s="406"/>
      <c r="T189" s="404" t="s">
        <v>1357</v>
      </c>
      <c r="U189" s="405"/>
      <c r="V189" s="406"/>
      <c r="W189" s="404" t="s">
        <v>1358</v>
      </c>
      <c r="X189" s="405"/>
      <c r="Y189" s="405"/>
      <c r="Z189" s="404" t="s">
        <v>1359</v>
      </c>
      <c r="AA189" s="405"/>
      <c r="AB189" s="406"/>
      <c r="AC189" s="404" t="s">
        <v>1360</v>
      </c>
      <c r="AD189" s="405"/>
      <c r="AE189" s="406"/>
      <c r="AF189" s="404" t="s">
        <v>1361</v>
      </c>
      <c r="AG189" s="405"/>
      <c r="AH189" s="406"/>
      <c r="AI189" s="404" t="s">
        <v>1362</v>
      </c>
      <c r="AJ189" s="405"/>
      <c r="AK189" s="406"/>
    </row>
    <row r="190" spans="1:37" s="113" customFormat="1" ht="15.75" customHeight="1" x14ac:dyDescent="0.2">
      <c r="A190" s="114"/>
      <c r="B190" s="124">
        <v>-1</v>
      </c>
      <c r="C190" s="125"/>
      <c r="D190" s="125"/>
      <c r="E190" s="126">
        <v>1</v>
      </c>
      <c r="G190" s="127"/>
      <c r="H190" s="126">
        <v>-1</v>
      </c>
      <c r="J190" s="127"/>
      <c r="K190" s="126">
        <v>1</v>
      </c>
      <c r="M190" s="127"/>
      <c r="N190" s="126">
        <v>-1</v>
      </c>
      <c r="P190" s="127"/>
      <c r="Q190" s="126"/>
      <c r="S190" s="127"/>
      <c r="T190" s="126">
        <v>-1</v>
      </c>
      <c r="V190" s="127"/>
      <c r="W190" s="126">
        <v>1</v>
      </c>
      <c r="X190" s="113">
        <v>1</v>
      </c>
      <c r="Z190" s="126"/>
      <c r="AB190" s="127"/>
      <c r="AC190" s="126">
        <v>-1</v>
      </c>
      <c r="AE190" s="127"/>
      <c r="AF190" s="126">
        <v>1</v>
      </c>
      <c r="AH190" s="127"/>
      <c r="AI190" s="126">
        <v>-1</v>
      </c>
      <c r="AK190" s="127"/>
    </row>
    <row r="191" spans="1:37" s="113" customFormat="1" ht="15.75" customHeight="1" x14ac:dyDescent="0.2">
      <c r="A191" s="114"/>
      <c r="B191" s="124">
        <v>-1</v>
      </c>
      <c r="C191" s="125"/>
      <c r="D191" s="125"/>
      <c r="E191" s="126"/>
      <c r="G191" s="127"/>
      <c r="H191" s="126"/>
      <c r="J191" s="127"/>
      <c r="K191" s="126"/>
      <c r="M191" s="127"/>
      <c r="N191" s="126"/>
      <c r="P191" s="127"/>
      <c r="Q191" s="126"/>
      <c r="S191" s="127"/>
      <c r="T191" s="126"/>
      <c r="V191" s="127"/>
      <c r="W191" s="126"/>
      <c r="Z191" s="126"/>
      <c r="AB191" s="127"/>
      <c r="AC191" s="126"/>
      <c r="AE191" s="127"/>
      <c r="AF191" s="126"/>
      <c r="AH191" s="127"/>
      <c r="AI191" s="126"/>
      <c r="AK191" s="127"/>
    </row>
    <row r="192" spans="1:37" s="113" customFormat="1" ht="15.75" customHeight="1" x14ac:dyDescent="0.2">
      <c r="A192" s="114"/>
      <c r="B192" s="124"/>
      <c r="C192" s="125"/>
      <c r="D192" s="125"/>
      <c r="E192" s="126"/>
      <c r="G192" s="127"/>
      <c r="H192" s="126"/>
      <c r="J192" s="127"/>
      <c r="K192" s="126"/>
      <c r="M192" s="127"/>
      <c r="N192" s="126">
        <v>0</v>
      </c>
      <c r="P192" s="127"/>
      <c r="Q192" s="126"/>
      <c r="S192" s="127"/>
      <c r="T192" s="126"/>
      <c r="V192" s="127"/>
      <c r="W192" s="126"/>
      <c r="Z192" s="126"/>
      <c r="AB192" s="127"/>
      <c r="AC192" s="126"/>
      <c r="AE192" s="127"/>
      <c r="AF192" s="126"/>
      <c r="AH192" s="127"/>
      <c r="AI192" s="126"/>
      <c r="AK192" s="127"/>
    </row>
    <row r="193" spans="1:54" s="113" customFormat="1" ht="15.75" customHeight="1" x14ac:dyDescent="0.2">
      <c r="A193" s="115"/>
      <c r="B193" s="141"/>
      <c r="C193" s="142"/>
      <c r="D193" s="142"/>
      <c r="E193" s="131"/>
      <c r="F193" s="132"/>
      <c r="G193" s="133"/>
      <c r="H193" s="131"/>
      <c r="I193" s="132"/>
      <c r="J193" s="133"/>
      <c r="K193" s="131"/>
      <c r="L193" s="132"/>
      <c r="M193" s="133"/>
      <c r="N193" s="131"/>
      <c r="O193" s="132"/>
      <c r="P193" s="133"/>
      <c r="Q193" s="131"/>
      <c r="R193" s="132"/>
      <c r="S193" s="133"/>
      <c r="T193" s="131"/>
      <c r="U193" s="132"/>
      <c r="V193" s="133"/>
      <c r="W193" s="131"/>
      <c r="X193" s="132"/>
      <c r="Y193" s="132"/>
      <c r="Z193" s="131"/>
      <c r="AA193" s="132"/>
      <c r="AB193" s="133"/>
      <c r="AC193" s="131"/>
      <c r="AD193" s="132"/>
      <c r="AE193" s="133"/>
      <c r="AF193" s="131"/>
      <c r="AG193" s="132"/>
      <c r="AH193" s="133"/>
      <c r="AI193" s="131"/>
      <c r="AJ193" s="132"/>
      <c r="AK193" s="133"/>
    </row>
    <row r="194" spans="1:54" s="113" customFormat="1" ht="15.75" customHeight="1" x14ac:dyDescent="0.2">
      <c r="I194" s="116"/>
      <c r="J194" s="116"/>
      <c r="K194" s="116"/>
      <c r="L194" s="116"/>
      <c r="M194" s="116"/>
      <c r="N194" s="116"/>
      <c r="O194" s="116"/>
      <c r="P194" s="116"/>
      <c r="Q194" s="116"/>
      <c r="R194" s="116"/>
      <c r="S194" s="116"/>
      <c r="T194" s="116"/>
      <c r="U194" s="116"/>
      <c r="V194" s="116"/>
      <c r="W194" s="116"/>
      <c r="X194" s="116"/>
      <c r="Y194" s="116"/>
      <c r="Z194" s="116"/>
      <c r="AA194" s="116"/>
      <c r="AB194" s="116"/>
      <c r="AC194" s="116"/>
      <c r="AD194" s="116"/>
      <c r="AE194" s="116"/>
      <c r="AF194" s="116"/>
      <c r="AG194" s="116"/>
      <c r="AH194" s="116"/>
      <c r="AI194" s="116"/>
      <c r="AJ194" s="116"/>
      <c r="AK194" s="116"/>
      <c r="AL194" s="116"/>
    </row>
    <row r="195" spans="1:54" s="113" customFormat="1" ht="15.75" customHeight="1" x14ac:dyDescent="0.2"/>
    <row r="196" spans="1:54" s="113" customFormat="1" ht="15.75" customHeight="1" x14ac:dyDescent="0.2">
      <c r="A196" s="109" t="s">
        <v>1040</v>
      </c>
      <c r="B196" s="110" t="s">
        <v>1363</v>
      </c>
      <c r="H196" s="111"/>
      <c r="I196" s="108" t="s">
        <v>1041</v>
      </c>
      <c r="J196" s="112"/>
      <c r="K196" s="112"/>
      <c r="L196" s="112"/>
      <c r="M196" s="112"/>
      <c r="N196" s="112"/>
      <c r="O196" s="112"/>
      <c r="P196" s="112"/>
      <c r="Q196" s="112"/>
      <c r="R196" s="112" t="s">
        <v>1042</v>
      </c>
      <c r="S196" s="112"/>
      <c r="AL196" s="116"/>
    </row>
    <row r="197" spans="1:54" s="113" customFormat="1" ht="15.75" customHeight="1" x14ac:dyDescent="0.2">
      <c r="B197" s="114"/>
      <c r="C197" s="114">
        <v>1</v>
      </c>
      <c r="D197" s="114"/>
      <c r="E197" s="114"/>
      <c r="F197" s="114">
        <v>2</v>
      </c>
      <c r="G197" s="114"/>
      <c r="H197" s="114"/>
      <c r="I197" s="114">
        <v>3</v>
      </c>
      <c r="J197" s="114"/>
      <c r="K197" s="114"/>
      <c r="L197" s="114">
        <v>4</v>
      </c>
      <c r="M197" s="114"/>
      <c r="N197" s="114"/>
      <c r="O197" s="114">
        <v>5</v>
      </c>
      <c r="P197" s="114"/>
      <c r="Q197" s="114"/>
      <c r="R197" s="114">
        <v>6</v>
      </c>
      <c r="S197" s="114"/>
      <c r="T197" s="114"/>
      <c r="U197" s="114">
        <v>7</v>
      </c>
      <c r="V197" s="114"/>
      <c r="W197" s="114"/>
      <c r="X197" s="114">
        <v>8</v>
      </c>
      <c r="Y197" s="114"/>
      <c r="Z197" s="114"/>
      <c r="AA197" s="114">
        <v>9</v>
      </c>
      <c r="AB197" s="114"/>
      <c r="AC197" s="114"/>
      <c r="AD197" s="114">
        <v>10</v>
      </c>
      <c r="AE197" s="114"/>
      <c r="AF197" s="114"/>
      <c r="AG197" s="114">
        <v>11</v>
      </c>
      <c r="AH197" s="114"/>
      <c r="AI197" s="114"/>
      <c r="AJ197" s="114">
        <v>12</v>
      </c>
      <c r="AK197" s="115"/>
    </row>
    <row r="198" spans="1:54" s="113" customFormat="1" ht="15.75" customHeight="1" x14ac:dyDescent="0.2">
      <c r="A198" s="114" t="s">
        <v>77</v>
      </c>
      <c r="B198" s="407" t="s">
        <v>78</v>
      </c>
      <c r="C198" s="408"/>
      <c r="D198" s="408"/>
      <c r="E198" s="404" t="s">
        <v>1364</v>
      </c>
      <c r="F198" s="405"/>
      <c r="G198" s="406"/>
      <c r="H198" s="404" t="s">
        <v>1365</v>
      </c>
      <c r="I198" s="405"/>
      <c r="J198" s="406"/>
      <c r="K198" s="404" t="s">
        <v>1366</v>
      </c>
      <c r="L198" s="405"/>
      <c r="M198" s="406"/>
      <c r="N198" s="404" t="s">
        <v>1367</v>
      </c>
      <c r="O198" s="405"/>
      <c r="P198" s="406"/>
      <c r="Q198" s="404" t="s">
        <v>1368</v>
      </c>
      <c r="R198" s="405"/>
      <c r="S198" s="406"/>
      <c r="T198" s="404" t="s">
        <v>1369</v>
      </c>
      <c r="U198" s="405"/>
      <c r="V198" s="406"/>
      <c r="W198" s="404" t="s">
        <v>1370</v>
      </c>
      <c r="X198" s="405"/>
      <c r="Y198" s="405"/>
      <c r="Z198" s="404" t="s">
        <v>1371</v>
      </c>
      <c r="AA198" s="405"/>
      <c r="AB198" s="406"/>
      <c r="AC198" s="404" t="s">
        <v>1372</v>
      </c>
      <c r="AD198" s="405"/>
      <c r="AE198" s="406"/>
      <c r="AF198" s="404" t="s">
        <v>1373</v>
      </c>
      <c r="AG198" s="405"/>
      <c r="AH198" s="406"/>
      <c r="AI198" s="404" t="s">
        <v>1374</v>
      </c>
      <c r="AJ198" s="405"/>
      <c r="AK198" s="406"/>
      <c r="AL198" s="116"/>
      <c r="AN198" s="404" t="s">
        <v>1366</v>
      </c>
      <c r="AO198" s="405"/>
      <c r="AP198" s="406"/>
      <c r="AR198" s="404" t="s">
        <v>1368</v>
      </c>
      <c r="AS198" s="405"/>
      <c r="AT198" s="406"/>
      <c r="AV198" s="404" t="s">
        <v>1369</v>
      </c>
      <c r="AW198" s="405"/>
      <c r="AX198" s="406"/>
      <c r="AZ198" s="404" t="s">
        <v>1371</v>
      </c>
      <c r="BA198" s="405"/>
      <c r="BB198" s="406"/>
    </row>
    <row r="199" spans="1:54" s="113" customFormat="1" ht="15.75" customHeight="1" x14ac:dyDescent="0.2">
      <c r="A199" s="114"/>
      <c r="B199" s="124"/>
      <c r="C199" s="125"/>
      <c r="D199" s="125"/>
      <c r="E199" s="126">
        <v>1</v>
      </c>
      <c r="G199" s="127"/>
      <c r="H199" s="126">
        <v>1</v>
      </c>
      <c r="J199" s="127"/>
      <c r="K199" s="126" t="s">
        <v>381</v>
      </c>
      <c r="L199" s="152">
        <v>-1</v>
      </c>
      <c r="M199" s="127" t="s">
        <v>381</v>
      </c>
      <c r="N199" s="126">
        <v>1</v>
      </c>
      <c r="P199" s="127"/>
      <c r="Q199" s="126">
        <v>1</v>
      </c>
      <c r="R199" s="113">
        <v>1</v>
      </c>
      <c r="S199" s="127"/>
      <c r="T199" s="126">
        <v>1</v>
      </c>
      <c r="V199" s="127"/>
      <c r="W199" s="126"/>
      <c r="Z199" s="126">
        <v>1</v>
      </c>
      <c r="AA199" s="113">
        <v>-1</v>
      </c>
      <c r="AB199" s="127">
        <v>-1</v>
      </c>
      <c r="AC199" s="126">
        <v>1</v>
      </c>
      <c r="AE199" s="127" t="s">
        <v>381</v>
      </c>
      <c r="AF199" s="126">
        <v>1</v>
      </c>
      <c r="AH199" s="127"/>
      <c r="AI199" s="126">
        <v>-1</v>
      </c>
      <c r="AK199" s="127"/>
      <c r="AL199" s="116"/>
      <c r="AN199" s="126" t="s">
        <v>381</v>
      </c>
      <c r="AO199" s="152">
        <v>-1</v>
      </c>
      <c r="AP199" s="127" t="s">
        <v>381</v>
      </c>
      <c r="AR199" s="126">
        <v>1</v>
      </c>
      <c r="AS199" s="113">
        <v>1</v>
      </c>
      <c r="AT199" s="127"/>
      <c r="AV199" s="126">
        <v>1</v>
      </c>
      <c r="AX199" s="127"/>
      <c r="AZ199" s="126">
        <v>1</v>
      </c>
      <c r="BA199" s="113">
        <v>-1</v>
      </c>
      <c r="BB199" s="127">
        <v>-1</v>
      </c>
    </row>
    <row r="200" spans="1:54" s="113" customFormat="1" ht="15.75" customHeight="1" x14ac:dyDescent="0.2">
      <c r="A200" s="114"/>
      <c r="B200" s="124"/>
      <c r="C200" s="125"/>
      <c r="D200" s="125"/>
      <c r="E200" s="126">
        <v>1</v>
      </c>
      <c r="G200" s="127"/>
      <c r="H200" s="126"/>
      <c r="J200" s="127"/>
      <c r="K200" s="126"/>
      <c r="M200" s="127"/>
      <c r="N200" s="126"/>
      <c r="P200" s="127"/>
      <c r="Q200" s="126">
        <v>1</v>
      </c>
      <c r="S200" s="127"/>
      <c r="T200" s="126">
        <v>1</v>
      </c>
      <c r="V200" s="127"/>
      <c r="W200" s="126">
        <v>1</v>
      </c>
      <c r="Z200" s="126">
        <v>1</v>
      </c>
      <c r="AB200" s="127"/>
      <c r="AC200" s="126"/>
      <c r="AE200" s="127"/>
      <c r="AF200" s="126"/>
      <c r="AH200" s="127"/>
      <c r="AI200" s="126"/>
      <c r="AK200" s="127"/>
      <c r="AL200" s="116"/>
      <c r="AN200" s="126"/>
      <c r="AP200" s="127"/>
      <c r="AR200" s="126">
        <v>1</v>
      </c>
      <c r="AT200" s="127"/>
      <c r="AV200" s="126">
        <v>1</v>
      </c>
      <c r="AX200" s="127"/>
      <c r="AZ200" s="126">
        <v>1</v>
      </c>
      <c r="BB200" s="127"/>
    </row>
    <row r="201" spans="1:54" s="113" customFormat="1" ht="15.75" customHeight="1" x14ac:dyDescent="0.2">
      <c r="A201" s="114"/>
      <c r="B201" s="124"/>
      <c r="C201" s="125"/>
      <c r="D201" s="125"/>
      <c r="E201" s="126"/>
      <c r="G201" s="127"/>
      <c r="H201" s="126"/>
      <c r="J201" s="127"/>
      <c r="K201" s="126" t="s">
        <v>381</v>
      </c>
      <c r="M201" s="127"/>
      <c r="N201" s="126"/>
      <c r="P201" s="127"/>
      <c r="Q201" s="126"/>
      <c r="S201" s="127"/>
      <c r="T201" s="126">
        <v>1</v>
      </c>
      <c r="V201" s="127"/>
      <c r="W201" s="126"/>
      <c r="Z201" s="126"/>
      <c r="AB201" s="127"/>
      <c r="AC201" s="126"/>
      <c r="AE201" s="127"/>
      <c r="AF201" s="126"/>
      <c r="AH201" s="127"/>
      <c r="AI201" s="126">
        <v>1</v>
      </c>
      <c r="AK201" s="127"/>
      <c r="AL201" s="116"/>
      <c r="AN201" s="126" t="s">
        <v>381</v>
      </c>
      <c r="AP201" s="127"/>
      <c r="AR201" s="126"/>
      <c r="AT201" s="127"/>
      <c r="AV201" s="126">
        <v>1</v>
      </c>
      <c r="AX201" s="127"/>
      <c r="AZ201" s="126"/>
      <c r="BB201" s="127"/>
    </row>
    <row r="202" spans="1:54" s="113" customFormat="1" ht="15.75" customHeight="1" x14ac:dyDescent="0.2">
      <c r="A202" s="114"/>
      <c r="B202" s="124"/>
      <c r="C202" s="125"/>
      <c r="D202" s="125"/>
      <c r="E202" s="126"/>
      <c r="G202" s="127"/>
      <c r="H202" s="126"/>
      <c r="J202" s="127"/>
      <c r="K202" s="126"/>
      <c r="M202" s="127"/>
      <c r="N202" s="126"/>
      <c r="P202" s="127"/>
      <c r="Q202" s="126"/>
      <c r="S202" s="127"/>
      <c r="T202" s="126"/>
      <c r="V202" s="127"/>
      <c r="W202" s="126"/>
      <c r="Z202" s="126"/>
      <c r="AB202" s="127"/>
      <c r="AC202" s="126"/>
      <c r="AE202" s="127"/>
      <c r="AF202" s="126"/>
      <c r="AH202" s="127"/>
      <c r="AI202" s="126"/>
      <c r="AK202" s="127"/>
      <c r="AL202" s="116"/>
      <c r="AN202" s="126"/>
      <c r="AP202" s="127"/>
      <c r="AR202" s="126"/>
      <c r="AT202" s="127"/>
      <c r="AV202" s="126"/>
      <c r="AX202" s="127"/>
      <c r="AZ202" s="126"/>
      <c r="BB202" s="127"/>
    </row>
    <row r="203" spans="1:54" s="113" customFormat="1" ht="15.75" customHeight="1" x14ac:dyDescent="0.2">
      <c r="A203" s="114" t="s">
        <v>96</v>
      </c>
      <c r="B203" s="407" t="s">
        <v>1375</v>
      </c>
      <c r="C203" s="408"/>
      <c r="D203" s="408"/>
      <c r="E203" s="404" t="s">
        <v>1376</v>
      </c>
      <c r="F203" s="405"/>
      <c r="G203" s="406"/>
      <c r="H203" s="404" t="s">
        <v>1377</v>
      </c>
      <c r="I203" s="405"/>
      <c r="J203" s="406"/>
      <c r="K203" s="404" t="s">
        <v>1378</v>
      </c>
      <c r="L203" s="405"/>
      <c r="M203" s="406"/>
      <c r="N203" s="404" t="s">
        <v>101</v>
      </c>
      <c r="O203" s="405"/>
      <c r="P203" s="406"/>
      <c r="Q203" s="404" t="s">
        <v>1379</v>
      </c>
      <c r="R203" s="405"/>
      <c r="S203" s="406"/>
      <c r="T203" s="404" t="s">
        <v>1380</v>
      </c>
      <c r="U203" s="405"/>
      <c r="V203" s="406"/>
      <c r="W203" s="404" t="s">
        <v>1381</v>
      </c>
      <c r="X203" s="405"/>
      <c r="Y203" s="405"/>
      <c r="Z203" s="404" t="s">
        <v>105</v>
      </c>
      <c r="AA203" s="405"/>
      <c r="AB203" s="406"/>
      <c r="AC203" s="404" t="s">
        <v>1382</v>
      </c>
      <c r="AD203" s="405"/>
      <c r="AE203" s="406"/>
      <c r="AF203" s="404" t="s">
        <v>1383</v>
      </c>
      <c r="AG203" s="405"/>
      <c r="AH203" s="406"/>
      <c r="AI203" s="404" t="s">
        <v>1384</v>
      </c>
      <c r="AJ203" s="405"/>
      <c r="AK203" s="406"/>
      <c r="AL203" s="116"/>
    </row>
    <row r="204" spans="1:54" s="113" customFormat="1" ht="15.75" customHeight="1" x14ac:dyDescent="0.2">
      <c r="A204" s="114"/>
      <c r="B204" s="124" t="s">
        <v>381</v>
      </c>
      <c r="C204" s="125"/>
      <c r="D204" s="125">
        <v>1</v>
      </c>
      <c r="E204" s="126">
        <v>1</v>
      </c>
      <c r="G204" s="127"/>
      <c r="H204" s="126"/>
      <c r="J204" s="127"/>
      <c r="K204" s="126">
        <v>1</v>
      </c>
      <c r="M204" s="127"/>
      <c r="N204" s="126">
        <v>1</v>
      </c>
      <c r="P204" s="127"/>
      <c r="Q204" s="126">
        <v>-1</v>
      </c>
      <c r="S204" s="127"/>
      <c r="T204" s="126">
        <v>0</v>
      </c>
      <c r="U204" s="113">
        <v>-1</v>
      </c>
      <c r="V204" s="127"/>
      <c r="W204" s="126">
        <v>-1</v>
      </c>
      <c r="Z204" s="126">
        <v>-1</v>
      </c>
      <c r="AB204" s="127"/>
      <c r="AC204" s="126"/>
      <c r="AE204" s="127"/>
      <c r="AF204" s="126">
        <v>-1</v>
      </c>
      <c r="AH204" s="127"/>
      <c r="AI204" s="126">
        <v>1</v>
      </c>
      <c r="AK204" s="127" t="s">
        <v>381</v>
      </c>
      <c r="AL204" s="116"/>
      <c r="AN204" s="407" t="s">
        <v>1375</v>
      </c>
      <c r="AO204" s="408"/>
      <c r="AP204" s="408"/>
      <c r="AR204" s="404" t="s">
        <v>1384</v>
      </c>
      <c r="AS204" s="405"/>
      <c r="AT204" s="406"/>
      <c r="AV204" s="404" t="s">
        <v>1385</v>
      </c>
      <c r="AW204" s="405"/>
      <c r="AX204" s="406"/>
      <c r="AZ204" s="404" t="s">
        <v>1386</v>
      </c>
      <c r="BA204" s="405"/>
      <c r="BB204" s="406"/>
    </row>
    <row r="205" spans="1:54" s="113" customFormat="1" ht="15.75" customHeight="1" x14ac:dyDescent="0.2">
      <c r="A205" s="114"/>
      <c r="B205" s="124"/>
      <c r="C205" s="125"/>
      <c r="D205" s="125"/>
      <c r="E205" s="126"/>
      <c r="G205" s="127"/>
      <c r="H205" s="126"/>
      <c r="J205" s="127"/>
      <c r="K205" s="126">
        <v>1</v>
      </c>
      <c r="M205" s="127"/>
      <c r="N205" s="126">
        <v>0</v>
      </c>
      <c r="P205" s="127"/>
      <c r="Q205" s="126"/>
      <c r="S205" s="127"/>
      <c r="T205" s="126"/>
      <c r="V205" s="127"/>
      <c r="W205" s="126"/>
      <c r="Z205" s="126"/>
      <c r="AB205" s="127"/>
      <c r="AC205" s="126"/>
      <c r="AE205" s="127"/>
      <c r="AF205" s="126"/>
      <c r="AH205" s="127"/>
      <c r="AI205" s="126">
        <v>1</v>
      </c>
      <c r="AK205" s="127"/>
      <c r="AL205" s="116"/>
      <c r="AN205" s="124" t="s">
        <v>381</v>
      </c>
      <c r="AO205" s="125"/>
      <c r="AP205" s="125">
        <v>1</v>
      </c>
      <c r="AR205" s="126">
        <v>1</v>
      </c>
      <c r="AT205" s="127" t="s">
        <v>381</v>
      </c>
      <c r="AV205" s="126" t="s">
        <v>381</v>
      </c>
      <c r="AW205" s="113">
        <v>-1</v>
      </c>
      <c r="AX205" s="127"/>
      <c r="AZ205" s="126">
        <v>-1</v>
      </c>
      <c r="BA205" s="113">
        <v>1</v>
      </c>
      <c r="BB205" s="127"/>
    </row>
    <row r="206" spans="1:54" s="113" customFormat="1" ht="15.75" customHeight="1" x14ac:dyDescent="0.2">
      <c r="A206" s="114"/>
      <c r="B206" s="124">
        <v>1</v>
      </c>
      <c r="C206" s="125"/>
      <c r="D206" s="125"/>
      <c r="E206" s="126"/>
      <c r="G206" s="127"/>
      <c r="H206" s="126"/>
      <c r="J206" s="127"/>
      <c r="K206" s="126"/>
      <c r="M206" s="127"/>
      <c r="N206" s="126"/>
      <c r="P206" s="127"/>
      <c r="Q206" s="126"/>
      <c r="S206" s="127"/>
      <c r="T206" s="126"/>
      <c r="V206" s="127"/>
      <c r="W206" s="126"/>
      <c r="Z206" s="126"/>
      <c r="AB206" s="127"/>
      <c r="AC206" s="126"/>
      <c r="AE206" s="127"/>
      <c r="AF206" s="126"/>
      <c r="AH206" s="127"/>
      <c r="AI206" s="126"/>
      <c r="AK206" s="127"/>
      <c r="AL206" s="116"/>
      <c r="AN206" s="124"/>
      <c r="AO206" s="125"/>
      <c r="AP206" s="125"/>
      <c r="AR206" s="126">
        <v>1</v>
      </c>
      <c r="AT206" s="127"/>
      <c r="AV206" s="126">
        <v>1</v>
      </c>
      <c r="AX206" s="127"/>
      <c r="AZ206" s="126">
        <v>1</v>
      </c>
      <c r="BB206" s="127"/>
    </row>
    <row r="207" spans="1:54" s="113" customFormat="1" ht="15.75" customHeight="1" x14ac:dyDescent="0.2">
      <c r="A207" s="114"/>
      <c r="B207" s="124"/>
      <c r="C207" s="125"/>
      <c r="D207" s="125"/>
      <c r="E207" s="126"/>
      <c r="G207" s="127"/>
      <c r="H207" s="126"/>
      <c r="J207" s="127"/>
      <c r="K207" s="126"/>
      <c r="M207" s="127"/>
      <c r="N207" s="126"/>
      <c r="P207" s="127"/>
      <c r="Q207" s="126"/>
      <c r="S207" s="127"/>
      <c r="T207" s="126"/>
      <c r="V207" s="127"/>
      <c r="W207" s="126"/>
      <c r="Z207" s="126"/>
      <c r="AB207" s="127"/>
      <c r="AC207" s="126"/>
      <c r="AE207" s="127"/>
      <c r="AF207" s="126"/>
      <c r="AH207" s="127"/>
      <c r="AI207" s="126"/>
      <c r="AK207" s="127"/>
      <c r="AL207" s="116"/>
      <c r="AN207" s="124">
        <v>1</v>
      </c>
      <c r="AO207" s="125"/>
      <c r="AP207" s="125"/>
      <c r="AR207" s="126"/>
      <c r="AT207" s="127"/>
      <c r="AV207" s="126"/>
      <c r="AX207" s="127"/>
      <c r="AZ207" s="126"/>
      <c r="BB207" s="127"/>
    </row>
    <row r="208" spans="1:54" s="113" customFormat="1" ht="15.75" customHeight="1" x14ac:dyDescent="0.2">
      <c r="A208" s="114" t="s">
        <v>117</v>
      </c>
      <c r="B208" s="407" t="s">
        <v>1387</v>
      </c>
      <c r="C208" s="408"/>
      <c r="D208" s="408"/>
      <c r="E208" s="404" t="s">
        <v>1388</v>
      </c>
      <c r="F208" s="405"/>
      <c r="G208" s="406"/>
      <c r="H208" s="404" t="s">
        <v>1389</v>
      </c>
      <c r="I208" s="405"/>
      <c r="J208" s="406"/>
      <c r="K208" s="404" t="s">
        <v>1390</v>
      </c>
      <c r="L208" s="405"/>
      <c r="M208" s="406"/>
      <c r="N208" s="404" t="s">
        <v>1391</v>
      </c>
      <c r="O208" s="405"/>
      <c r="P208" s="406"/>
      <c r="Q208" s="404" t="s">
        <v>1392</v>
      </c>
      <c r="R208" s="405"/>
      <c r="S208" s="406"/>
      <c r="T208" s="404" t="s">
        <v>1393</v>
      </c>
      <c r="U208" s="405"/>
      <c r="V208" s="406"/>
      <c r="W208" s="404" t="s">
        <v>1394</v>
      </c>
      <c r="X208" s="405"/>
      <c r="Y208" s="405"/>
      <c r="Z208" s="404" t="s">
        <v>1395</v>
      </c>
      <c r="AA208" s="405"/>
      <c r="AB208" s="406"/>
      <c r="AC208" s="404" t="s">
        <v>1396</v>
      </c>
      <c r="AD208" s="405"/>
      <c r="AE208" s="406"/>
      <c r="AF208" s="404" t="s">
        <v>128</v>
      </c>
      <c r="AG208" s="405"/>
      <c r="AH208" s="406"/>
      <c r="AI208" s="404" t="s">
        <v>1385</v>
      </c>
      <c r="AJ208" s="405"/>
      <c r="AK208" s="406"/>
      <c r="AL208" s="116"/>
      <c r="AN208" s="124"/>
      <c r="AO208" s="125"/>
      <c r="AP208" s="125"/>
      <c r="AR208" s="126"/>
      <c r="AT208" s="127"/>
      <c r="AV208" s="126"/>
      <c r="AX208" s="127"/>
      <c r="AZ208" s="126"/>
      <c r="BB208" s="127"/>
    </row>
    <row r="209" spans="1:38" s="113" customFormat="1" ht="15.75" customHeight="1" x14ac:dyDescent="0.2">
      <c r="A209" s="114"/>
      <c r="B209" s="124"/>
      <c r="C209" s="125"/>
      <c r="D209" s="125"/>
      <c r="E209" s="126">
        <v>0</v>
      </c>
      <c r="G209" s="127" t="s">
        <v>381</v>
      </c>
      <c r="H209" s="126"/>
      <c r="J209" s="127"/>
      <c r="K209" s="152">
        <v>-1</v>
      </c>
      <c r="M209" s="127"/>
      <c r="N209" s="126">
        <v>1</v>
      </c>
      <c r="P209" s="127"/>
      <c r="Q209" s="126">
        <v>1</v>
      </c>
      <c r="S209" s="127"/>
      <c r="T209" s="126">
        <v>0</v>
      </c>
      <c r="V209" s="127">
        <v>1</v>
      </c>
      <c r="W209" s="126"/>
      <c r="Z209" s="126"/>
      <c r="AB209" s="127"/>
      <c r="AC209" s="126"/>
      <c r="AE209" s="127"/>
      <c r="AF209" s="126"/>
      <c r="AH209" s="127"/>
      <c r="AI209" s="126" t="s">
        <v>381</v>
      </c>
      <c r="AJ209" s="113">
        <v>-1</v>
      </c>
      <c r="AK209" s="127"/>
      <c r="AL209" s="116"/>
    </row>
    <row r="210" spans="1:38" s="113" customFormat="1" ht="15.75" customHeight="1" x14ac:dyDescent="0.2">
      <c r="A210" s="114"/>
      <c r="B210" s="124"/>
      <c r="C210" s="125"/>
      <c r="D210" s="125"/>
      <c r="E210" s="126"/>
      <c r="G210" s="127"/>
      <c r="H210" s="126"/>
      <c r="J210" s="127"/>
      <c r="K210" s="126">
        <v>1</v>
      </c>
      <c r="M210" s="127"/>
      <c r="N210" s="126">
        <v>1</v>
      </c>
      <c r="P210" s="127"/>
      <c r="Q210" s="126"/>
      <c r="S210" s="127"/>
      <c r="T210" s="126"/>
      <c r="V210" s="127"/>
      <c r="W210" s="126"/>
      <c r="Z210" s="126"/>
      <c r="AB210" s="127"/>
      <c r="AC210" s="126"/>
      <c r="AE210" s="127"/>
      <c r="AF210" s="126"/>
      <c r="AH210" s="127"/>
      <c r="AI210" s="126">
        <v>1</v>
      </c>
      <c r="AK210" s="127"/>
      <c r="AL210" s="116"/>
    </row>
    <row r="211" spans="1:38" s="113" customFormat="1" ht="15.75" customHeight="1" x14ac:dyDescent="0.2">
      <c r="A211" s="114"/>
      <c r="B211" s="124"/>
      <c r="C211" s="125"/>
      <c r="D211" s="125"/>
      <c r="E211" s="126"/>
      <c r="G211" s="127"/>
      <c r="H211" s="126"/>
      <c r="J211" s="127"/>
      <c r="K211" s="126"/>
      <c r="M211" s="127"/>
      <c r="N211" s="126"/>
      <c r="P211" s="127"/>
      <c r="Q211" s="126"/>
      <c r="S211" s="127"/>
      <c r="T211" s="126"/>
      <c r="V211" s="127"/>
      <c r="W211" s="126"/>
      <c r="Z211" s="126"/>
      <c r="AB211" s="127"/>
      <c r="AC211" s="126"/>
      <c r="AE211" s="127"/>
      <c r="AF211" s="126"/>
      <c r="AH211" s="127"/>
      <c r="AI211" s="126"/>
      <c r="AK211" s="127"/>
      <c r="AL211" s="116"/>
    </row>
    <row r="212" spans="1:38" s="113" customFormat="1" ht="15.75" customHeight="1" x14ac:dyDescent="0.2">
      <c r="A212" s="114"/>
      <c r="B212" s="124"/>
      <c r="C212" s="125"/>
      <c r="D212" s="125"/>
      <c r="E212" s="126"/>
      <c r="G212" s="127"/>
      <c r="H212" s="126"/>
      <c r="J212" s="127"/>
      <c r="K212" s="126"/>
      <c r="M212" s="127"/>
      <c r="N212" s="126"/>
      <c r="P212" s="127"/>
      <c r="Q212" s="126"/>
      <c r="S212" s="127"/>
      <c r="T212" s="126"/>
      <c r="V212" s="127"/>
      <c r="W212" s="126"/>
      <c r="Z212" s="126"/>
      <c r="AB212" s="127"/>
      <c r="AC212" s="126"/>
      <c r="AE212" s="127"/>
      <c r="AF212" s="126"/>
      <c r="AH212" s="127"/>
      <c r="AI212" s="126"/>
      <c r="AK212" s="127"/>
      <c r="AL212" s="116"/>
    </row>
    <row r="213" spans="1:38" s="113" customFormat="1" ht="15.75" customHeight="1" x14ac:dyDescent="0.2">
      <c r="A213" s="114" t="s">
        <v>132</v>
      </c>
      <c r="B213" s="407" t="s">
        <v>1397</v>
      </c>
      <c r="C213" s="408"/>
      <c r="D213" s="408"/>
      <c r="E213" s="404" t="s">
        <v>1398</v>
      </c>
      <c r="F213" s="405"/>
      <c r="G213" s="406"/>
      <c r="H213" s="404" t="s">
        <v>47</v>
      </c>
      <c r="I213" s="405"/>
      <c r="J213" s="406"/>
      <c r="K213" s="404" t="s">
        <v>1386</v>
      </c>
      <c r="L213" s="405"/>
      <c r="M213" s="406"/>
      <c r="N213" s="404" t="s">
        <v>1399</v>
      </c>
      <c r="O213" s="405"/>
      <c r="P213" s="406"/>
      <c r="Q213" s="404" t="s">
        <v>1400</v>
      </c>
      <c r="R213" s="405"/>
      <c r="S213" s="406"/>
      <c r="T213" s="404" t="s">
        <v>1401</v>
      </c>
      <c r="U213" s="405"/>
      <c r="V213" s="406"/>
      <c r="W213" s="404" t="s">
        <v>1402</v>
      </c>
      <c r="X213" s="405"/>
      <c r="Y213" s="405"/>
      <c r="Z213" s="404" t="s">
        <v>1403</v>
      </c>
      <c r="AA213" s="405"/>
      <c r="AB213" s="406"/>
      <c r="AC213" s="404" t="s">
        <v>1404</v>
      </c>
      <c r="AD213" s="405"/>
      <c r="AE213" s="406"/>
      <c r="AF213" s="404" t="s">
        <v>1405</v>
      </c>
      <c r="AG213" s="405"/>
      <c r="AH213" s="406"/>
      <c r="AI213" s="404" t="s">
        <v>1406</v>
      </c>
      <c r="AJ213" s="405"/>
      <c r="AK213" s="406"/>
      <c r="AL213" s="116"/>
    </row>
    <row r="214" spans="1:38" s="113" customFormat="1" ht="15.75" customHeight="1" x14ac:dyDescent="0.2">
      <c r="A214" s="114"/>
      <c r="B214" s="124">
        <v>-1</v>
      </c>
      <c r="C214" s="124">
        <v>-1</v>
      </c>
      <c r="D214" s="125"/>
      <c r="E214" s="126"/>
      <c r="G214" s="127"/>
      <c r="H214" s="126"/>
      <c r="J214" s="127" t="s">
        <v>381</v>
      </c>
      <c r="K214" s="126">
        <v>-1</v>
      </c>
      <c r="L214" s="113">
        <v>1</v>
      </c>
      <c r="M214" s="127"/>
      <c r="N214" s="126">
        <v>-1</v>
      </c>
      <c r="P214" s="127"/>
      <c r="Q214" s="126"/>
      <c r="S214" s="127"/>
      <c r="T214" s="126">
        <v>1</v>
      </c>
      <c r="V214" s="127"/>
      <c r="W214" s="126">
        <v>1</v>
      </c>
      <c r="Y214" s="113">
        <v>1</v>
      </c>
      <c r="Z214" s="126"/>
      <c r="AB214" s="127"/>
      <c r="AC214" s="126">
        <v>-1</v>
      </c>
      <c r="AD214" s="113">
        <v>1</v>
      </c>
      <c r="AE214" s="127"/>
      <c r="AF214" s="126"/>
      <c r="AH214" s="127"/>
      <c r="AI214" s="126"/>
      <c r="AK214" s="127"/>
      <c r="AL214" s="116"/>
    </row>
    <row r="215" spans="1:38" s="113" customFormat="1" ht="15.75" customHeight="1" x14ac:dyDescent="0.2">
      <c r="A215" s="114"/>
      <c r="B215" s="124"/>
      <c r="C215" s="125"/>
      <c r="D215" s="125"/>
      <c r="E215" s="126"/>
      <c r="G215" s="127"/>
      <c r="H215" s="126"/>
      <c r="J215" s="127"/>
      <c r="K215" s="126">
        <v>1</v>
      </c>
      <c r="M215" s="127"/>
      <c r="N215" s="126"/>
      <c r="P215" s="127"/>
      <c r="Q215" s="126"/>
      <c r="S215" s="127"/>
      <c r="T215" s="126"/>
      <c r="V215" s="127"/>
      <c r="W215" s="126"/>
      <c r="Z215" s="126"/>
      <c r="AB215" s="127"/>
      <c r="AC215" s="126"/>
      <c r="AE215" s="127"/>
      <c r="AF215" s="126"/>
      <c r="AH215" s="127"/>
      <c r="AI215" s="126"/>
      <c r="AK215" s="127"/>
      <c r="AL215" s="116"/>
    </row>
    <row r="216" spans="1:38" s="113" customFormat="1" ht="15.75" customHeight="1" x14ac:dyDescent="0.2">
      <c r="A216" s="114"/>
      <c r="B216" s="124"/>
      <c r="C216" s="125"/>
      <c r="D216" s="125"/>
      <c r="E216" s="126" t="s">
        <v>381</v>
      </c>
      <c r="G216" s="127"/>
      <c r="H216" s="126" t="s">
        <v>381</v>
      </c>
      <c r="J216" s="127"/>
      <c r="K216" s="126"/>
      <c r="M216" s="127"/>
      <c r="N216" s="126"/>
      <c r="P216" s="127"/>
      <c r="Q216" s="126"/>
      <c r="S216" s="127"/>
      <c r="T216" s="126"/>
      <c r="V216" s="127"/>
      <c r="W216" s="126"/>
      <c r="Z216" s="126"/>
      <c r="AB216" s="127"/>
      <c r="AC216" s="126"/>
      <c r="AE216" s="127"/>
      <c r="AF216" s="126"/>
      <c r="AH216" s="127"/>
      <c r="AI216" s="126"/>
      <c r="AK216" s="127"/>
      <c r="AL216" s="116"/>
    </row>
    <row r="217" spans="1:38" s="113" customFormat="1" ht="15.75" customHeight="1" x14ac:dyDescent="0.2">
      <c r="A217" s="114"/>
      <c r="B217" s="124"/>
      <c r="C217" s="125"/>
      <c r="D217" s="125"/>
      <c r="E217" s="126"/>
      <c r="G217" s="127"/>
      <c r="H217" s="126"/>
      <c r="J217" s="127"/>
      <c r="K217" s="126"/>
      <c r="M217" s="127"/>
      <c r="N217" s="126"/>
      <c r="P217" s="127"/>
      <c r="Q217" s="126"/>
      <c r="S217" s="127"/>
      <c r="T217" s="126"/>
      <c r="V217" s="127"/>
      <c r="W217" s="126"/>
      <c r="Z217" s="126"/>
      <c r="AB217" s="127"/>
      <c r="AC217" s="126"/>
      <c r="AE217" s="127"/>
      <c r="AF217" s="126"/>
      <c r="AH217" s="127"/>
      <c r="AI217" s="126"/>
      <c r="AK217" s="127"/>
      <c r="AL217" s="116"/>
    </row>
    <row r="218" spans="1:38" s="113" customFormat="1" ht="15.75" customHeight="1" x14ac:dyDescent="0.2">
      <c r="A218" s="114" t="s">
        <v>143</v>
      </c>
      <c r="B218" s="407" t="s">
        <v>1407</v>
      </c>
      <c r="C218" s="408"/>
      <c r="D218" s="408"/>
      <c r="E218" s="404" t="s">
        <v>1408</v>
      </c>
      <c r="F218" s="405"/>
      <c r="G218" s="406"/>
      <c r="H218" s="404" t="s">
        <v>1409</v>
      </c>
      <c r="I218" s="405"/>
      <c r="J218" s="406"/>
      <c r="K218" s="404" t="s">
        <v>1410</v>
      </c>
      <c r="L218" s="405"/>
      <c r="M218" s="406"/>
      <c r="N218" s="404" t="s">
        <v>1411</v>
      </c>
      <c r="O218" s="405"/>
      <c r="P218" s="406"/>
      <c r="Q218" s="404" t="s">
        <v>1412</v>
      </c>
      <c r="R218" s="405"/>
      <c r="S218" s="406"/>
      <c r="T218" s="404" t="s">
        <v>78</v>
      </c>
      <c r="U218" s="405"/>
      <c r="V218" s="406"/>
      <c r="W218" s="404" t="s">
        <v>1413</v>
      </c>
      <c r="X218" s="405"/>
      <c r="Y218" s="405"/>
      <c r="Z218" s="404" t="s">
        <v>1414</v>
      </c>
      <c r="AA218" s="405"/>
      <c r="AB218" s="406"/>
      <c r="AC218" s="404" t="s">
        <v>1415</v>
      </c>
      <c r="AD218" s="405"/>
      <c r="AE218" s="406"/>
      <c r="AF218" s="404" t="s">
        <v>1416</v>
      </c>
      <c r="AG218" s="405"/>
      <c r="AH218" s="406"/>
      <c r="AI218" s="404" t="s">
        <v>1417</v>
      </c>
      <c r="AJ218" s="405"/>
      <c r="AK218" s="406"/>
      <c r="AL218" s="116"/>
    </row>
    <row r="219" spans="1:38" s="113" customFormat="1" ht="15.75" customHeight="1" x14ac:dyDescent="0.2">
      <c r="A219" s="114"/>
      <c r="B219" s="124">
        <v>1</v>
      </c>
      <c r="C219" s="124">
        <v>-1</v>
      </c>
      <c r="D219" s="125"/>
      <c r="E219" s="126"/>
      <c r="G219" s="127"/>
      <c r="H219" s="126">
        <v>1</v>
      </c>
      <c r="J219" s="127"/>
      <c r="K219" s="126">
        <v>-1</v>
      </c>
      <c r="M219" s="127"/>
      <c r="N219" s="126">
        <v>-1</v>
      </c>
      <c r="P219" s="127"/>
      <c r="Q219" s="126">
        <v>-1</v>
      </c>
      <c r="S219" s="127"/>
      <c r="T219" s="126">
        <v>1</v>
      </c>
      <c r="V219" s="127"/>
      <c r="W219" s="126"/>
      <c r="Z219" s="126">
        <v>1</v>
      </c>
      <c r="AB219" s="127">
        <v>1</v>
      </c>
      <c r="AC219" s="126"/>
      <c r="AE219" s="127"/>
      <c r="AF219" s="126">
        <v>1</v>
      </c>
      <c r="AH219" s="127"/>
      <c r="AI219" s="126">
        <v>-1</v>
      </c>
      <c r="AK219" s="127"/>
      <c r="AL219" s="116"/>
    </row>
    <row r="220" spans="1:38" s="113" customFormat="1" ht="15.75" customHeight="1" x14ac:dyDescent="0.2">
      <c r="A220" s="114"/>
      <c r="B220" s="124"/>
      <c r="C220" s="125"/>
      <c r="D220" s="125"/>
      <c r="E220" s="126"/>
      <c r="G220" s="127"/>
      <c r="H220" s="126"/>
      <c r="J220" s="127"/>
      <c r="K220" s="126"/>
      <c r="M220" s="127"/>
      <c r="N220" s="126"/>
      <c r="P220" s="127"/>
      <c r="Q220" s="126">
        <v>1</v>
      </c>
      <c r="S220" s="127"/>
      <c r="T220" s="126"/>
      <c r="V220" s="127"/>
      <c r="W220" s="126"/>
      <c r="Z220" s="126"/>
      <c r="AB220" s="127"/>
      <c r="AC220" s="126"/>
      <c r="AE220" s="127"/>
      <c r="AF220" s="126">
        <v>1</v>
      </c>
      <c r="AH220" s="127"/>
      <c r="AI220" s="126"/>
      <c r="AK220" s="127"/>
      <c r="AL220" s="116"/>
    </row>
    <row r="221" spans="1:38" s="113" customFormat="1" ht="15.75" customHeight="1" x14ac:dyDescent="0.2">
      <c r="A221" s="114"/>
      <c r="B221" s="124"/>
      <c r="C221" s="125"/>
      <c r="D221" s="125"/>
      <c r="E221" s="126"/>
      <c r="G221" s="127"/>
      <c r="H221" s="126"/>
      <c r="J221" s="127"/>
      <c r="K221" s="126"/>
      <c r="M221" s="127"/>
      <c r="N221" s="126"/>
      <c r="P221" s="127"/>
      <c r="Q221" s="126"/>
      <c r="S221" s="127"/>
      <c r="T221" s="126"/>
      <c r="V221" s="127"/>
      <c r="W221" s="126"/>
      <c r="Z221" s="126"/>
      <c r="AB221" s="127"/>
      <c r="AC221" s="126"/>
      <c r="AE221" s="127"/>
      <c r="AF221" s="126"/>
      <c r="AH221" s="127"/>
      <c r="AI221" s="126"/>
      <c r="AK221" s="127"/>
      <c r="AL221" s="116"/>
    </row>
    <row r="222" spans="1:38" s="113" customFormat="1" ht="15.75" customHeight="1" x14ac:dyDescent="0.2">
      <c r="A222" s="114"/>
      <c r="B222" s="124"/>
      <c r="C222" s="125"/>
      <c r="D222" s="125"/>
      <c r="E222" s="126"/>
      <c r="G222" s="127"/>
      <c r="H222" s="126"/>
      <c r="J222" s="127"/>
      <c r="K222" s="126"/>
      <c r="M222" s="127"/>
      <c r="N222" s="126"/>
      <c r="P222" s="127"/>
      <c r="Q222" s="126"/>
      <c r="S222" s="127"/>
      <c r="T222" s="126"/>
      <c r="V222" s="127"/>
      <c r="W222" s="126"/>
      <c r="Z222" s="126"/>
      <c r="AB222" s="127"/>
      <c r="AC222" s="126"/>
      <c r="AE222" s="127"/>
      <c r="AF222" s="126"/>
      <c r="AH222" s="127"/>
      <c r="AI222" s="126"/>
      <c r="AK222" s="127"/>
      <c r="AL222" s="116"/>
    </row>
    <row r="223" spans="1:38" s="113" customFormat="1" ht="15.75" customHeight="1" x14ac:dyDescent="0.2">
      <c r="A223" s="114" t="s">
        <v>156</v>
      </c>
      <c r="B223" s="407" t="s">
        <v>1418</v>
      </c>
      <c r="C223" s="408"/>
      <c r="D223" s="408"/>
      <c r="E223" s="404" t="s">
        <v>158</v>
      </c>
      <c r="F223" s="405"/>
      <c r="G223" s="406"/>
      <c r="H223" s="404" t="s">
        <v>1419</v>
      </c>
      <c r="I223" s="405"/>
      <c r="J223" s="406"/>
      <c r="K223" s="404" t="s">
        <v>1420</v>
      </c>
      <c r="L223" s="405"/>
      <c r="M223" s="406"/>
      <c r="N223" s="404" t="s">
        <v>166</v>
      </c>
      <c r="O223" s="405"/>
      <c r="P223" s="406"/>
      <c r="Q223" s="404" t="s">
        <v>1421</v>
      </c>
      <c r="R223" s="405"/>
      <c r="S223" s="406"/>
      <c r="T223" s="404" t="s">
        <v>1422</v>
      </c>
      <c r="U223" s="405"/>
      <c r="V223" s="406"/>
      <c r="W223" s="404" t="s">
        <v>1423</v>
      </c>
      <c r="X223" s="405"/>
      <c r="Y223" s="405"/>
      <c r="Z223" s="404" t="s">
        <v>1424</v>
      </c>
      <c r="AA223" s="405"/>
      <c r="AB223" s="406"/>
      <c r="AC223" s="404" t="s">
        <v>1425</v>
      </c>
      <c r="AD223" s="405"/>
      <c r="AE223" s="406"/>
      <c r="AF223" s="404" t="s">
        <v>1426</v>
      </c>
      <c r="AG223" s="405"/>
      <c r="AH223" s="406"/>
      <c r="AI223" s="404" t="s">
        <v>1427</v>
      </c>
      <c r="AJ223" s="405"/>
      <c r="AK223" s="406"/>
    </row>
    <row r="224" spans="1:38" s="113" customFormat="1" ht="15.75" customHeight="1" x14ac:dyDescent="0.2">
      <c r="A224" s="114"/>
      <c r="B224" s="124">
        <v>-1</v>
      </c>
      <c r="C224" s="124">
        <v>-1</v>
      </c>
      <c r="D224" s="125"/>
      <c r="E224" s="126">
        <v>1</v>
      </c>
      <c r="G224" s="127"/>
      <c r="H224" s="126">
        <v>-1</v>
      </c>
      <c r="J224" s="127">
        <v>-1</v>
      </c>
      <c r="K224" s="126"/>
      <c r="M224" s="127"/>
      <c r="N224" s="126"/>
      <c r="P224" s="127"/>
      <c r="Q224" s="126">
        <v>-1</v>
      </c>
      <c r="S224" s="127"/>
      <c r="T224" s="126"/>
      <c r="V224" s="127"/>
      <c r="W224" s="126"/>
      <c r="Z224" s="126"/>
      <c r="AB224" s="127"/>
      <c r="AC224" s="126">
        <v>-1</v>
      </c>
      <c r="AE224" s="127"/>
      <c r="AF224" s="126"/>
      <c r="AH224" s="127"/>
      <c r="AI224" s="126"/>
      <c r="AK224" s="127"/>
    </row>
    <row r="225" spans="1:37" s="113" customFormat="1" ht="15.75" customHeight="1" x14ac:dyDescent="0.2">
      <c r="A225" s="114"/>
      <c r="B225" s="124"/>
      <c r="C225" s="125"/>
      <c r="D225" s="125"/>
      <c r="E225" s="126"/>
      <c r="G225" s="127"/>
      <c r="H225" s="126"/>
      <c r="J225" s="127"/>
      <c r="K225" s="126"/>
      <c r="M225" s="127"/>
      <c r="N225" s="126"/>
      <c r="P225" s="127"/>
      <c r="Q225" s="126">
        <v>1</v>
      </c>
      <c r="S225" s="127"/>
      <c r="T225" s="126"/>
      <c r="V225" s="127"/>
      <c r="W225" s="126"/>
      <c r="Z225" s="126"/>
      <c r="AB225" s="127"/>
      <c r="AC225" s="126">
        <v>-1</v>
      </c>
      <c r="AE225" s="127"/>
      <c r="AF225" s="126"/>
      <c r="AH225" s="127"/>
      <c r="AI225" s="126"/>
      <c r="AK225" s="127"/>
    </row>
    <row r="226" spans="1:37" s="113" customFormat="1" ht="15.75" customHeight="1" x14ac:dyDescent="0.2">
      <c r="A226" s="114"/>
      <c r="B226" s="124"/>
      <c r="C226" s="125"/>
      <c r="D226" s="125"/>
      <c r="E226" s="126"/>
      <c r="G226" s="127"/>
      <c r="H226" s="126"/>
      <c r="J226" s="127"/>
      <c r="K226" s="126">
        <v>-1</v>
      </c>
      <c r="M226" s="127"/>
      <c r="N226" s="126"/>
      <c r="P226" s="127"/>
      <c r="Q226" s="126"/>
      <c r="S226" s="127"/>
      <c r="T226" s="126"/>
      <c r="V226" s="127"/>
      <c r="W226" s="126"/>
      <c r="Z226" s="126"/>
      <c r="AB226" s="127"/>
      <c r="AC226" s="126"/>
      <c r="AE226" s="127"/>
      <c r="AF226" s="126"/>
      <c r="AH226" s="127"/>
      <c r="AI226" s="126"/>
      <c r="AK226" s="127"/>
    </row>
    <row r="227" spans="1:37" s="113" customFormat="1" ht="15.75" customHeight="1" x14ac:dyDescent="0.2">
      <c r="A227" s="114"/>
      <c r="B227" s="124"/>
      <c r="C227" s="125"/>
      <c r="D227" s="125"/>
      <c r="E227" s="126"/>
      <c r="G227" s="127"/>
      <c r="H227" s="126"/>
      <c r="J227" s="127"/>
      <c r="K227" s="126"/>
      <c r="M227" s="127"/>
      <c r="N227" s="126"/>
      <c r="P227" s="127"/>
      <c r="Q227" s="126"/>
      <c r="S227" s="127"/>
      <c r="T227" s="126"/>
      <c r="V227" s="127"/>
      <c r="W227" s="126"/>
      <c r="Z227" s="126"/>
      <c r="AB227" s="127"/>
      <c r="AC227" s="126"/>
      <c r="AE227" s="127"/>
      <c r="AF227" s="126"/>
      <c r="AH227" s="127"/>
      <c r="AI227" s="126"/>
      <c r="AK227" s="127"/>
    </row>
    <row r="228" spans="1:37" s="113" customFormat="1" ht="15.75" customHeight="1" x14ac:dyDescent="0.2">
      <c r="A228" s="114" t="s">
        <v>169</v>
      </c>
      <c r="B228" s="407" t="s">
        <v>695</v>
      </c>
      <c r="C228" s="408"/>
      <c r="D228" s="408"/>
      <c r="E228" s="404" t="s">
        <v>1428</v>
      </c>
      <c r="F228" s="405"/>
      <c r="G228" s="406"/>
      <c r="H228" s="404" t="s">
        <v>1429</v>
      </c>
      <c r="I228" s="405"/>
      <c r="J228" s="406"/>
      <c r="K228" s="404" t="s">
        <v>1430</v>
      </c>
      <c r="L228" s="405"/>
      <c r="M228" s="406"/>
      <c r="N228" s="404" t="s">
        <v>1431</v>
      </c>
      <c r="O228" s="405"/>
      <c r="P228" s="406"/>
      <c r="Q228" s="404" t="s">
        <v>1432</v>
      </c>
      <c r="R228" s="405"/>
      <c r="S228" s="406"/>
      <c r="T228" s="404" t="s">
        <v>1433</v>
      </c>
      <c r="U228" s="405"/>
      <c r="V228" s="406"/>
      <c r="W228" s="404" t="s">
        <v>1434</v>
      </c>
      <c r="X228" s="405"/>
      <c r="Y228" s="405"/>
      <c r="Z228" s="404" t="s">
        <v>178</v>
      </c>
      <c r="AA228" s="405"/>
      <c r="AB228" s="406"/>
      <c r="AC228" s="404" t="s">
        <v>1435</v>
      </c>
      <c r="AD228" s="405"/>
      <c r="AE228" s="406"/>
      <c r="AF228" s="404" t="s">
        <v>1436</v>
      </c>
      <c r="AG228" s="405"/>
      <c r="AH228" s="406"/>
      <c r="AI228" s="404" t="s">
        <v>1437</v>
      </c>
      <c r="AJ228" s="405"/>
      <c r="AK228" s="406"/>
    </row>
    <row r="229" spans="1:37" s="113" customFormat="1" ht="15.75" customHeight="1" x14ac:dyDescent="0.2">
      <c r="A229" s="114"/>
      <c r="B229" s="124">
        <v>-1</v>
      </c>
      <c r="C229" s="125"/>
      <c r="D229" s="125"/>
      <c r="E229" s="126">
        <v>1</v>
      </c>
      <c r="G229" s="127"/>
      <c r="H229" s="126">
        <v>1</v>
      </c>
      <c r="J229" s="127"/>
      <c r="K229" s="126"/>
      <c r="M229" s="127"/>
      <c r="N229" s="126"/>
      <c r="P229" s="127"/>
      <c r="Q229" s="126"/>
      <c r="S229" s="127"/>
      <c r="T229" s="126"/>
      <c r="V229" s="127"/>
      <c r="W229" s="126"/>
      <c r="Z229" s="126">
        <v>-1</v>
      </c>
      <c r="AB229" s="127"/>
      <c r="AC229" s="126"/>
      <c r="AE229" s="127"/>
      <c r="AF229" s="126">
        <v>1</v>
      </c>
      <c r="AH229" s="127"/>
      <c r="AI229" s="126">
        <v>1</v>
      </c>
      <c r="AK229" s="127">
        <v>-1</v>
      </c>
    </row>
    <row r="230" spans="1:37" s="113" customFormat="1" ht="15.75" customHeight="1" x14ac:dyDescent="0.2">
      <c r="A230" s="114"/>
      <c r="B230" s="124"/>
      <c r="C230" s="125"/>
      <c r="D230" s="125"/>
      <c r="E230" s="126"/>
      <c r="G230" s="127"/>
      <c r="H230" s="126"/>
      <c r="J230" s="127"/>
      <c r="K230" s="126"/>
      <c r="M230" s="127"/>
      <c r="N230" s="126"/>
      <c r="P230" s="127"/>
      <c r="Q230" s="126"/>
      <c r="S230" s="127"/>
      <c r="T230" s="126"/>
      <c r="V230" s="127"/>
      <c r="W230" s="126"/>
      <c r="Z230" s="126"/>
      <c r="AB230" s="127"/>
      <c r="AC230" s="126"/>
      <c r="AE230" s="127"/>
      <c r="AF230" s="126"/>
      <c r="AH230" s="127"/>
      <c r="AI230" s="126"/>
      <c r="AK230" s="127"/>
    </row>
    <row r="231" spans="1:37" s="113" customFormat="1" ht="15.75" customHeight="1" x14ac:dyDescent="0.2">
      <c r="A231" s="114"/>
      <c r="B231" s="124"/>
      <c r="C231" s="125"/>
      <c r="D231" s="125"/>
      <c r="E231" s="126"/>
      <c r="G231" s="127"/>
      <c r="H231" s="126"/>
      <c r="J231" s="127"/>
      <c r="K231" s="126"/>
      <c r="M231" s="127"/>
      <c r="N231" s="126"/>
      <c r="P231" s="127"/>
      <c r="Q231" s="126"/>
      <c r="S231" s="127"/>
      <c r="T231" s="126"/>
      <c r="V231" s="127"/>
      <c r="W231" s="126"/>
      <c r="Z231" s="126"/>
      <c r="AB231" s="127"/>
      <c r="AC231" s="126"/>
      <c r="AE231" s="127"/>
      <c r="AF231" s="126"/>
      <c r="AH231" s="127"/>
      <c r="AI231" s="126"/>
      <c r="AK231" s="127"/>
    </row>
    <row r="232" spans="1:37" s="113" customFormat="1" ht="15.75" customHeight="1" x14ac:dyDescent="0.2">
      <c r="A232" s="114"/>
      <c r="B232" s="124"/>
      <c r="C232" s="125"/>
      <c r="D232" s="125"/>
      <c r="E232" s="126"/>
      <c r="G232" s="127"/>
      <c r="H232" s="126"/>
      <c r="J232" s="127"/>
      <c r="K232" s="126"/>
      <c r="M232" s="127"/>
      <c r="N232" s="126"/>
      <c r="P232" s="127"/>
      <c r="Q232" s="126"/>
      <c r="S232" s="127"/>
      <c r="T232" s="126"/>
      <c r="V232" s="127"/>
      <c r="W232" s="126"/>
      <c r="Z232" s="126"/>
      <c r="AB232" s="127"/>
      <c r="AC232" s="126"/>
      <c r="AE232" s="127"/>
      <c r="AF232" s="126"/>
      <c r="AH232" s="127"/>
      <c r="AI232" s="126"/>
      <c r="AK232" s="127"/>
    </row>
    <row r="233" spans="1:37" s="113" customFormat="1" ht="15.75" customHeight="1" x14ac:dyDescent="0.2">
      <c r="A233" s="114" t="s">
        <v>182</v>
      </c>
      <c r="B233" s="407" t="s">
        <v>1438</v>
      </c>
      <c r="C233" s="408"/>
      <c r="D233" s="408"/>
      <c r="E233" s="404" t="s">
        <v>1439</v>
      </c>
      <c r="F233" s="405"/>
      <c r="G233" s="406"/>
      <c r="H233" s="404" t="s">
        <v>1440</v>
      </c>
      <c r="I233" s="405"/>
      <c r="J233" s="406"/>
      <c r="K233" s="404" t="s">
        <v>186</v>
      </c>
      <c r="L233" s="405"/>
      <c r="M233" s="406"/>
      <c r="N233" s="404" t="s">
        <v>1441</v>
      </c>
      <c r="O233" s="405"/>
      <c r="P233" s="406"/>
      <c r="Q233" s="404" t="s">
        <v>1442</v>
      </c>
      <c r="R233" s="405"/>
      <c r="S233" s="406"/>
      <c r="T233" s="404" t="s">
        <v>1443</v>
      </c>
      <c r="U233" s="405"/>
      <c r="V233" s="406"/>
      <c r="W233" s="404" t="s">
        <v>1444</v>
      </c>
      <c r="X233" s="405"/>
      <c r="Y233" s="405"/>
      <c r="Z233" s="404" t="s">
        <v>1445</v>
      </c>
      <c r="AA233" s="405"/>
      <c r="AB233" s="406"/>
      <c r="AC233" s="404" t="s">
        <v>1446</v>
      </c>
      <c r="AD233" s="405"/>
      <c r="AE233" s="406"/>
      <c r="AF233" s="404" t="s">
        <v>1447</v>
      </c>
      <c r="AG233" s="405"/>
      <c r="AH233" s="406"/>
      <c r="AI233" s="404" t="s">
        <v>1448</v>
      </c>
      <c r="AJ233" s="405"/>
      <c r="AK233" s="406"/>
    </row>
    <row r="234" spans="1:37" s="113" customFormat="1" ht="15.75" customHeight="1" x14ac:dyDescent="0.2">
      <c r="A234" s="114"/>
      <c r="B234" s="124"/>
      <c r="C234" s="125"/>
      <c r="D234" s="125"/>
      <c r="E234" s="124">
        <v>-1</v>
      </c>
      <c r="G234" s="127"/>
      <c r="H234" s="126">
        <v>-1</v>
      </c>
      <c r="J234" s="127"/>
      <c r="K234" s="126">
        <v>-1</v>
      </c>
      <c r="M234" s="127"/>
      <c r="N234" s="126">
        <v>1</v>
      </c>
      <c r="P234" s="127"/>
      <c r="Q234" s="126" t="s">
        <v>381</v>
      </c>
      <c r="S234" s="127"/>
      <c r="T234" s="126">
        <v>1</v>
      </c>
      <c r="V234" s="127"/>
      <c r="W234" s="126">
        <v>-1</v>
      </c>
      <c r="Z234" s="126">
        <v>1</v>
      </c>
      <c r="AB234" s="127"/>
      <c r="AC234" s="126"/>
      <c r="AE234" s="127"/>
      <c r="AF234" s="126">
        <v>-1</v>
      </c>
      <c r="AG234" s="113">
        <v>-1</v>
      </c>
      <c r="AH234" s="127"/>
      <c r="AI234" s="126">
        <v>-1</v>
      </c>
      <c r="AK234" s="127"/>
    </row>
    <row r="235" spans="1:37" s="113" customFormat="1" ht="15.75" customHeight="1" x14ac:dyDescent="0.2">
      <c r="A235" s="114"/>
      <c r="B235" s="124"/>
      <c r="C235" s="125"/>
      <c r="D235" s="125"/>
      <c r="E235" s="126"/>
      <c r="G235" s="127"/>
      <c r="H235" s="126"/>
      <c r="J235" s="127"/>
      <c r="K235" s="126"/>
      <c r="M235" s="127"/>
      <c r="N235" s="126"/>
      <c r="P235" s="127"/>
      <c r="Q235" s="126"/>
      <c r="S235" s="127"/>
      <c r="T235" s="126"/>
      <c r="V235" s="127"/>
      <c r="W235" s="126"/>
      <c r="Z235" s="126"/>
      <c r="AB235" s="127"/>
      <c r="AC235" s="126"/>
      <c r="AE235" s="127"/>
      <c r="AF235" s="126"/>
      <c r="AH235" s="127"/>
      <c r="AI235" s="126"/>
      <c r="AK235" s="127"/>
    </row>
    <row r="236" spans="1:37" s="113" customFormat="1" ht="15.75" customHeight="1" x14ac:dyDescent="0.2">
      <c r="A236" s="114"/>
      <c r="B236" s="124"/>
      <c r="C236" s="125"/>
      <c r="D236" s="125"/>
      <c r="E236" s="126"/>
      <c r="G236" s="127"/>
      <c r="H236" s="126"/>
      <c r="J236" s="127"/>
      <c r="K236" s="126"/>
      <c r="M236" s="127"/>
      <c r="N236" s="126"/>
      <c r="P236" s="127"/>
      <c r="Q236" s="126"/>
      <c r="S236" s="127"/>
      <c r="T236" s="126"/>
      <c r="V236" s="127"/>
      <c r="W236" s="126"/>
      <c r="Z236" s="126"/>
      <c r="AB236" s="127"/>
      <c r="AC236" s="126"/>
      <c r="AE236" s="127"/>
      <c r="AF236" s="126"/>
      <c r="AH236" s="127"/>
      <c r="AI236" s="126"/>
      <c r="AK236" s="127"/>
    </row>
    <row r="237" spans="1:37" s="113" customFormat="1" ht="15.75" customHeight="1" x14ac:dyDescent="0.2">
      <c r="A237" s="115"/>
      <c r="B237" s="141"/>
      <c r="C237" s="142"/>
      <c r="D237" s="142"/>
      <c r="E237" s="131"/>
      <c r="F237" s="132"/>
      <c r="G237" s="133"/>
      <c r="H237" s="131"/>
      <c r="I237" s="132"/>
      <c r="J237" s="133"/>
      <c r="K237" s="131"/>
      <c r="L237" s="132"/>
      <c r="M237" s="133"/>
      <c r="N237" s="131"/>
      <c r="O237" s="132"/>
      <c r="P237" s="133"/>
      <c r="Q237" s="131"/>
      <c r="R237" s="132"/>
      <c r="S237" s="133"/>
      <c r="T237" s="131"/>
      <c r="U237" s="132"/>
      <c r="V237" s="133"/>
      <c r="W237" s="131"/>
      <c r="X237" s="132"/>
      <c r="Y237" s="132"/>
      <c r="Z237" s="131"/>
      <c r="AA237" s="132"/>
      <c r="AB237" s="133"/>
      <c r="AC237" s="131"/>
      <c r="AD237" s="132"/>
      <c r="AE237" s="133"/>
      <c r="AF237" s="131"/>
      <c r="AG237" s="132"/>
      <c r="AH237" s="133"/>
      <c r="AI237" s="131"/>
      <c r="AJ237" s="132"/>
      <c r="AK237" s="133"/>
    </row>
    <row r="238" spans="1:37" s="113" customFormat="1" ht="15.75" customHeight="1" x14ac:dyDescent="0.2">
      <c r="A238" s="115"/>
      <c r="B238" s="143"/>
      <c r="C238" s="143"/>
      <c r="D238" s="143"/>
    </row>
    <row r="239" spans="1:37" s="113" customFormat="1" ht="15.75" customHeight="1" x14ac:dyDescent="0.2">
      <c r="A239" s="115"/>
      <c r="B239" s="143"/>
      <c r="C239" s="143"/>
      <c r="D239" s="143"/>
    </row>
    <row r="240" spans="1:37" s="113" customFormat="1" ht="15.75" customHeight="1" x14ac:dyDescent="0.2">
      <c r="A240" s="115"/>
      <c r="B240" s="143"/>
      <c r="C240" s="143"/>
      <c r="D240" s="143"/>
    </row>
    <row r="241" spans="1:41" s="113" customFormat="1" ht="15.75" customHeight="1" x14ac:dyDescent="0.2">
      <c r="A241" s="115"/>
      <c r="B241" s="143"/>
      <c r="C241" s="143"/>
      <c r="D241" s="143"/>
    </row>
    <row r="242" spans="1:41" s="113" customFormat="1" ht="15.75" customHeight="1" x14ac:dyDescent="0.2">
      <c r="A242" s="115"/>
      <c r="B242" s="143"/>
      <c r="C242" s="143"/>
      <c r="D242" s="143"/>
    </row>
    <row r="243" spans="1:41" s="113" customFormat="1" ht="15.75" customHeight="1" x14ac:dyDescent="0.2">
      <c r="A243" s="115"/>
      <c r="B243" s="143"/>
      <c r="C243" s="143"/>
      <c r="D243" s="143"/>
    </row>
    <row r="244" spans="1:41" s="113" customFormat="1" ht="15.75" customHeight="1" x14ac:dyDescent="0.2"/>
    <row r="245" spans="1:41" s="113" customFormat="1" ht="15.75" customHeight="1" x14ac:dyDescent="0.2"/>
    <row r="246" spans="1:41" s="113" customFormat="1" ht="15.75" customHeight="1" x14ac:dyDescent="0.2"/>
    <row r="247" spans="1:41" s="113" customFormat="1" ht="15.75" customHeight="1" x14ac:dyDescent="0.2">
      <c r="A247" s="109" t="s">
        <v>1040</v>
      </c>
      <c r="B247" s="110" t="s">
        <v>1449</v>
      </c>
      <c r="H247" s="111"/>
      <c r="I247" s="108" t="s">
        <v>1041</v>
      </c>
      <c r="J247" s="112"/>
      <c r="K247" s="112"/>
      <c r="L247" s="112"/>
      <c r="M247" s="112"/>
      <c r="N247" s="112"/>
      <c r="O247" s="112"/>
      <c r="P247" s="112"/>
      <c r="Q247" s="112"/>
      <c r="R247" s="112" t="s">
        <v>1042</v>
      </c>
      <c r="S247" s="112"/>
    </row>
    <row r="248" spans="1:41" s="113" customFormat="1" ht="15.75" customHeight="1" x14ac:dyDescent="0.2">
      <c r="A248" s="109"/>
      <c r="B248" s="110"/>
      <c r="H248" s="111"/>
      <c r="I248" s="108"/>
      <c r="J248" s="112"/>
      <c r="K248" s="112"/>
      <c r="L248" s="112"/>
      <c r="M248" s="112"/>
      <c r="N248" s="112"/>
      <c r="O248" s="112"/>
      <c r="P248" s="112"/>
      <c r="Q248" s="112"/>
      <c r="R248" s="112"/>
      <c r="S248" s="112"/>
    </row>
    <row r="249" spans="1:41" s="113" customFormat="1" ht="15.75" customHeight="1" x14ac:dyDescent="0.2">
      <c r="B249" s="114"/>
      <c r="C249" s="114">
        <v>1</v>
      </c>
      <c r="D249" s="114"/>
      <c r="E249" s="114"/>
      <c r="F249" s="114">
        <v>2</v>
      </c>
      <c r="G249" s="114"/>
      <c r="H249" s="114"/>
      <c r="I249" s="114">
        <v>3</v>
      </c>
      <c r="J249" s="114"/>
      <c r="K249" s="114"/>
      <c r="L249" s="114">
        <v>4</v>
      </c>
      <c r="M249" s="114"/>
      <c r="N249" s="114"/>
      <c r="O249" s="114">
        <v>5</v>
      </c>
      <c r="P249" s="114"/>
      <c r="Q249" s="114"/>
      <c r="R249" s="114">
        <v>6</v>
      </c>
      <c r="S249" s="114"/>
      <c r="T249" s="114"/>
      <c r="U249" s="114">
        <v>7</v>
      </c>
      <c r="V249" s="114"/>
      <c r="W249" s="114"/>
      <c r="X249" s="114">
        <v>8</v>
      </c>
      <c r="Y249" s="114"/>
      <c r="Z249" s="114"/>
      <c r="AA249" s="114">
        <v>9</v>
      </c>
      <c r="AB249" s="114"/>
      <c r="AC249" s="114"/>
      <c r="AD249" s="114">
        <v>10</v>
      </c>
      <c r="AE249" s="114"/>
      <c r="AF249" s="114"/>
      <c r="AG249" s="114">
        <v>11</v>
      </c>
      <c r="AH249" s="114"/>
      <c r="AI249" s="114"/>
      <c r="AJ249" s="114">
        <v>12</v>
      </c>
      <c r="AK249" s="115"/>
    </row>
    <row r="250" spans="1:41" s="113" customFormat="1" ht="15.75" customHeight="1" x14ac:dyDescent="0.2">
      <c r="B250" s="114"/>
      <c r="C250" s="114"/>
      <c r="D250" s="114"/>
      <c r="E250" s="114"/>
      <c r="F250" s="114"/>
      <c r="G250" s="114"/>
      <c r="H250" s="114"/>
      <c r="I250" s="114"/>
      <c r="J250" s="114"/>
      <c r="K250" s="114"/>
      <c r="L250" s="114"/>
      <c r="M250" s="114"/>
      <c r="N250" s="114"/>
      <c r="O250" s="114"/>
      <c r="P250" s="114"/>
      <c r="Q250" s="114"/>
      <c r="R250" s="114"/>
      <c r="S250" s="114"/>
      <c r="T250" s="114"/>
      <c r="U250" s="114"/>
      <c r="V250" s="114"/>
      <c r="W250" s="114"/>
      <c r="X250" s="114"/>
      <c r="Y250" s="114"/>
      <c r="Z250" s="114"/>
      <c r="AA250" s="114"/>
      <c r="AB250" s="114"/>
      <c r="AC250" s="114"/>
      <c r="AD250" s="114"/>
      <c r="AE250" s="114"/>
      <c r="AF250" s="114"/>
      <c r="AG250" s="114"/>
      <c r="AH250" s="114"/>
      <c r="AI250" s="114"/>
      <c r="AJ250" s="114"/>
      <c r="AK250" s="115"/>
    </row>
    <row r="251" spans="1:41" s="113" customFormat="1" ht="15.75" customHeight="1" x14ac:dyDescent="0.2">
      <c r="A251" s="114" t="s">
        <v>77</v>
      </c>
      <c r="B251" s="407" t="s">
        <v>78</v>
      </c>
      <c r="C251" s="408"/>
      <c r="D251" s="408"/>
      <c r="E251" s="404" t="s">
        <v>1450</v>
      </c>
      <c r="F251" s="405"/>
      <c r="G251" s="406"/>
      <c r="H251" s="404" t="s">
        <v>1451</v>
      </c>
      <c r="I251" s="405"/>
      <c r="J251" s="406"/>
      <c r="K251" s="404" t="s">
        <v>718</v>
      </c>
      <c r="L251" s="405"/>
      <c r="M251" s="406"/>
      <c r="N251" s="404" t="s">
        <v>1452</v>
      </c>
      <c r="O251" s="405"/>
      <c r="P251" s="406"/>
      <c r="Q251" s="404" t="s">
        <v>1453</v>
      </c>
      <c r="R251" s="405"/>
      <c r="S251" s="406"/>
      <c r="T251" s="404" t="s">
        <v>1454</v>
      </c>
      <c r="U251" s="405"/>
      <c r="V251" s="406"/>
      <c r="W251" s="404" t="s">
        <v>1455</v>
      </c>
      <c r="X251" s="405"/>
      <c r="Y251" s="405"/>
      <c r="Z251" s="404" t="s">
        <v>1456</v>
      </c>
      <c r="AA251" s="405"/>
      <c r="AB251" s="406"/>
      <c r="AC251" s="404" t="s">
        <v>737</v>
      </c>
      <c r="AD251" s="405"/>
      <c r="AE251" s="406"/>
      <c r="AF251" s="404" t="s">
        <v>752</v>
      </c>
      <c r="AG251" s="405"/>
      <c r="AH251" s="406"/>
      <c r="AI251" s="404" t="s">
        <v>1457</v>
      </c>
      <c r="AJ251" s="405"/>
      <c r="AK251" s="406"/>
      <c r="AM251" s="404" t="s">
        <v>1458</v>
      </c>
      <c r="AN251" s="405"/>
      <c r="AO251" s="406"/>
    </row>
    <row r="252" spans="1:41" s="113" customFormat="1" ht="15.75" customHeight="1" x14ac:dyDescent="0.2">
      <c r="A252" s="114"/>
      <c r="B252" s="124"/>
      <c r="C252" s="125"/>
      <c r="D252" s="125"/>
      <c r="E252" s="126">
        <v>1</v>
      </c>
      <c r="G252" s="127"/>
      <c r="H252" s="126">
        <v>1</v>
      </c>
      <c r="J252" s="127"/>
      <c r="K252" s="126">
        <v>1</v>
      </c>
      <c r="M252" s="127"/>
      <c r="N252" s="126">
        <v>-1</v>
      </c>
      <c r="P252" s="127"/>
      <c r="Q252" s="126">
        <v>1</v>
      </c>
      <c r="S252" s="127"/>
      <c r="T252" s="126"/>
      <c r="V252" s="127"/>
      <c r="W252" s="126">
        <v>1</v>
      </c>
      <c r="Z252" s="126">
        <v>1</v>
      </c>
      <c r="AA252" s="113">
        <v>-1</v>
      </c>
      <c r="AB252" s="127"/>
      <c r="AC252" s="126">
        <v>1</v>
      </c>
      <c r="AE252" s="127"/>
      <c r="AF252" s="126">
        <v>1</v>
      </c>
      <c r="AG252" s="113">
        <v>1</v>
      </c>
      <c r="AH252" s="127"/>
      <c r="AI252" s="126">
        <v>-1</v>
      </c>
      <c r="AJ252" s="113">
        <v>-1</v>
      </c>
      <c r="AK252" s="127"/>
      <c r="AM252" s="126">
        <v>1</v>
      </c>
      <c r="AN252" s="113">
        <v>-1</v>
      </c>
      <c r="AO252" s="127">
        <v>-1</v>
      </c>
    </row>
    <row r="253" spans="1:41" s="113" customFormat="1" ht="15.75" customHeight="1" x14ac:dyDescent="0.2">
      <c r="A253" s="114"/>
      <c r="B253" s="124"/>
      <c r="C253" s="125"/>
      <c r="D253" s="125"/>
      <c r="E253" s="126"/>
      <c r="G253" s="127"/>
      <c r="H253" s="126"/>
      <c r="J253" s="127"/>
      <c r="K253" s="126"/>
      <c r="M253" s="127"/>
      <c r="N253" s="126"/>
      <c r="P253" s="127"/>
      <c r="Q253" s="126"/>
      <c r="S253" s="127"/>
      <c r="T253" s="126"/>
      <c r="V253" s="127"/>
      <c r="W253" s="126"/>
      <c r="Z253" s="126"/>
      <c r="AB253" s="127"/>
      <c r="AC253" s="126"/>
      <c r="AE253" s="127"/>
      <c r="AF253" s="126"/>
      <c r="AH253" s="127"/>
      <c r="AI253" s="126"/>
      <c r="AK253" s="127"/>
      <c r="AM253" s="126"/>
      <c r="AO253" s="127"/>
    </row>
    <row r="254" spans="1:41" s="113" customFormat="1" ht="15.75" customHeight="1" x14ac:dyDescent="0.2">
      <c r="A254" s="114"/>
      <c r="B254" s="124"/>
      <c r="C254" s="125"/>
      <c r="D254" s="125"/>
      <c r="E254" s="126"/>
      <c r="G254" s="127"/>
      <c r="H254" s="126">
        <v>1</v>
      </c>
      <c r="J254" s="127"/>
      <c r="K254" s="126"/>
      <c r="M254" s="127"/>
      <c r="N254" s="126"/>
      <c r="P254" s="127"/>
      <c r="Q254" s="126"/>
      <c r="S254" s="127"/>
      <c r="T254" s="126"/>
      <c r="V254" s="127"/>
      <c r="W254" s="126"/>
      <c r="Z254" s="126"/>
      <c r="AB254" s="127"/>
      <c r="AC254" s="126"/>
      <c r="AE254" s="127"/>
      <c r="AF254" s="126"/>
      <c r="AH254" s="127"/>
      <c r="AI254" s="126"/>
      <c r="AK254" s="127"/>
      <c r="AM254" s="126"/>
      <c r="AO254" s="127"/>
    </row>
    <row r="255" spans="1:41" s="113" customFormat="1" ht="15.75" customHeight="1" x14ac:dyDescent="0.2">
      <c r="A255" s="114"/>
      <c r="B255" s="124"/>
      <c r="C255" s="125"/>
      <c r="D255" s="125"/>
      <c r="E255" s="126"/>
      <c r="G255" s="127"/>
      <c r="H255" s="126"/>
      <c r="J255" s="127"/>
      <c r="K255" s="126"/>
      <c r="M255" s="127"/>
      <c r="N255" s="126"/>
      <c r="P255" s="127"/>
      <c r="Q255" s="126"/>
      <c r="S255" s="127"/>
      <c r="T255" s="126"/>
      <c r="V255" s="127"/>
      <c r="W255" s="126"/>
      <c r="Z255" s="126"/>
      <c r="AB255" s="127"/>
      <c r="AC255" s="126"/>
      <c r="AE255" s="127"/>
      <c r="AF255" s="126"/>
      <c r="AH255" s="127"/>
      <c r="AI255" s="126"/>
      <c r="AK255" s="127"/>
      <c r="AM255" s="126"/>
      <c r="AO255" s="127"/>
    </row>
    <row r="256" spans="1:41" s="113" customFormat="1" ht="15.75" customHeight="1" x14ac:dyDescent="0.2">
      <c r="A256" s="114" t="s">
        <v>96</v>
      </c>
      <c r="B256" s="407" t="s">
        <v>1459</v>
      </c>
      <c r="C256" s="408"/>
      <c r="D256" s="408"/>
      <c r="E256" s="404" t="s">
        <v>1460</v>
      </c>
      <c r="F256" s="405"/>
      <c r="G256" s="406"/>
      <c r="H256" s="404" t="s">
        <v>1461</v>
      </c>
      <c r="I256" s="405"/>
      <c r="J256" s="406"/>
      <c r="K256" s="404" t="s">
        <v>1462</v>
      </c>
      <c r="L256" s="405"/>
      <c r="M256" s="406"/>
      <c r="N256" s="404" t="s">
        <v>101</v>
      </c>
      <c r="O256" s="405"/>
      <c r="P256" s="406"/>
      <c r="Q256" s="404" t="s">
        <v>1463</v>
      </c>
      <c r="R256" s="405"/>
      <c r="S256" s="406"/>
      <c r="T256" s="404" t="s">
        <v>1464</v>
      </c>
      <c r="U256" s="405"/>
      <c r="V256" s="406"/>
      <c r="W256" s="404" t="s">
        <v>1465</v>
      </c>
      <c r="X256" s="405"/>
      <c r="Y256" s="405"/>
      <c r="Z256" s="404" t="s">
        <v>105</v>
      </c>
      <c r="AA256" s="405"/>
      <c r="AB256" s="406"/>
      <c r="AC256" s="404" t="s">
        <v>1466</v>
      </c>
      <c r="AD256" s="405"/>
      <c r="AE256" s="406"/>
      <c r="AF256" s="404" t="s">
        <v>1467</v>
      </c>
      <c r="AG256" s="405"/>
      <c r="AH256" s="406"/>
      <c r="AI256" s="404" t="s">
        <v>1468</v>
      </c>
      <c r="AJ256" s="405"/>
      <c r="AK256" s="406"/>
    </row>
    <row r="257" spans="1:37" s="113" customFormat="1" ht="15.75" customHeight="1" x14ac:dyDescent="0.2">
      <c r="A257" s="114"/>
      <c r="B257" s="124"/>
      <c r="C257" s="125"/>
      <c r="D257" s="125"/>
      <c r="E257" s="126">
        <v>1</v>
      </c>
      <c r="G257" s="127">
        <v>1</v>
      </c>
      <c r="H257" s="126">
        <v>-1</v>
      </c>
      <c r="J257" s="127"/>
      <c r="K257" s="126" t="s">
        <v>381</v>
      </c>
      <c r="M257" s="127">
        <v>1</v>
      </c>
      <c r="N257" s="126">
        <v>1</v>
      </c>
      <c r="P257" s="127"/>
      <c r="Q257" s="126">
        <v>-1</v>
      </c>
      <c r="S257" s="127"/>
      <c r="T257" s="126"/>
      <c r="V257" s="127"/>
      <c r="W257" s="126" t="s">
        <v>381</v>
      </c>
      <c r="Z257" s="126"/>
      <c r="AB257" s="127"/>
      <c r="AC257" s="126"/>
      <c r="AE257" s="127"/>
      <c r="AF257" s="126">
        <v>1</v>
      </c>
      <c r="AH257" s="127"/>
      <c r="AI257" s="126">
        <v>1</v>
      </c>
      <c r="AK257" s="127"/>
    </row>
    <row r="258" spans="1:37" s="113" customFormat="1" ht="15.75" customHeight="1" x14ac:dyDescent="0.2">
      <c r="A258" s="114"/>
      <c r="B258" s="124"/>
      <c r="C258" s="125"/>
      <c r="D258" s="125"/>
      <c r="E258" s="126"/>
      <c r="G258" s="127"/>
      <c r="H258" s="126"/>
      <c r="J258" s="127"/>
      <c r="K258" s="126"/>
      <c r="M258" s="127"/>
      <c r="N258" s="126"/>
      <c r="P258" s="127"/>
      <c r="Q258" s="126"/>
      <c r="S258" s="127"/>
      <c r="T258" s="126">
        <v>-1</v>
      </c>
      <c r="V258" s="127"/>
      <c r="W258" s="126"/>
      <c r="Z258" s="126"/>
      <c r="AB258" s="127"/>
      <c r="AC258" s="126"/>
      <c r="AE258" s="127"/>
      <c r="AF258" s="126"/>
      <c r="AH258" s="127"/>
      <c r="AI258" s="126"/>
      <c r="AK258" s="127"/>
    </row>
    <row r="259" spans="1:37" s="113" customFormat="1" ht="15.75" customHeight="1" x14ac:dyDescent="0.2">
      <c r="A259" s="114"/>
      <c r="B259" s="124"/>
      <c r="C259" s="125"/>
      <c r="D259" s="125"/>
      <c r="E259" s="126"/>
      <c r="G259" s="127"/>
      <c r="H259" s="126"/>
      <c r="J259" s="127"/>
      <c r="K259" s="126"/>
      <c r="M259" s="127"/>
      <c r="N259" s="126"/>
      <c r="P259" s="127"/>
      <c r="Q259" s="126"/>
      <c r="S259" s="127"/>
      <c r="T259" s="126"/>
      <c r="V259" s="127"/>
      <c r="W259" s="126"/>
      <c r="Z259" s="126"/>
      <c r="AB259" s="127"/>
      <c r="AC259" s="126"/>
      <c r="AE259" s="127"/>
      <c r="AF259" s="126"/>
      <c r="AH259" s="127"/>
      <c r="AI259" s="126"/>
      <c r="AK259" s="127"/>
    </row>
    <row r="260" spans="1:37" s="113" customFormat="1" ht="15.75" customHeight="1" x14ac:dyDescent="0.2">
      <c r="A260" s="115"/>
      <c r="B260" s="129"/>
      <c r="C260" s="130"/>
      <c r="D260" s="130"/>
      <c r="E260" s="131"/>
      <c r="F260" s="132"/>
      <c r="G260" s="133"/>
      <c r="H260" s="131"/>
      <c r="I260" s="132"/>
      <c r="J260" s="133"/>
      <c r="K260" s="131"/>
      <c r="L260" s="132"/>
      <c r="M260" s="133"/>
      <c r="N260" s="131"/>
      <c r="O260" s="132"/>
      <c r="P260" s="133"/>
      <c r="Q260" s="131"/>
      <c r="R260" s="132"/>
      <c r="S260" s="133"/>
      <c r="T260" s="131"/>
      <c r="U260" s="132"/>
      <c r="V260" s="133"/>
      <c r="W260" s="131"/>
      <c r="X260" s="132"/>
      <c r="Y260" s="132"/>
      <c r="Z260" s="131"/>
      <c r="AA260" s="132"/>
      <c r="AB260" s="133"/>
      <c r="AC260" s="131"/>
      <c r="AD260" s="132"/>
      <c r="AE260" s="133"/>
      <c r="AF260" s="131"/>
      <c r="AG260" s="132"/>
      <c r="AH260" s="133"/>
      <c r="AI260" s="131"/>
      <c r="AJ260" s="132"/>
      <c r="AK260" s="133"/>
    </row>
    <row r="261" spans="1:37" s="113" customFormat="1" ht="15.75" customHeight="1" x14ac:dyDescent="0.2">
      <c r="A261" s="114" t="s">
        <v>117</v>
      </c>
      <c r="B261" s="407" t="s">
        <v>1469</v>
      </c>
      <c r="C261" s="408"/>
      <c r="D261" s="408"/>
      <c r="E261" s="404" t="s">
        <v>1470</v>
      </c>
      <c r="F261" s="405"/>
      <c r="G261" s="406"/>
      <c r="H261" s="404" t="s">
        <v>1471</v>
      </c>
      <c r="I261" s="405"/>
      <c r="J261" s="406"/>
      <c r="K261" s="404" t="s">
        <v>1472</v>
      </c>
      <c r="L261" s="405"/>
      <c r="M261" s="406"/>
      <c r="N261" s="404" t="s">
        <v>1473</v>
      </c>
      <c r="O261" s="405"/>
      <c r="P261" s="406"/>
      <c r="Q261" s="404" t="s">
        <v>1474</v>
      </c>
      <c r="R261" s="405"/>
      <c r="S261" s="406"/>
      <c r="T261" s="404" t="s">
        <v>1475</v>
      </c>
      <c r="U261" s="405"/>
      <c r="V261" s="406"/>
      <c r="W261" s="404" t="s">
        <v>1476</v>
      </c>
      <c r="X261" s="405"/>
      <c r="Y261" s="405"/>
      <c r="Z261" s="404" t="s">
        <v>1477</v>
      </c>
      <c r="AA261" s="405"/>
      <c r="AB261" s="406"/>
      <c r="AC261" s="404" t="s">
        <v>1478</v>
      </c>
      <c r="AD261" s="405"/>
      <c r="AE261" s="406"/>
      <c r="AF261" s="404" t="s">
        <v>128</v>
      </c>
      <c r="AG261" s="405"/>
      <c r="AH261" s="406"/>
      <c r="AI261" s="404" t="s">
        <v>1479</v>
      </c>
      <c r="AJ261" s="405"/>
      <c r="AK261" s="406"/>
    </row>
    <row r="262" spans="1:37" s="113" customFormat="1" ht="15.75" customHeight="1" x14ac:dyDescent="0.2">
      <c r="A262" s="114"/>
      <c r="B262" s="124">
        <v>1</v>
      </c>
      <c r="C262" s="125">
        <v>-1</v>
      </c>
      <c r="D262" s="125"/>
      <c r="E262" s="126"/>
      <c r="G262" s="127"/>
      <c r="H262" s="126"/>
      <c r="J262" s="127"/>
      <c r="K262" s="126"/>
      <c r="M262" s="127"/>
      <c r="N262" s="126"/>
      <c r="P262" s="127"/>
      <c r="Q262" s="126"/>
      <c r="S262" s="127"/>
      <c r="T262" s="126"/>
      <c r="V262" s="127"/>
      <c r="W262" s="126">
        <v>1</v>
      </c>
      <c r="Z262" s="126"/>
      <c r="AB262" s="127"/>
      <c r="AC262" s="126"/>
      <c r="AE262" s="127"/>
      <c r="AF262" s="126"/>
      <c r="AH262" s="127"/>
      <c r="AI262" s="126">
        <v>1</v>
      </c>
      <c r="AK262" s="127"/>
    </row>
    <row r="263" spans="1:37" s="113" customFormat="1" ht="15.75" customHeight="1" x14ac:dyDescent="0.2">
      <c r="A263" s="114"/>
      <c r="B263" s="124"/>
      <c r="C263" s="125"/>
      <c r="D263" s="125"/>
      <c r="E263" s="126"/>
      <c r="G263" s="127"/>
      <c r="H263" s="126"/>
      <c r="J263" s="127"/>
      <c r="K263" s="126"/>
      <c r="M263" s="127"/>
      <c r="N263" s="126"/>
      <c r="P263" s="127"/>
      <c r="Q263" s="126">
        <v>0</v>
      </c>
      <c r="S263" s="127"/>
      <c r="T263" s="126">
        <v>-1</v>
      </c>
      <c r="V263" s="127"/>
      <c r="W263" s="126"/>
      <c r="Z263" s="126"/>
      <c r="AB263" s="127"/>
      <c r="AC263" s="126"/>
      <c r="AE263" s="127"/>
      <c r="AF263" s="126"/>
      <c r="AH263" s="127"/>
      <c r="AI263" s="126"/>
      <c r="AK263" s="127"/>
    </row>
    <row r="264" spans="1:37" s="113" customFormat="1" ht="15.75" customHeight="1" x14ac:dyDescent="0.2">
      <c r="A264" s="114"/>
      <c r="B264" s="124"/>
      <c r="C264" s="125"/>
      <c r="D264" s="125"/>
      <c r="E264" s="126"/>
      <c r="G264" s="127"/>
      <c r="H264" s="126"/>
      <c r="J264" s="127"/>
      <c r="K264" s="126" t="s">
        <v>381</v>
      </c>
      <c r="M264" s="127"/>
      <c r="N264" s="126"/>
      <c r="P264" s="127"/>
      <c r="Q264" s="126"/>
      <c r="S264" s="127"/>
      <c r="T264" s="126"/>
      <c r="V264" s="127"/>
      <c r="W264" s="126"/>
      <c r="Z264" s="126"/>
      <c r="AB264" s="127"/>
      <c r="AC264" s="126"/>
      <c r="AE264" s="127"/>
      <c r="AF264" s="126"/>
      <c r="AH264" s="127"/>
      <c r="AI264" s="126"/>
      <c r="AK264" s="127"/>
    </row>
    <row r="265" spans="1:37" s="113" customFormat="1" ht="15.75" customHeight="1" x14ac:dyDescent="0.2">
      <c r="A265" s="115"/>
      <c r="B265" s="129"/>
      <c r="C265" s="130"/>
      <c r="D265" s="130"/>
      <c r="E265" s="131"/>
      <c r="F265" s="132"/>
      <c r="G265" s="133"/>
      <c r="H265" s="131"/>
      <c r="I265" s="132"/>
      <c r="J265" s="133"/>
      <c r="K265" s="131"/>
      <c r="L265" s="132"/>
      <c r="M265" s="133"/>
      <c r="N265" s="131"/>
      <c r="O265" s="132"/>
      <c r="P265" s="133"/>
      <c r="Q265" s="131"/>
      <c r="R265" s="132"/>
      <c r="S265" s="133"/>
      <c r="T265" s="131"/>
      <c r="U265" s="132"/>
      <c r="V265" s="133"/>
      <c r="W265" s="131"/>
      <c r="X265" s="132"/>
      <c r="Y265" s="132"/>
      <c r="Z265" s="131"/>
      <c r="AA265" s="132"/>
      <c r="AB265" s="133"/>
      <c r="AC265" s="131"/>
      <c r="AD265" s="132"/>
      <c r="AE265" s="133"/>
      <c r="AF265" s="131"/>
      <c r="AG265" s="132"/>
      <c r="AH265" s="133"/>
      <c r="AI265" s="131"/>
      <c r="AJ265" s="132"/>
      <c r="AK265" s="133"/>
    </row>
    <row r="266" spans="1:37" s="113" customFormat="1" ht="15.75" customHeight="1" x14ac:dyDescent="0.2">
      <c r="A266" s="114" t="s">
        <v>132</v>
      </c>
      <c r="B266" s="407" t="s">
        <v>1480</v>
      </c>
      <c r="C266" s="408"/>
      <c r="D266" s="408"/>
      <c r="E266" s="404" t="s">
        <v>751</v>
      </c>
      <c r="F266" s="405"/>
      <c r="G266" s="406"/>
      <c r="H266" s="404" t="s">
        <v>47</v>
      </c>
      <c r="I266" s="405"/>
      <c r="J266" s="406"/>
      <c r="K266" s="404" t="s">
        <v>1481</v>
      </c>
      <c r="L266" s="405"/>
      <c r="M266" s="406"/>
      <c r="N266" s="404" t="s">
        <v>1482</v>
      </c>
      <c r="O266" s="405"/>
      <c r="P266" s="406"/>
      <c r="Q266" s="404" t="s">
        <v>1483</v>
      </c>
      <c r="R266" s="405"/>
      <c r="S266" s="406"/>
      <c r="T266" s="404" t="s">
        <v>1484</v>
      </c>
      <c r="U266" s="405"/>
      <c r="V266" s="406"/>
      <c r="W266" s="404" t="s">
        <v>1485</v>
      </c>
      <c r="X266" s="405"/>
      <c r="Y266" s="405"/>
      <c r="Z266" s="404" t="s">
        <v>754</v>
      </c>
      <c r="AA266" s="405"/>
      <c r="AB266" s="406"/>
      <c r="AC266" s="404" t="s">
        <v>1486</v>
      </c>
      <c r="AD266" s="405"/>
      <c r="AE266" s="406"/>
      <c r="AF266" s="404" t="s">
        <v>1487</v>
      </c>
      <c r="AG266" s="405"/>
      <c r="AH266" s="406"/>
      <c r="AI266" s="404" t="s">
        <v>1488</v>
      </c>
      <c r="AJ266" s="405"/>
      <c r="AK266" s="406"/>
    </row>
    <row r="267" spans="1:37" s="113" customFormat="1" ht="15.75" customHeight="1" x14ac:dyDescent="0.2">
      <c r="A267" s="114"/>
      <c r="B267" s="124">
        <v>-1</v>
      </c>
      <c r="C267" s="125"/>
      <c r="D267" s="125"/>
      <c r="E267" s="126"/>
      <c r="G267" s="127"/>
      <c r="H267" s="126"/>
      <c r="J267" s="127" t="s">
        <v>381</v>
      </c>
      <c r="K267" s="126">
        <v>1</v>
      </c>
      <c r="M267" s="127"/>
      <c r="N267" s="126">
        <v>1</v>
      </c>
      <c r="O267" s="113">
        <v>-1</v>
      </c>
      <c r="P267" s="127"/>
      <c r="Q267" s="126">
        <v>-1</v>
      </c>
      <c r="S267" s="127"/>
      <c r="T267" s="126">
        <v>1</v>
      </c>
      <c r="V267" s="127"/>
      <c r="W267" s="126"/>
      <c r="Z267" s="126"/>
      <c r="AB267" s="127"/>
      <c r="AC267" s="126"/>
      <c r="AE267" s="127"/>
      <c r="AF267" s="126">
        <v>1</v>
      </c>
      <c r="AH267" s="127"/>
      <c r="AI267" s="126"/>
      <c r="AK267" s="127"/>
    </row>
    <row r="268" spans="1:37" s="113" customFormat="1" ht="15.75" customHeight="1" x14ac:dyDescent="0.2">
      <c r="A268" s="114"/>
      <c r="B268" s="124"/>
      <c r="C268" s="125"/>
      <c r="D268" s="125"/>
      <c r="E268" s="126"/>
      <c r="G268" s="127"/>
      <c r="H268" s="126">
        <v>0</v>
      </c>
      <c r="J268" s="127"/>
      <c r="K268" s="126"/>
      <c r="M268" s="127"/>
      <c r="N268" s="126"/>
      <c r="P268" s="127"/>
      <c r="Q268" s="126"/>
      <c r="S268" s="127"/>
      <c r="T268" s="126"/>
      <c r="V268" s="127"/>
      <c r="W268" s="126"/>
      <c r="Z268" s="126"/>
      <c r="AB268" s="127"/>
      <c r="AC268" s="126"/>
      <c r="AE268" s="127"/>
      <c r="AF268" s="126"/>
      <c r="AH268" s="127"/>
      <c r="AI268" s="126"/>
      <c r="AK268" s="127"/>
    </row>
    <row r="269" spans="1:37" s="113" customFormat="1" ht="15.75" customHeight="1" x14ac:dyDescent="0.2">
      <c r="A269" s="114"/>
      <c r="B269" s="124"/>
      <c r="C269" s="125"/>
      <c r="D269" s="125"/>
      <c r="E269" s="126"/>
      <c r="G269" s="127"/>
      <c r="H269" s="126" t="s">
        <v>381</v>
      </c>
      <c r="J269" s="127"/>
      <c r="K269" s="126"/>
      <c r="M269" s="127"/>
      <c r="N269" s="126"/>
      <c r="P269" s="127"/>
      <c r="Q269" s="126"/>
      <c r="S269" s="127"/>
      <c r="T269" s="126">
        <v>1</v>
      </c>
      <c r="V269" s="127"/>
      <c r="W269" s="126"/>
      <c r="Z269" s="126"/>
      <c r="AB269" s="127"/>
      <c r="AC269" s="126"/>
      <c r="AE269" s="127"/>
      <c r="AF269" s="126"/>
      <c r="AH269" s="127"/>
      <c r="AI269" s="126"/>
      <c r="AK269" s="127"/>
    </row>
    <row r="270" spans="1:37" s="113" customFormat="1" ht="15.75" customHeight="1" x14ac:dyDescent="0.2">
      <c r="A270" s="115"/>
      <c r="B270" s="129"/>
      <c r="C270" s="130"/>
      <c r="D270" s="130"/>
      <c r="E270" s="131"/>
      <c r="F270" s="132"/>
      <c r="G270" s="133"/>
      <c r="H270" s="131"/>
      <c r="I270" s="132"/>
      <c r="J270" s="133"/>
      <c r="K270" s="131"/>
      <c r="L270" s="132"/>
      <c r="M270" s="133"/>
      <c r="N270" s="131"/>
      <c r="O270" s="132"/>
      <c r="P270" s="133"/>
      <c r="Q270" s="131"/>
      <c r="R270" s="132"/>
      <c r="S270" s="133"/>
      <c r="T270" s="131"/>
      <c r="U270" s="132"/>
      <c r="V270" s="133"/>
      <c r="W270" s="131"/>
      <c r="X270" s="132"/>
      <c r="Y270" s="132"/>
      <c r="Z270" s="131"/>
      <c r="AA270" s="132"/>
      <c r="AB270" s="133"/>
      <c r="AC270" s="131"/>
      <c r="AD270" s="132"/>
      <c r="AE270" s="133"/>
      <c r="AF270" s="131"/>
      <c r="AG270" s="132"/>
      <c r="AH270" s="133"/>
      <c r="AI270" s="131"/>
      <c r="AJ270" s="132"/>
      <c r="AK270" s="133"/>
    </row>
    <row r="271" spans="1:37" s="113" customFormat="1" ht="15.75" customHeight="1" x14ac:dyDescent="0.2">
      <c r="A271" s="114" t="s">
        <v>143</v>
      </c>
      <c r="B271" s="407" t="s">
        <v>1489</v>
      </c>
      <c r="C271" s="408"/>
      <c r="D271" s="408"/>
      <c r="E271" s="404" t="s">
        <v>1490</v>
      </c>
      <c r="F271" s="405"/>
      <c r="G271" s="406"/>
      <c r="H271" s="404" t="s">
        <v>1491</v>
      </c>
      <c r="I271" s="405"/>
      <c r="J271" s="406"/>
      <c r="K271" s="404" t="s">
        <v>1492</v>
      </c>
      <c r="L271" s="405"/>
      <c r="M271" s="406"/>
      <c r="N271" s="404" t="s">
        <v>1493</v>
      </c>
      <c r="O271" s="405"/>
      <c r="P271" s="406"/>
      <c r="Q271" s="404" t="s">
        <v>1494</v>
      </c>
      <c r="R271" s="405"/>
      <c r="S271" s="406"/>
      <c r="T271" s="404" t="s">
        <v>78</v>
      </c>
      <c r="U271" s="405"/>
      <c r="V271" s="406"/>
      <c r="W271" s="404" t="s">
        <v>1495</v>
      </c>
      <c r="X271" s="405"/>
      <c r="Y271" s="405"/>
      <c r="Z271" s="404" t="s">
        <v>795</v>
      </c>
      <c r="AA271" s="405"/>
      <c r="AB271" s="406"/>
      <c r="AC271" s="404" t="s">
        <v>1496</v>
      </c>
      <c r="AD271" s="405"/>
      <c r="AE271" s="406"/>
      <c r="AF271" s="404" t="s">
        <v>796</v>
      </c>
      <c r="AG271" s="405"/>
      <c r="AH271" s="406"/>
      <c r="AI271" s="404" t="s">
        <v>1497</v>
      </c>
      <c r="AJ271" s="405"/>
      <c r="AK271" s="406"/>
    </row>
    <row r="272" spans="1:37" s="113" customFormat="1" ht="15.75" customHeight="1" x14ac:dyDescent="0.2">
      <c r="A272" s="114"/>
      <c r="B272" s="124"/>
      <c r="C272" s="125"/>
      <c r="D272" s="125"/>
      <c r="E272" s="126">
        <v>-1</v>
      </c>
      <c r="G272" s="127"/>
      <c r="H272" s="126">
        <v>1</v>
      </c>
      <c r="J272" s="127" t="s">
        <v>1498</v>
      </c>
      <c r="K272" s="126">
        <v>-1</v>
      </c>
      <c r="M272" s="127"/>
      <c r="N272" s="126">
        <v>1</v>
      </c>
      <c r="P272" s="127"/>
      <c r="Q272" s="126">
        <v>-1</v>
      </c>
      <c r="S272" s="127"/>
      <c r="T272" s="126">
        <v>1</v>
      </c>
      <c r="V272" s="127" t="s">
        <v>1498</v>
      </c>
      <c r="W272" s="126">
        <v>-1</v>
      </c>
      <c r="Z272" s="126">
        <v>1</v>
      </c>
      <c r="AB272" s="127"/>
      <c r="AC272" s="126">
        <v>1</v>
      </c>
      <c r="AE272" s="127"/>
      <c r="AF272" s="126">
        <v>1</v>
      </c>
      <c r="AH272" s="127"/>
      <c r="AI272" s="126">
        <v>1</v>
      </c>
      <c r="AK272" s="127"/>
    </row>
    <row r="273" spans="1:37" s="113" customFormat="1" ht="15.75" customHeight="1" x14ac:dyDescent="0.2">
      <c r="A273" s="114"/>
      <c r="B273" s="124"/>
      <c r="C273" s="125"/>
      <c r="D273" s="125"/>
      <c r="E273" s="126"/>
      <c r="G273" s="127"/>
      <c r="H273" s="126">
        <v>-1</v>
      </c>
      <c r="J273" s="127"/>
      <c r="K273" s="126"/>
      <c r="M273" s="127"/>
      <c r="N273" s="126"/>
      <c r="P273" s="127"/>
      <c r="Q273" s="126"/>
      <c r="S273" s="127"/>
      <c r="T273" s="126"/>
      <c r="V273" s="127"/>
      <c r="W273" s="126"/>
      <c r="Z273" s="126"/>
      <c r="AB273" s="127"/>
      <c r="AC273" s="126"/>
      <c r="AE273" s="127"/>
      <c r="AF273" s="126"/>
      <c r="AH273" s="127"/>
      <c r="AI273" s="126"/>
      <c r="AK273" s="127"/>
    </row>
    <row r="274" spans="1:37" s="113" customFormat="1" ht="15.75" customHeight="1" x14ac:dyDescent="0.2">
      <c r="A274" s="114"/>
      <c r="B274" s="124"/>
      <c r="C274" s="125"/>
      <c r="D274" s="125"/>
      <c r="E274" s="126"/>
      <c r="G274" s="127"/>
      <c r="H274" s="126"/>
      <c r="J274" s="127"/>
      <c r="K274" s="126"/>
      <c r="M274" s="127"/>
      <c r="N274" s="126"/>
      <c r="P274" s="127"/>
      <c r="Q274" s="126"/>
      <c r="S274" s="127"/>
      <c r="T274" s="126"/>
      <c r="V274" s="127"/>
      <c r="W274" s="126"/>
      <c r="Z274" s="126"/>
      <c r="AB274" s="127"/>
      <c r="AC274" s="126"/>
      <c r="AE274" s="127"/>
      <c r="AF274" s="126"/>
      <c r="AH274" s="127"/>
      <c r="AI274" s="126"/>
      <c r="AK274" s="127"/>
    </row>
    <row r="275" spans="1:37" s="113" customFormat="1" ht="15.75" customHeight="1" x14ac:dyDescent="0.2">
      <c r="A275" s="115"/>
      <c r="B275" s="129"/>
      <c r="C275" s="130"/>
      <c r="D275" s="130"/>
      <c r="E275" s="131"/>
      <c r="F275" s="132"/>
      <c r="G275" s="133"/>
      <c r="H275" s="131"/>
      <c r="I275" s="132"/>
      <c r="J275" s="133"/>
      <c r="K275" s="131"/>
      <c r="L275" s="132"/>
      <c r="M275" s="133"/>
      <c r="N275" s="131"/>
      <c r="O275" s="132"/>
      <c r="P275" s="133"/>
      <c r="Q275" s="131"/>
      <c r="R275" s="132"/>
      <c r="S275" s="133"/>
      <c r="T275" s="131"/>
      <c r="U275" s="132"/>
      <c r="V275" s="133"/>
      <c r="W275" s="131"/>
      <c r="X275" s="132"/>
      <c r="Y275" s="132"/>
      <c r="Z275" s="131"/>
      <c r="AA275" s="132"/>
      <c r="AB275" s="133"/>
      <c r="AC275" s="131"/>
      <c r="AD275" s="132"/>
      <c r="AE275" s="133"/>
      <c r="AF275" s="131"/>
      <c r="AG275" s="132"/>
      <c r="AH275" s="133"/>
      <c r="AI275" s="131"/>
      <c r="AJ275" s="132"/>
      <c r="AK275" s="133"/>
    </row>
    <row r="276" spans="1:37" s="113" customFormat="1" ht="15.75" customHeight="1" x14ac:dyDescent="0.2">
      <c r="A276" s="114" t="s">
        <v>156</v>
      </c>
      <c r="B276" s="407" t="s">
        <v>1499</v>
      </c>
      <c r="C276" s="408"/>
      <c r="D276" s="408"/>
      <c r="E276" s="404" t="s">
        <v>158</v>
      </c>
      <c r="F276" s="405"/>
      <c r="G276" s="406"/>
      <c r="H276" s="404" t="s">
        <v>1500</v>
      </c>
      <c r="I276" s="405"/>
      <c r="J276" s="406"/>
      <c r="K276" s="404" t="s">
        <v>1501</v>
      </c>
      <c r="L276" s="405"/>
      <c r="M276" s="406"/>
      <c r="N276" s="404" t="s">
        <v>166</v>
      </c>
      <c r="O276" s="405"/>
      <c r="P276" s="406"/>
      <c r="Q276" s="404" t="s">
        <v>1502</v>
      </c>
      <c r="R276" s="405"/>
      <c r="S276" s="406"/>
      <c r="T276" s="404" t="s">
        <v>1503</v>
      </c>
      <c r="U276" s="405"/>
      <c r="V276" s="406"/>
      <c r="W276" s="404" t="s">
        <v>1504</v>
      </c>
      <c r="X276" s="405"/>
      <c r="Y276" s="405"/>
      <c r="Z276" s="404" t="s">
        <v>1505</v>
      </c>
      <c r="AA276" s="405"/>
      <c r="AB276" s="406"/>
      <c r="AC276" s="404" t="s">
        <v>817</v>
      </c>
      <c r="AD276" s="405"/>
      <c r="AE276" s="406"/>
      <c r="AF276" s="404" t="s">
        <v>1506</v>
      </c>
      <c r="AG276" s="405"/>
      <c r="AH276" s="406"/>
      <c r="AI276" s="404" t="s">
        <v>1507</v>
      </c>
      <c r="AJ276" s="405"/>
      <c r="AK276" s="406"/>
    </row>
    <row r="277" spans="1:37" s="113" customFormat="1" ht="15.75" customHeight="1" x14ac:dyDescent="0.2">
      <c r="A277" s="114"/>
      <c r="B277" s="124"/>
      <c r="C277" s="125"/>
      <c r="D277" s="125"/>
      <c r="E277" s="126"/>
      <c r="G277" s="127"/>
      <c r="H277" s="126">
        <v>1</v>
      </c>
      <c r="I277" s="113">
        <v>1</v>
      </c>
      <c r="J277" s="127" t="s">
        <v>1498</v>
      </c>
      <c r="K277" s="126"/>
      <c r="M277" s="127"/>
      <c r="N277" s="126"/>
      <c r="P277" s="127"/>
      <c r="Q277" s="126" t="s">
        <v>381</v>
      </c>
      <c r="S277" s="127"/>
      <c r="T277" s="126"/>
      <c r="V277" s="127"/>
      <c r="W277" s="126"/>
      <c r="Z277" s="126"/>
      <c r="AB277" s="127"/>
      <c r="AC277" s="126">
        <v>1</v>
      </c>
      <c r="AE277" s="127"/>
      <c r="AF277" s="126"/>
      <c r="AH277" s="127"/>
      <c r="AI277" s="126">
        <v>1</v>
      </c>
      <c r="AK277" s="127"/>
    </row>
    <row r="278" spans="1:37" s="113" customFormat="1" ht="15.75" customHeight="1" x14ac:dyDescent="0.2">
      <c r="A278" s="114"/>
      <c r="B278" s="124"/>
      <c r="C278" s="125"/>
      <c r="D278" s="125"/>
      <c r="E278" s="126"/>
      <c r="G278" s="127"/>
      <c r="H278" s="126"/>
      <c r="J278" s="127"/>
      <c r="K278" s="126"/>
      <c r="M278" s="127"/>
      <c r="N278" s="126"/>
      <c r="P278" s="127"/>
      <c r="Q278" s="126"/>
      <c r="S278" s="127"/>
      <c r="T278" s="126"/>
      <c r="V278" s="127"/>
      <c r="W278" s="126"/>
      <c r="Z278" s="126"/>
      <c r="AB278" s="127"/>
      <c r="AC278" s="126"/>
      <c r="AE278" s="127"/>
      <c r="AF278" s="126"/>
      <c r="AH278" s="127"/>
      <c r="AI278" s="126"/>
      <c r="AK278" s="127"/>
    </row>
    <row r="279" spans="1:37" s="113" customFormat="1" ht="15.75" customHeight="1" x14ac:dyDescent="0.2">
      <c r="A279" s="114"/>
      <c r="B279" s="124"/>
      <c r="C279" s="125"/>
      <c r="D279" s="125"/>
      <c r="E279" s="126"/>
      <c r="G279" s="127"/>
      <c r="H279" s="126"/>
      <c r="J279" s="127"/>
      <c r="K279" s="126"/>
      <c r="M279" s="127"/>
      <c r="N279" s="126"/>
      <c r="P279" s="127"/>
      <c r="Q279" s="126"/>
      <c r="S279" s="127"/>
      <c r="T279" s="126">
        <v>1</v>
      </c>
      <c r="V279" s="127"/>
      <c r="W279" s="126"/>
      <c r="Z279" s="126"/>
      <c r="AB279" s="127"/>
      <c r="AC279" s="126"/>
      <c r="AE279" s="127"/>
      <c r="AF279" s="126"/>
      <c r="AH279" s="127"/>
      <c r="AI279" s="126"/>
      <c r="AK279" s="127"/>
    </row>
    <row r="280" spans="1:37" s="113" customFormat="1" ht="15.75" customHeight="1" x14ac:dyDescent="0.2">
      <c r="A280" s="115"/>
      <c r="B280" s="129"/>
      <c r="C280" s="130"/>
      <c r="D280" s="130"/>
      <c r="E280" s="131"/>
      <c r="F280" s="132"/>
      <c r="G280" s="133"/>
      <c r="H280" s="131"/>
      <c r="I280" s="132"/>
      <c r="J280" s="133"/>
      <c r="K280" s="131"/>
      <c r="L280" s="132"/>
      <c r="M280" s="133"/>
      <c r="N280" s="131"/>
      <c r="O280" s="132"/>
      <c r="P280" s="133"/>
      <c r="Q280" s="131"/>
      <c r="R280" s="132"/>
      <c r="S280" s="133"/>
      <c r="T280" s="131"/>
      <c r="U280" s="132"/>
      <c r="V280" s="133"/>
      <c r="W280" s="131"/>
      <c r="X280" s="132"/>
      <c r="Y280" s="132"/>
      <c r="Z280" s="131"/>
      <c r="AA280" s="132"/>
      <c r="AB280" s="133"/>
      <c r="AC280" s="131"/>
      <c r="AD280" s="132"/>
      <c r="AE280" s="133"/>
      <c r="AF280" s="131"/>
      <c r="AG280" s="132"/>
      <c r="AH280" s="133"/>
      <c r="AI280" s="131"/>
      <c r="AJ280" s="132"/>
      <c r="AK280" s="133"/>
    </row>
    <row r="281" spans="1:37" s="113" customFormat="1" ht="15.75" customHeight="1" x14ac:dyDescent="0.2">
      <c r="A281" s="114" t="s">
        <v>169</v>
      </c>
      <c r="B281" s="407" t="s">
        <v>1508</v>
      </c>
      <c r="C281" s="408"/>
      <c r="D281" s="408"/>
      <c r="E281" s="404" t="s">
        <v>1458</v>
      </c>
      <c r="F281" s="405"/>
      <c r="G281" s="406"/>
      <c r="H281" s="404" t="s">
        <v>1509</v>
      </c>
      <c r="I281" s="405"/>
      <c r="J281" s="406"/>
      <c r="K281" s="404" t="s">
        <v>1510</v>
      </c>
      <c r="L281" s="405"/>
      <c r="M281" s="406"/>
      <c r="N281" s="404" t="s">
        <v>1511</v>
      </c>
      <c r="O281" s="405"/>
      <c r="P281" s="406"/>
      <c r="Q281" s="404" t="s">
        <v>1512</v>
      </c>
      <c r="R281" s="405"/>
      <c r="S281" s="406"/>
      <c r="T281" s="404" t="s">
        <v>1513</v>
      </c>
      <c r="U281" s="405"/>
      <c r="V281" s="406"/>
      <c r="W281" s="404" t="s">
        <v>844</v>
      </c>
      <c r="X281" s="405"/>
      <c r="Y281" s="405"/>
      <c r="Z281" s="404" t="s">
        <v>178</v>
      </c>
      <c r="AA281" s="405"/>
      <c r="AB281" s="406"/>
      <c r="AC281" s="404" t="s">
        <v>1514</v>
      </c>
      <c r="AD281" s="405"/>
      <c r="AE281" s="406"/>
      <c r="AF281" s="404" t="s">
        <v>1515</v>
      </c>
      <c r="AG281" s="405"/>
      <c r="AH281" s="406"/>
      <c r="AI281" s="404" t="s">
        <v>1516</v>
      </c>
      <c r="AJ281" s="405"/>
      <c r="AK281" s="406"/>
    </row>
    <row r="282" spans="1:37" s="113" customFormat="1" ht="15.75" customHeight="1" x14ac:dyDescent="0.2">
      <c r="A282" s="114"/>
      <c r="B282" s="124">
        <v>-1</v>
      </c>
      <c r="C282" s="125"/>
      <c r="D282" s="125"/>
      <c r="E282" s="126">
        <v>1</v>
      </c>
      <c r="F282" s="113">
        <v>-1</v>
      </c>
      <c r="G282" s="127">
        <v>-1</v>
      </c>
      <c r="H282" s="126"/>
      <c r="J282" s="127"/>
      <c r="K282" s="126">
        <v>1</v>
      </c>
      <c r="L282" s="113">
        <v>1</v>
      </c>
      <c r="M282" s="127"/>
      <c r="N282" s="126">
        <v>1</v>
      </c>
      <c r="O282" s="113">
        <v>1</v>
      </c>
      <c r="P282" s="127"/>
      <c r="Q282" s="126"/>
      <c r="S282" s="127"/>
      <c r="T282" s="126"/>
      <c r="V282" s="127"/>
      <c r="W282" s="126">
        <v>-1</v>
      </c>
      <c r="Z282" s="126"/>
      <c r="AB282" s="127" t="s">
        <v>381</v>
      </c>
      <c r="AC282" s="126"/>
      <c r="AE282" s="127"/>
      <c r="AF282" s="126">
        <v>1</v>
      </c>
      <c r="AH282" s="127"/>
      <c r="AI282" s="126">
        <v>1</v>
      </c>
      <c r="AK282" s="127"/>
    </row>
    <row r="283" spans="1:37" s="113" customFormat="1" ht="15.75" customHeight="1" x14ac:dyDescent="0.2">
      <c r="A283" s="114"/>
      <c r="B283" s="124"/>
      <c r="C283" s="125"/>
      <c r="D283" s="125"/>
      <c r="E283" s="126"/>
      <c r="G283" s="127"/>
      <c r="H283" s="126"/>
      <c r="J283" s="127"/>
      <c r="K283" s="126"/>
      <c r="M283" s="127"/>
      <c r="N283" s="126"/>
      <c r="P283" s="127"/>
      <c r="Q283" s="126"/>
      <c r="S283" s="127"/>
      <c r="T283" s="126"/>
      <c r="V283" s="127"/>
      <c r="W283" s="126"/>
      <c r="Z283" s="126"/>
      <c r="AB283" s="127"/>
      <c r="AC283" s="126"/>
      <c r="AE283" s="127"/>
      <c r="AF283" s="126"/>
      <c r="AH283" s="127"/>
      <c r="AI283" s="126"/>
      <c r="AK283" s="127"/>
    </row>
    <row r="284" spans="1:37" s="113" customFormat="1" ht="15.75" customHeight="1" x14ac:dyDescent="0.2">
      <c r="A284" s="114"/>
      <c r="B284" s="124"/>
      <c r="C284" s="125"/>
      <c r="D284" s="125"/>
      <c r="E284" s="126"/>
      <c r="G284" s="127"/>
      <c r="H284" s="126"/>
      <c r="J284" s="127"/>
      <c r="K284" s="126"/>
      <c r="M284" s="127"/>
      <c r="N284" s="126"/>
      <c r="P284" s="127"/>
      <c r="Q284" s="126">
        <v>1</v>
      </c>
      <c r="S284" s="127"/>
      <c r="T284" s="126"/>
      <c r="V284" s="127"/>
      <c r="W284" s="126"/>
      <c r="Z284" s="126"/>
      <c r="AB284" s="127"/>
      <c r="AC284" s="126"/>
      <c r="AE284" s="127"/>
      <c r="AF284" s="126"/>
      <c r="AH284" s="127"/>
      <c r="AI284" s="126"/>
      <c r="AK284" s="127"/>
    </row>
    <row r="285" spans="1:37" s="113" customFormat="1" ht="15.75" customHeight="1" x14ac:dyDescent="0.2">
      <c r="A285" s="114"/>
      <c r="B285" s="124"/>
      <c r="C285" s="125"/>
      <c r="D285" s="125"/>
      <c r="E285" s="126"/>
      <c r="G285" s="127"/>
      <c r="H285" s="126"/>
      <c r="J285" s="127"/>
      <c r="K285" s="126"/>
      <c r="M285" s="127"/>
      <c r="N285" s="126"/>
      <c r="P285" s="127"/>
      <c r="Q285" s="126"/>
      <c r="S285" s="127"/>
      <c r="T285" s="126"/>
      <c r="V285" s="127"/>
      <c r="W285" s="126"/>
      <c r="Z285" s="126"/>
      <c r="AB285" s="127"/>
      <c r="AC285" s="126"/>
      <c r="AE285" s="127"/>
      <c r="AF285" s="126"/>
      <c r="AH285" s="127"/>
      <c r="AI285" s="126"/>
      <c r="AK285" s="127"/>
    </row>
    <row r="286" spans="1:37" s="113" customFormat="1" ht="15.75" customHeight="1" x14ac:dyDescent="0.2">
      <c r="A286" s="114" t="s">
        <v>182</v>
      </c>
      <c r="B286" s="407" t="s">
        <v>853</v>
      </c>
      <c r="C286" s="408"/>
      <c r="D286" s="408"/>
      <c r="E286" s="404" t="s">
        <v>1517</v>
      </c>
      <c r="F286" s="405"/>
      <c r="G286" s="406"/>
      <c r="H286" s="404" t="s">
        <v>1518</v>
      </c>
      <c r="I286" s="405"/>
      <c r="J286" s="406"/>
      <c r="K286" s="404" t="s">
        <v>186</v>
      </c>
      <c r="L286" s="405"/>
      <c r="M286" s="406"/>
      <c r="N286" s="404" t="s">
        <v>1519</v>
      </c>
      <c r="O286" s="405"/>
      <c r="P286" s="406"/>
      <c r="Q286" s="404" t="s">
        <v>1520</v>
      </c>
      <c r="R286" s="405"/>
      <c r="S286" s="406"/>
      <c r="T286" s="404" t="s">
        <v>1521</v>
      </c>
      <c r="U286" s="405"/>
      <c r="V286" s="406"/>
      <c r="W286" s="404" t="s">
        <v>1522</v>
      </c>
      <c r="X286" s="405"/>
      <c r="Y286" s="405"/>
      <c r="Z286" s="404" t="s">
        <v>1523</v>
      </c>
      <c r="AA286" s="405"/>
      <c r="AB286" s="406"/>
      <c r="AC286" s="404" t="s">
        <v>1524</v>
      </c>
      <c r="AD286" s="405"/>
      <c r="AE286" s="406"/>
      <c r="AF286" s="404" t="s">
        <v>1525</v>
      </c>
      <c r="AG286" s="405"/>
      <c r="AH286" s="406"/>
      <c r="AI286" s="404" t="s">
        <v>1526</v>
      </c>
      <c r="AJ286" s="405"/>
      <c r="AK286" s="406"/>
    </row>
    <row r="287" spans="1:37" s="113" customFormat="1" ht="15.75" customHeight="1" x14ac:dyDescent="0.2">
      <c r="A287" s="114"/>
      <c r="B287" s="124">
        <v>-1</v>
      </c>
      <c r="C287" s="125">
        <v>-1</v>
      </c>
      <c r="D287" s="125"/>
      <c r="E287" s="126">
        <v>-1</v>
      </c>
      <c r="G287" s="127"/>
      <c r="H287" s="126">
        <v>1</v>
      </c>
      <c r="J287" s="127">
        <v>1</v>
      </c>
      <c r="K287" s="126">
        <v>-1</v>
      </c>
      <c r="L287" s="113">
        <v>-1</v>
      </c>
      <c r="M287" s="127"/>
      <c r="N287" s="126"/>
      <c r="P287" s="127"/>
      <c r="Q287" s="126">
        <v>1</v>
      </c>
      <c r="S287" s="127"/>
      <c r="T287" s="126"/>
      <c r="V287" s="127"/>
      <c r="W287" s="126">
        <v>1</v>
      </c>
      <c r="Z287" s="126">
        <v>1</v>
      </c>
      <c r="AB287" s="127"/>
      <c r="AC287" s="126"/>
      <c r="AE287" s="127"/>
      <c r="AF287" s="126">
        <v>1</v>
      </c>
      <c r="AH287" s="127"/>
      <c r="AI287" s="126">
        <v>1</v>
      </c>
      <c r="AK287" s="127"/>
    </row>
    <row r="288" spans="1:37" s="113" customFormat="1" ht="15.75" customHeight="1" x14ac:dyDescent="0.2">
      <c r="A288" s="114"/>
      <c r="B288" s="124"/>
      <c r="C288" s="125"/>
      <c r="D288" s="125"/>
      <c r="E288" s="126"/>
      <c r="G288" s="127"/>
      <c r="H288" s="126"/>
      <c r="J288" s="127"/>
      <c r="K288" s="126"/>
      <c r="M288" s="127"/>
      <c r="N288" s="126"/>
      <c r="P288" s="127"/>
      <c r="Q288" s="126"/>
      <c r="S288" s="127"/>
      <c r="T288" s="126"/>
      <c r="V288" s="127"/>
      <c r="W288" s="126">
        <v>1</v>
      </c>
      <c r="Z288" s="126"/>
      <c r="AB288" s="127"/>
      <c r="AC288" s="126"/>
      <c r="AE288" s="127"/>
      <c r="AF288" s="126"/>
      <c r="AH288" s="127"/>
      <c r="AI288" s="126"/>
      <c r="AK288" s="127"/>
    </row>
    <row r="289" spans="1:54" s="113" customFormat="1" ht="15.75" customHeight="1" x14ac:dyDescent="0.2">
      <c r="A289" s="114"/>
      <c r="B289" s="124"/>
      <c r="C289" s="125"/>
      <c r="D289" s="125"/>
      <c r="E289" s="126"/>
      <c r="G289" s="127"/>
      <c r="H289" s="126"/>
      <c r="J289" s="127"/>
      <c r="K289" s="126"/>
      <c r="M289" s="127"/>
      <c r="N289" s="126"/>
      <c r="P289" s="127"/>
      <c r="Q289" s="126"/>
      <c r="S289" s="127"/>
      <c r="T289" s="126"/>
      <c r="V289" s="127"/>
      <c r="W289" s="126"/>
      <c r="Z289" s="126"/>
      <c r="AB289" s="127"/>
      <c r="AC289" s="126"/>
      <c r="AE289" s="127"/>
      <c r="AF289" s="126"/>
      <c r="AH289" s="127"/>
      <c r="AI289" s="126"/>
      <c r="AK289" s="127"/>
    </row>
    <row r="290" spans="1:54" s="113" customFormat="1" ht="15.75" customHeight="1" x14ac:dyDescent="0.2">
      <c r="A290" s="115"/>
      <c r="B290" s="141"/>
      <c r="C290" s="142"/>
      <c r="D290" s="142"/>
      <c r="E290" s="131"/>
      <c r="F290" s="132"/>
      <c r="G290" s="133"/>
      <c r="H290" s="131"/>
      <c r="I290" s="132"/>
      <c r="J290" s="133"/>
      <c r="K290" s="131"/>
      <c r="L290" s="132"/>
      <c r="M290" s="133"/>
      <c r="N290" s="131"/>
      <c r="O290" s="132"/>
      <c r="P290" s="133"/>
      <c r="Q290" s="131"/>
      <c r="R290" s="132"/>
      <c r="S290" s="133"/>
      <c r="T290" s="131"/>
      <c r="U290" s="132"/>
      <c r="V290" s="133"/>
      <c r="W290" s="131"/>
      <c r="X290" s="132"/>
      <c r="Y290" s="132"/>
      <c r="Z290" s="131"/>
      <c r="AA290" s="132"/>
      <c r="AB290" s="133"/>
      <c r="AC290" s="131"/>
      <c r="AD290" s="132"/>
      <c r="AE290" s="133"/>
      <c r="AF290" s="131"/>
      <c r="AG290" s="132"/>
      <c r="AH290" s="133"/>
      <c r="AI290" s="131"/>
      <c r="AJ290" s="132"/>
      <c r="AK290" s="133"/>
    </row>
    <row r="291" spans="1:54" s="113" customFormat="1" ht="15.75" customHeight="1" x14ac:dyDescent="0.2"/>
    <row r="292" spans="1:54" s="113" customFormat="1" ht="15.75" customHeight="1" x14ac:dyDescent="0.2">
      <c r="R292" s="116"/>
    </row>
    <row r="293" spans="1:54" s="113" customFormat="1" ht="15.75" customHeight="1" x14ac:dyDescent="0.2">
      <c r="A293" s="109" t="s">
        <v>1040</v>
      </c>
      <c r="B293" s="110" t="s">
        <v>1527</v>
      </c>
      <c r="H293" s="111"/>
      <c r="I293" s="108" t="s">
        <v>1041</v>
      </c>
      <c r="J293" s="112"/>
      <c r="K293" s="112"/>
      <c r="L293" s="112"/>
      <c r="M293" s="112"/>
      <c r="N293" s="112"/>
      <c r="O293" s="112"/>
      <c r="P293" s="112"/>
      <c r="Q293" s="112"/>
      <c r="R293" s="112" t="s">
        <v>1042</v>
      </c>
      <c r="S293" s="112"/>
    </row>
    <row r="294" spans="1:54" s="113" customFormat="1" ht="15.75" customHeight="1" x14ac:dyDescent="0.2">
      <c r="B294" s="114"/>
      <c r="C294" s="114">
        <v>1</v>
      </c>
      <c r="D294" s="114"/>
      <c r="E294" s="114"/>
      <c r="F294" s="114">
        <v>2</v>
      </c>
      <c r="G294" s="114"/>
      <c r="H294" s="114"/>
      <c r="I294" s="114">
        <v>3</v>
      </c>
      <c r="J294" s="114"/>
      <c r="K294" s="114"/>
      <c r="L294" s="114">
        <v>4</v>
      </c>
      <c r="M294" s="114"/>
      <c r="N294" s="114"/>
      <c r="O294" s="114">
        <v>5</v>
      </c>
      <c r="P294" s="114"/>
      <c r="Q294" s="114"/>
      <c r="R294" s="114">
        <v>6</v>
      </c>
      <c r="S294" s="114"/>
      <c r="T294" s="114"/>
      <c r="U294" s="114">
        <v>7</v>
      </c>
      <c r="V294" s="114"/>
      <c r="W294" s="114"/>
      <c r="X294" s="114">
        <v>8</v>
      </c>
      <c r="Y294" s="114"/>
      <c r="Z294" s="114"/>
      <c r="AA294" s="114">
        <v>9</v>
      </c>
      <c r="AB294" s="114"/>
      <c r="AC294" s="114"/>
      <c r="AD294" s="114">
        <v>10</v>
      </c>
      <c r="AE294" s="114"/>
      <c r="AF294" s="114"/>
      <c r="AG294" s="114">
        <v>11</v>
      </c>
      <c r="AH294" s="114"/>
      <c r="AI294" s="114"/>
      <c r="AJ294" s="114">
        <v>12</v>
      </c>
      <c r="AK294" s="115"/>
    </row>
    <row r="295" spans="1:54" s="113" customFormat="1" ht="15.75" customHeight="1" x14ac:dyDescent="0.2">
      <c r="A295" s="114" t="s">
        <v>77</v>
      </c>
      <c r="B295" s="407" t="s">
        <v>78</v>
      </c>
      <c r="C295" s="408"/>
      <c r="D295" s="408"/>
      <c r="E295" s="404" t="s">
        <v>1528</v>
      </c>
      <c r="F295" s="405"/>
      <c r="G295" s="406"/>
      <c r="H295" s="404" t="s">
        <v>32</v>
      </c>
      <c r="I295" s="405"/>
      <c r="J295" s="406"/>
      <c r="K295" s="404" t="s">
        <v>1529</v>
      </c>
      <c r="L295" s="405"/>
      <c r="M295" s="406"/>
      <c r="N295" s="404" t="s">
        <v>1530</v>
      </c>
      <c r="O295" s="405"/>
      <c r="P295" s="406"/>
      <c r="Q295" s="404" t="s">
        <v>1531</v>
      </c>
      <c r="R295" s="405"/>
      <c r="S295" s="406"/>
      <c r="T295" s="404" t="s">
        <v>1532</v>
      </c>
      <c r="U295" s="405"/>
      <c r="V295" s="406"/>
      <c r="W295" s="404" t="s">
        <v>1533</v>
      </c>
      <c r="X295" s="405"/>
      <c r="Y295" s="405"/>
      <c r="Z295" s="404" t="s">
        <v>1534</v>
      </c>
      <c r="AA295" s="405"/>
      <c r="AB295" s="406"/>
      <c r="AC295" s="404" t="s">
        <v>1535</v>
      </c>
      <c r="AD295" s="405"/>
      <c r="AE295" s="406"/>
      <c r="AF295" s="404" t="s">
        <v>1536</v>
      </c>
      <c r="AG295" s="405"/>
      <c r="AH295" s="406"/>
      <c r="AI295" s="404" t="s">
        <v>1537</v>
      </c>
      <c r="AJ295" s="405"/>
      <c r="AK295" s="406"/>
      <c r="AN295" s="404" t="s">
        <v>1528</v>
      </c>
      <c r="AO295" s="405"/>
      <c r="AP295" s="406"/>
      <c r="AR295" s="404" t="s">
        <v>32</v>
      </c>
      <c r="AS295" s="405"/>
      <c r="AT295" s="406"/>
      <c r="AV295" s="404" t="s">
        <v>1534</v>
      </c>
      <c r="AW295" s="405"/>
      <c r="AX295" s="406"/>
      <c r="AZ295" s="404" t="s">
        <v>1538</v>
      </c>
      <c r="BA295" s="405"/>
      <c r="BB295" s="406"/>
    </row>
    <row r="296" spans="1:54" s="113" customFormat="1" ht="15.75" customHeight="1" x14ac:dyDescent="0.2">
      <c r="A296" s="114"/>
      <c r="B296" s="124"/>
      <c r="C296" s="125"/>
      <c r="D296" s="125"/>
      <c r="E296" s="126">
        <v>1</v>
      </c>
      <c r="F296" s="113" t="s">
        <v>381</v>
      </c>
      <c r="G296" s="127"/>
      <c r="H296" s="126" t="s">
        <v>381</v>
      </c>
      <c r="J296" s="127" t="s">
        <v>381</v>
      </c>
      <c r="K296" s="126">
        <v>1</v>
      </c>
      <c r="L296" s="113">
        <v>-1</v>
      </c>
      <c r="M296" s="127"/>
      <c r="N296" s="126"/>
      <c r="P296" s="127">
        <v>-1</v>
      </c>
      <c r="Q296" s="126">
        <v>1</v>
      </c>
      <c r="S296" s="127"/>
      <c r="T296" s="126">
        <v>1</v>
      </c>
      <c r="V296" s="127"/>
      <c r="W296" s="126"/>
      <c r="Z296" s="126">
        <v>1</v>
      </c>
      <c r="AA296" s="113">
        <v>-1</v>
      </c>
      <c r="AB296" s="127"/>
      <c r="AC296" s="126"/>
      <c r="AE296" s="127"/>
      <c r="AF296" s="126">
        <v>1</v>
      </c>
      <c r="AH296" s="127"/>
      <c r="AI296" s="126"/>
      <c r="AK296" s="127"/>
      <c r="AN296" s="126">
        <v>1</v>
      </c>
      <c r="AO296" s="113" t="s">
        <v>381</v>
      </c>
      <c r="AP296" s="127"/>
      <c r="AR296" s="126" t="s">
        <v>381</v>
      </c>
      <c r="AT296" s="127" t="s">
        <v>381</v>
      </c>
      <c r="AV296" s="126">
        <v>1</v>
      </c>
      <c r="AW296" s="113">
        <v>-1</v>
      </c>
      <c r="AX296" s="127"/>
      <c r="AZ296" s="126">
        <v>-1</v>
      </c>
      <c r="BB296" s="127" t="s">
        <v>381</v>
      </c>
    </row>
    <row r="297" spans="1:54" s="113" customFormat="1" ht="15.75" customHeight="1" x14ac:dyDescent="0.2">
      <c r="A297" s="114"/>
      <c r="B297" s="124">
        <v>0</v>
      </c>
      <c r="C297" s="125"/>
      <c r="D297" s="125"/>
      <c r="E297" s="126"/>
      <c r="G297" s="127"/>
      <c r="H297" s="126"/>
      <c r="J297" s="127"/>
      <c r="K297" s="126"/>
      <c r="M297" s="127"/>
      <c r="N297" s="126"/>
      <c r="P297" s="127"/>
      <c r="Q297" s="126">
        <v>1</v>
      </c>
      <c r="S297" s="127"/>
      <c r="T297" s="126"/>
      <c r="V297" s="127"/>
      <c r="W297" s="126"/>
      <c r="Z297" s="126">
        <v>1</v>
      </c>
      <c r="AB297" s="127"/>
      <c r="AC297" s="126">
        <v>1</v>
      </c>
      <c r="AE297" s="127"/>
      <c r="AF297" s="126"/>
      <c r="AH297" s="127"/>
      <c r="AI297" s="126"/>
      <c r="AK297" s="127"/>
      <c r="AN297" s="126"/>
      <c r="AP297" s="127"/>
      <c r="AR297" s="126"/>
      <c r="AT297" s="127"/>
      <c r="AV297" s="126">
        <v>1</v>
      </c>
      <c r="AX297" s="127"/>
      <c r="AZ297" s="126">
        <v>-1</v>
      </c>
      <c r="BB297" s="127"/>
    </row>
    <row r="298" spans="1:54" s="113" customFormat="1" ht="15.75" customHeight="1" x14ac:dyDescent="0.2">
      <c r="A298" s="114"/>
      <c r="B298" s="124"/>
      <c r="C298" s="125"/>
      <c r="D298" s="125"/>
      <c r="E298" s="126">
        <v>1</v>
      </c>
      <c r="G298" s="127"/>
      <c r="H298" s="126" t="s">
        <v>381</v>
      </c>
      <c r="J298" s="127"/>
      <c r="K298" s="126"/>
      <c r="M298" s="127"/>
      <c r="N298" s="126"/>
      <c r="P298" s="127"/>
      <c r="Q298" s="126"/>
      <c r="S298" s="127"/>
      <c r="T298" s="126"/>
      <c r="V298" s="127"/>
      <c r="W298" s="126"/>
      <c r="Z298" s="126"/>
      <c r="AB298" s="127"/>
      <c r="AC298" s="126"/>
      <c r="AE298" s="127"/>
      <c r="AF298" s="126"/>
      <c r="AH298" s="127"/>
      <c r="AI298" s="126"/>
      <c r="AK298" s="127"/>
      <c r="AN298" s="126">
        <v>1</v>
      </c>
      <c r="AP298" s="127"/>
      <c r="AR298" s="126" t="s">
        <v>381</v>
      </c>
      <c r="AT298" s="127"/>
      <c r="AV298" s="126"/>
      <c r="AX298" s="127"/>
      <c r="AZ298" s="126"/>
      <c r="BB298" s="127"/>
    </row>
    <row r="299" spans="1:54" s="113" customFormat="1" ht="15.75" customHeight="1" x14ac:dyDescent="0.2">
      <c r="A299" s="115"/>
      <c r="B299" s="129"/>
      <c r="C299" s="130"/>
      <c r="D299" s="130"/>
      <c r="E299" s="131"/>
      <c r="F299" s="132"/>
      <c r="G299" s="133"/>
      <c r="H299" s="131"/>
      <c r="I299" s="132"/>
      <c r="J299" s="133"/>
      <c r="K299" s="131"/>
      <c r="L299" s="132"/>
      <c r="M299" s="133"/>
      <c r="N299" s="131"/>
      <c r="O299" s="132"/>
      <c r="P299" s="133"/>
      <c r="Q299" s="131"/>
      <c r="R299" s="132"/>
      <c r="S299" s="133"/>
      <c r="T299" s="131"/>
      <c r="U299" s="132"/>
      <c r="V299" s="133"/>
      <c r="W299" s="131"/>
      <c r="X299" s="132"/>
      <c r="Y299" s="132"/>
      <c r="Z299" s="131"/>
      <c r="AA299" s="132"/>
      <c r="AB299" s="133"/>
      <c r="AC299" s="131"/>
      <c r="AD299" s="132"/>
      <c r="AE299" s="133"/>
      <c r="AF299" s="131"/>
      <c r="AG299" s="132"/>
      <c r="AH299" s="133"/>
      <c r="AI299" s="131"/>
      <c r="AJ299" s="132"/>
      <c r="AK299" s="133"/>
      <c r="AN299" s="131"/>
      <c r="AO299" s="132"/>
      <c r="AP299" s="133"/>
      <c r="AR299" s="131"/>
      <c r="AS299" s="132"/>
      <c r="AT299" s="133"/>
      <c r="AV299" s="131"/>
      <c r="AW299" s="132"/>
      <c r="AX299" s="133"/>
      <c r="AZ299" s="126"/>
      <c r="BB299" s="127"/>
    </row>
    <row r="300" spans="1:54" s="113" customFormat="1" ht="15.75" customHeight="1" x14ac:dyDescent="0.2">
      <c r="A300" s="114" t="s">
        <v>96</v>
      </c>
      <c r="B300" s="407" t="s">
        <v>1539</v>
      </c>
      <c r="C300" s="408"/>
      <c r="D300" s="408"/>
      <c r="E300" s="404" t="s">
        <v>1540</v>
      </c>
      <c r="F300" s="405"/>
      <c r="G300" s="406"/>
      <c r="H300" s="404" t="s">
        <v>1541</v>
      </c>
      <c r="I300" s="405"/>
      <c r="J300" s="406"/>
      <c r="K300" s="404" t="s">
        <v>1542</v>
      </c>
      <c r="L300" s="405"/>
      <c r="M300" s="406"/>
      <c r="N300" s="404" t="s">
        <v>101</v>
      </c>
      <c r="O300" s="405"/>
      <c r="P300" s="406"/>
      <c r="Q300" s="404" t="s">
        <v>1543</v>
      </c>
      <c r="R300" s="405"/>
      <c r="S300" s="406"/>
      <c r="T300" s="404" t="s">
        <v>1544</v>
      </c>
      <c r="U300" s="405"/>
      <c r="V300" s="406"/>
      <c r="W300" s="404" t="s">
        <v>1545</v>
      </c>
      <c r="X300" s="405"/>
      <c r="Y300" s="405"/>
      <c r="Z300" s="404" t="s">
        <v>105</v>
      </c>
      <c r="AA300" s="405"/>
      <c r="AB300" s="406"/>
      <c r="AC300" s="404" t="s">
        <v>1546</v>
      </c>
      <c r="AD300" s="405"/>
      <c r="AE300" s="406"/>
      <c r="AF300" s="404" t="s">
        <v>1547</v>
      </c>
      <c r="AG300" s="405"/>
      <c r="AH300" s="406"/>
      <c r="AI300" s="404" t="s">
        <v>1548</v>
      </c>
      <c r="AJ300" s="405"/>
      <c r="AK300" s="406"/>
    </row>
    <row r="301" spans="1:54" s="113" customFormat="1" ht="15.75" customHeight="1" x14ac:dyDescent="0.2">
      <c r="A301" s="114"/>
      <c r="B301" s="124"/>
      <c r="C301" s="125"/>
      <c r="D301" s="125"/>
      <c r="E301" s="126"/>
      <c r="G301" s="127"/>
      <c r="H301" s="126">
        <v>1</v>
      </c>
      <c r="J301" s="127"/>
      <c r="K301" s="126">
        <v>-1</v>
      </c>
      <c r="M301" s="127"/>
      <c r="N301" s="126">
        <v>1</v>
      </c>
      <c r="P301" s="127">
        <v>1</v>
      </c>
      <c r="Q301" s="126"/>
      <c r="S301" s="127"/>
      <c r="T301" s="126"/>
      <c r="V301" s="127"/>
      <c r="W301" s="126"/>
      <c r="Z301" s="126"/>
      <c r="AB301" s="127"/>
      <c r="AC301" s="126"/>
      <c r="AE301" s="127"/>
      <c r="AF301" s="126">
        <v>1</v>
      </c>
      <c r="AH301" s="127"/>
      <c r="AI301" s="126"/>
      <c r="AK301" s="127"/>
    </row>
    <row r="302" spans="1:54" s="113" customFormat="1" ht="15.75" customHeight="1" x14ac:dyDescent="0.2">
      <c r="A302" s="114"/>
      <c r="B302" s="124"/>
      <c r="C302" s="125"/>
      <c r="D302" s="125"/>
      <c r="E302" s="126"/>
      <c r="G302" s="127"/>
      <c r="H302" s="126"/>
      <c r="J302" s="127"/>
      <c r="K302" s="126"/>
      <c r="M302" s="127"/>
      <c r="N302" s="126"/>
      <c r="P302" s="127"/>
      <c r="Q302" s="126">
        <v>1</v>
      </c>
      <c r="S302" s="127"/>
      <c r="T302" s="126"/>
      <c r="V302" s="127"/>
      <c r="W302" s="126"/>
      <c r="Z302" s="126">
        <v>-1</v>
      </c>
      <c r="AB302" s="127"/>
      <c r="AC302" s="126"/>
      <c r="AE302" s="127"/>
      <c r="AF302" s="126"/>
      <c r="AH302" s="127"/>
      <c r="AI302" s="126"/>
      <c r="AK302" s="127"/>
    </row>
    <row r="303" spans="1:54" s="113" customFormat="1" ht="15.75" customHeight="1" x14ac:dyDescent="0.2">
      <c r="A303" s="114"/>
      <c r="B303" s="124"/>
      <c r="C303" s="125"/>
      <c r="D303" s="125"/>
      <c r="E303" s="126"/>
      <c r="G303" s="127"/>
      <c r="H303" s="126"/>
      <c r="J303" s="127"/>
      <c r="K303" s="126"/>
      <c r="M303" s="127"/>
      <c r="N303" s="126"/>
      <c r="P303" s="127"/>
      <c r="Q303" s="126"/>
      <c r="S303" s="127"/>
      <c r="T303" s="126"/>
      <c r="V303" s="127"/>
      <c r="W303" s="126"/>
      <c r="Z303" s="126"/>
      <c r="AB303" s="127"/>
      <c r="AC303" s="126"/>
      <c r="AE303" s="127"/>
      <c r="AF303" s="126"/>
      <c r="AH303" s="127"/>
      <c r="AI303" s="126"/>
      <c r="AK303" s="127"/>
    </row>
    <row r="304" spans="1:54" s="113" customFormat="1" ht="15.75" customHeight="1" x14ac:dyDescent="0.2">
      <c r="A304" s="115"/>
      <c r="B304" s="129"/>
      <c r="C304" s="130"/>
      <c r="D304" s="130"/>
      <c r="E304" s="131"/>
      <c r="F304" s="132"/>
      <c r="G304" s="133"/>
      <c r="H304" s="131"/>
      <c r="I304" s="132"/>
      <c r="J304" s="133"/>
      <c r="K304" s="131"/>
      <c r="L304" s="132"/>
      <c r="M304" s="133"/>
      <c r="N304" s="131"/>
      <c r="O304" s="132"/>
      <c r="P304" s="133"/>
      <c r="Q304" s="131"/>
      <c r="R304" s="132"/>
      <c r="S304" s="133"/>
      <c r="T304" s="131"/>
      <c r="U304" s="132"/>
      <c r="V304" s="133"/>
      <c r="W304" s="131"/>
      <c r="X304" s="132"/>
      <c r="Y304" s="132"/>
      <c r="Z304" s="131"/>
      <c r="AA304" s="132"/>
      <c r="AB304" s="133"/>
      <c r="AC304" s="131"/>
      <c r="AD304" s="132"/>
      <c r="AE304" s="133"/>
      <c r="AF304" s="131"/>
      <c r="AG304" s="132"/>
      <c r="AH304" s="133"/>
      <c r="AI304" s="131"/>
      <c r="AJ304" s="132"/>
      <c r="AK304" s="133"/>
    </row>
    <row r="305" spans="1:38" s="113" customFormat="1" ht="15.75" customHeight="1" x14ac:dyDescent="0.2">
      <c r="A305" s="114" t="s">
        <v>117</v>
      </c>
      <c r="B305" s="407" t="s">
        <v>1549</v>
      </c>
      <c r="C305" s="408"/>
      <c r="D305" s="408"/>
      <c r="E305" s="404" t="s">
        <v>1550</v>
      </c>
      <c r="F305" s="405"/>
      <c r="G305" s="406"/>
      <c r="H305" s="404" t="s">
        <v>1551</v>
      </c>
      <c r="I305" s="405"/>
      <c r="J305" s="406"/>
      <c r="K305" s="404" t="s">
        <v>1552</v>
      </c>
      <c r="L305" s="405"/>
      <c r="M305" s="406"/>
      <c r="N305" s="404" t="s">
        <v>1553</v>
      </c>
      <c r="O305" s="405"/>
      <c r="P305" s="406"/>
      <c r="Q305" s="404" t="s">
        <v>1554</v>
      </c>
      <c r="R305" s="405"/>
      <c r="S305" s="406"/>
      <c r="T305" s="404" t="s">
        <v>1555</v>
      </c>
      <c r="U305" s="405"/>
      <c r="V305" s="406"/>
      <c r="W305" s="404" t="s">
        <v>1556</v>
      </c>
      <c r="X305" s="405"/>
      <c r="Y305" s="405"/>
      <c r="Z305" s="404" t="s">
        <v>1557</v>
      </c>
      <c r="AA305" s="405"/>
      <c r="AB305" s="406"/>
      <c r="AC305" s="404" t="s">
        <v>1558</v>
      </c>
      <c r="AD305" s="405"/>
      <c r="AE305" s="406"/>
      <c r="AF305" s="404" t="s">
        <v>128</v>
      </c>
      <c r="AG305" s="405"/>
      <c r="AH305" s="406"/>
      <c r="AI305" s="404" t="s">
        <v>1559</v>
      </c>
      <c r="AJ305" s="405"/>
      <c r="AK305" s="406"/>
      <c r="AL305" s="116"/>
    </row>
    <row r="306" spans="1:38" s="113" customFormat="1" ht="15.75" customHeight="1" x14ac:dyDescent="0.2">
      <c r="A306" s="114"/>
      <c r="B306" s="124">
        <v>-1</v>
      </c>
      <c r="C306" s="125"/>
      <c r="D306" s="125"/>
      <c r="E306" s="126"/>
      <c r="G306" s="127"/>
      <c r="H306" s="126"/>
      <c r="J306" s="127"/>
      <c r="K306" s="126">
        <v>-1</v>
      </c>
      <c r="M306" s="127"/>
      <c r="N306" s="126"/>
      <c r="P306" s="127"/>
      <c r="Q306" s="126"/>
      <c r="S306" s="127"/>
      <c r="T306" s="126"/>
      <c r="V306" s="127"/>
      <c r="W306" s="126"/>
      <c r="Z306" s="126">
        <v>1</v>
      </c>
      <c r="AB306" s="127"/>
      <c r="AC306" s="126"/>
      <c r="AE306" s="127"/>
      <c r="AF306" s="126"/>
      <c r="AH306" s="127"/>
      <c r="AI306" s="126"/>
      <c r="AK306" s="127"/>
      <c r="AL306" s="116"/>
    </row>
    <row r="307" spans="1:38" s="113" customFormat="1" ht="15.75" customHeight="1" x14ac:dyDescent="0.2">
      <c r="A307" s="114"/>
      <c r="B307" s="124"/>
      <c r="C307" s="125"/>
      <c r="D307" s="125"/>
      <c r="E307" s="126"/>
      <c r="G307" s="127"/>
      <c r="H307" s="126"/>
      <c r="J307" s="127"/>
      <c r="K307" s="126"/>
      <c r="M307" s="127"/>
      <c r="N307" s="126"/>
      <c r="P307" s="127"/>
      <c r="Q307" s="126"/>
      <c r="S307" s="127"/>
      <c r="T307" s="126"/>
      <c r="V307" s="127"/>
      <c r="W307" s="126"/>
      <c r="Z307" s="126"/>
      <c r="AB307" s="127"/>
      <c r="AC307" s="126"/>
      <c r="AE307" s="127"/>
      <c r="AF307" s="126">
        <v>-1</v>
      </c>
      <c r="AH307" s="127"/>
      <c r="AI307" s="126"/>
      <c r="AK307" s="127"/>
      <c r="AL307" s="116"/>
    </row>
    <row r="308" spans="1:38" s="113" customFormat="1" ht="15.75" customHeight="1" x14ac:dyDescent="0.2">
      <c r="A308" s="114"/>
      <c r="B308" s="124"/>
      <c r="C308" s="125"/>
      <c r="D308" s="125"/>
      <c r="E308" s="126"/>
      <c r="G308" s="127"/>
      <c r="H308" s="126"/>
      <c r="J308" s="127"/>
      <c r="K308" s="126"/>
      <c r="M308" s="127"/>
      <c r="N308" s="126"/>
      <c r="P308" s="127"/>
      <c r="Q308" s="126"/>
      <c r="S308" s="127"/>
      <c r="T308" s="126"/>
      <c r="V308" s="127"/>
      <c r="W308" s="126"/>
      <c r="Z308" s="126"/>
      <c r="AB308" s="127"/>
      <c r="AC308" s="126"/>
      <c r="AE308" s="127"/>
      <c r="AF308" s="126"/>
      <c r="AH308" s="127"/>
      <c r="AI308" s="126"/>
      <c r="AK308" s="127"/>
      <c r="AL308" s="116"/>
    </row>
    <row r="309" spans="1:38" s="113" customFormat="1" ht="15.75" customHeight="1" x14ac:dyDescent="0.2">
      <c r="A309" s="115"/>
      <c r="B309" s="129"/>
      <c r="C309" s="130"/>
      <c r="D309" s="130"/>
      <c r="E309" s="131"/>
      <c r="F309" s="132"/>
      <c r="G309" s="133"/>
      <c r="H309" s="131"/>
      <c r="I309" s="132"/>
      <c r="J309" s="133"/>
      <c r="K309" s="131"/>
      <c r="L309" s="132"/>
      <c r="M309" s="133"/>
      <c r="N309" s="131"/>
      <c r="O309" s="132"/>
      <c r="P309" s="133"/>
      <c r="Q309" s="131"/>
      <c r="R309" s="132"/>
      <c r="S309" s="133"/>
      <c r="T309" s="131"/>
      <c r="U309" s="132"/>
      <c r="V309" s="133"/>
      <c r="W309" s="131"/>
      <c r="X309" s="132"/>
      <c r="Y309" s="132"/>
      <c r="Z309" s="131"/>
      <c r="AA309" s="132"/>
      <c r="AB309" s="133"/>
      <c r="AC309" s="131"/>
      <c r="AD309" s="132"/>
      <c r="AE309" s="133"/>
      <c r="AF309" s="131"/>
      <c r="AG309" s="132"/>
      <c r="AH309" s="133"/>
      <c r="AI309" s="131"/>
      <c r="AJ309" s="132"/>
      <c r="AK309" s="133"/>
    </row>
    <row r="310" spans="1:38" s="113" customFormat="1" ht="15.75" customHeight="1" x14ac:dyDescent="0.2">
      <c r="A310" s="114" t="s">
        <v>132</v>
      </c>
      <c r="B310" s="407" t="s">
        <v>1560</v>
      </c>
      <c r="C310" s="408"/>
      <c r="D310" s="408"/>
      <c r="E310" s="404" t="s">
        <v>1561</v>
      </c>
      <c r="F310" s="405"/>
      <c r="G310" s="406"/>
      <c r="H310" s="404" t="s">
        <v>47</v>
      </c>
      <c r="I310" s="405"/>
      <c r="J310" s="406"/>
      <c r="K310" s="404" t="s">
        <v>1562</v>
      </c>
      <c r="L310" s="405"/>
      <c r="M310" s="406"/>
      <c r="N310" s="404" t="s">
        <v>1563</v>
      </c>
      <c r="O310" s="405"/>
      <c r="P310" s="406"/>
      <c r="Q310" s="404" t="s">
        <v>1564</v>
      </c>
      <c r="R310" s="405"/>
      <c r="S310" s="406"/>
      <c r="T310" s="404" t="s">
        <v>1565</v>
      </c>
      <c r="U310" s="405"/>
      <c r="V310" s="406"/>
      <c r="W310" s="404" t="s">
        <v>1566</v>
      </c>
      <c r="X310" s="405"/>
      <c r="Y310" s="405"/>
      <c r="Z310" s="404" t="s">
        <v>1567</v>
      </c>
      <c r="AA310" s="405"/>
      <c r="AB310" s="406"/>
      <c r="AC310" s="404" t="s">
        <v>1568</v>
      </c>
      <c r="AD310" s="405"/>
      <c r="AE310" s="406"/>
      <c r="AF310" s="404" t="s">
        <v>1569</v>
      </c>
      <c r="AG310" s="405"/>
      <c r="AH310" s="406"/>
      <c r="AI310" s="404" t="s">
        <v>1570</v>
      </c>
      <c r="AJ310" s="405"/>
      <c r="AK310" s="406"/>
      <c r="AL310" s="116"/>
    </row>
    <row r="311" spans="1:38" s="113" customFormat="1" ht="15.75" customHeight="1" x14ac:dyDescent="0.2">
      <c r="A311" s="114"/>
      <c r="B311" s="124">
        <v>-1</v>
      </c>
      <c r="C311" s="125"/>
      <c r="D311" s="125" t="s">
        <v>381</v>
      </c>
      <c r="E311" s="126"/>
      <c r="G311" s="127"/>
      <c r="H311" s="126"/>
      <c r="J311" s="127" t="s">
        <v>381</v>
      </c>
      <c r="K311" s="126">
        <v>-1</v>
      </c>
      <c r="M311" s="127"/>
      <c r="N311" s="126"/>
      <c r="P311" s="127"/>
      <c r="Q311" s="126"/>
      <c r="S311" s="127"/>
      <c r="T311" s="126"/>
      <c r="V311" s="127"/>
      <c r="W311" s="126">
        <v>-1</v>
      </c>
      <c r="Z311" s="126">
        <v>0</v>
      </c>
      <c r="AB311" s="127"/>
      <c r="AC311" s="126"/>
      <c r="AE311" s="127"/>
      <c r="AF311" s="126">
        <v>1</v>
      </c>
      <c r="AH311" s="127"/>
      <c r="AI311" s="126">
        <v>-1</v>
      </c>
      <c r="AK311" s="127"/>
      <c r="AL311" s="116"/>
    </row>
    <row r="312" spans="1:38" s="113" customFormat="1" ht="15.75" customHeight="1" x14ac:dyDescent="0.2">
      <c r="A312" s="114"/>
      <c r="B312" s="124"/>
      <c r="C312" s="125"/>
      <c r="D312" s="125"/>
      <c r="E312" s="126">
        <v>1</v>
      </c>
      <c r="G312" s="127"/>
      <c r="H312" s="126"/>
      <c r="J312" s="127"/>
      <c r="K312" s="126"/>
      <c r="M312" s="127"/>
      <c r="N312" s="126"/>
      <c r="P312" s="127"/>
      <c r="Q312" s="126">
        <v>1</v>
      </c>
      <c r="S312" s="127"/>
      <c r="T312" s="126"/>
      <c r="V312" s="127"/>
      <c r="W312" s="126"/>
      <c r="Z312" s="126"/>
      <c r="AB312" s="127"/>
      <c r="AC312" s="126"/>
      <c r="AE312" s="127"/>
      <c r="AF312" s="126"/>
      <c r="AH312" s="127"/>
      <c r="AI312" s="126"/>
      <c r="AK312" s="127"/>
      <c r="AL312" s="116"/>
    </row>
    <row r="313" spans="1:38" s="113" customFormat="1" ht="15.75" customHeight="1" x14ac:dyDescent="0.2">
      <c r="A313" s="114"/>
      <c r="B313" s="124"/>
      <c r="C313" s="125"/>
      <c r="D313" s="125"/>
      <c r="E313" s="126"/>
      <c r="G313" s="127"/>
      <c r="H313" s="126" t="s">
        <v>381</v>
      </c>
      <c r="J313" s="127"/>
      <c r="K313" s="126"/>
      <c r="M313" s="127"/>
      <c r="N313" s="126"/>
      <c r="P313" s="127"/>
      <c r="Q313" s="126"/>
      <c r="S313" s="127"/>
      <c r="T313" s="126"/>
      <c r="V313" s="127"/>
      <c r="W313" s="126"/>
      <c r="Z313" s="126"/>
      <c r="AB313" s="127"/>
      <c r="AC313" s="126"/>
      <c r="AE313" s="127"/>
      <c r="AF313" s="126"/>
      <c r="AH313" s="127"/>
      <c r="AI313" s="126"/>
      <c r="AK313" s="127"/>
      <c r="AL313" s="116"/>
    </row>
    <row r="314" spans="1:38" s="113" customFormat="1" ht="15.75" customHeight="1" x14ac:dyDescent="0.2">
      <c r="A314" s="115"/>
      <c r="B314" s="129"/>
      <c r="C314" s="130"/>
      <c r="D314" s="130"/>
      <c r="E314" s="131"/>
      <c r="F314" s="132"/>
      <c r="G314" s="133"/>
      <c r="H314" s="131"/>
      <c r="I314" s="132"/>
      <c r="J314" s="133"/>
      <c r="K314" s="131"/>
      <c r="L314" s="132"/>
      <c r="M314" s="133"/>
      <c r="N314" s="131"/>
      <c r="O314" s="132"/>
      <c r="P314" s="133"/>
      <c r="Q314" s="131"/>
      <c r="R314" s="132"/>
      <c r="S314" s="133"/>
      <c r="T314" s="131"/>
      <c r="U314" s="132"/>
      <c r="V314" s="133"/>
      <c r="W314" s="131"/>
      <c r="X314" s="132"/>
      <c r="Y314" s="132"/>
      <c r="Z314" s="131"/>
      <c r="AA314" s="132"/>
      <c r="AB314" s="133"/>
      <c r="AC314" s="131"/>
      <c r="AD314" s="132"/>
      <c r="AE314" s="133"/>
      <c r="AF314" s="131"/>
      <c r="AG314" s="132"/>
      <c r="AH314" s="133"/>
      <c r="AI314" s="131"/>
      <c r="AJ314" s="132"/>
      <c r="AK314" s="133"/>
    </row>
    <row r="315" spans="1:38" s="113" customFormat="1" ht="15.75" customHeight="1" x14ac:dyDescent="0.2">
      <c r="A315" s="114" t="s">
        <v>143</v>
      </c>
      <c r="B315" s="407" t="s">
        <v>1571</v>
      </c>
      <c r="C315" s="408"/>
      <c r="D315" s="408"/>
      <c r="E315" s="404" t="s">
        <v>1572</v>
      </c>
      <c r="F315" s="405"/>
      <c r="G315" s="406"/>
      <c r="H315" s="404" t="s">
        <v>1573</v>
      </c>
      <c r="I315" s="405"/>
      <c r="J315" s="406"/>
      <c r="K315" s="404" t="s">
        <v>1574</v>
      </c>
      <c r="L315" s="405"/>
      <c r="M315" s="406"/>
      <c r="N315" s="404" t="s">
        <v>1575</v>
      </c>
      <c r="O315" s="405"/>
      <c r="P315" s="406"/>
      <c r="Q315" s="404" t="s">
        <v>1576</v>
      </c>
      <c r="R315" s="405"/>
      <c r="S315" s="406"/>
      <c r="T315" s="404" t="s">
        <v>78</v>
      </c>
      <c r="U315" s="405"/>
      <c r="V315" s="406"/>
      <c r="W315" s="404" t="s">
        <v>1577</v>
      </c>
      <c r="X315" s="405"/>
      <c r="Y315" s="405"/>
      <c r="Z315" s="404" t="s">
        <v>1578</v>
      </c>
      <c r="AA315" s="405"/>
      <c r="AB315" s="406"/>
      <c r="AC315" s="404" t="s">
        <v>1579</v>
      </c>
      <c r="AD315" s="405"/>
      <c r="AE315" s="406"/>
      <c r="AF315" s="404" t="s">
        <v>1580</v>
      </c>
      <c r="AG315" s="405"/>
      <c r="AH315" s="406"/>
      <c r="AI315" s="404" t="s">
        <v>1581</v>
      </c>
      <c r="AJ315" s="405"/>
      <c r="AK315" s="406"/>
      <c r="AL315" s="116"/>
    </row>
    <row r="316" spans="1:38" s="113" customFormat="1" ht="15.75" customHeight="1" x14ac:dyDescent="0.2">
      <c r="A316" s="114"/>
      <c r="B316" s="124">
        <v>0</v>
      </c>
      <c r="C316" s="125"/>
      <c r="D316" s="125"/>
      <c r="E316" s="126">
        <v>1</v>
      </c>
      <c r="G316" s="127"/>
      <c r="H316" s="126">
        <v>-1</v>
      </c>
      <c r="J316" s="127"/>
      <c r="K316" s="126">
        <v>-1</v>
      </c>
      <c r="M316" s="127"/>
      <c r="N316" s="126"/>
      <c r="P316" s="127"/>
      <c r="Q316" s="126">
        <v>0</v>
      </c>
      <c r="S316" s="127"/>
      <c r="T316" s="126"/>
      <c r="V316" s="127"/>
      <c r="W316" s="126"/>
      <c r="Z316" s="126">
        <v>0</v>
      </c>
      <c r="AB316" s="127"/>
      <c r="AC316" s="126"/>
      <c r="AE316" s="127"/>
      <c r="AF316" s="126"/>
      <c r="AH316" s="127"/>
      <c r="AI316" s="126"/>
      <c r="AK316" s="127"/>
      <c r="AL316" s="116"/>
    </row>
    <row r="317" spans="1:38" s="113" customFormat="1" ht="15.75" customHeight="1" x14ac:dyDescent="0.2">
      <c r="A317" s="114"/>
      <c r="B317" s="124">
        <v>-1</v>
      </c>
      <c r="C317" s="125"/>
      <c r="D317" s="125"/>
      <c r="E317" s="126"/>
      <c r="G317" s="127"/>
      <c r="H317" s="126"/>
      <c r="J317" s="127"/>
      <c r="K317" s="126"/>
      <c r="M317" s="127"/>
      <c r="N317" s="126"/>
      <c r="P317" s="127"/>
      <c r="Q317" s="126"/>
      <c r="S317" s="127"/>
      <c r="T317" s="126"/>
      <c r="V317" s="127"/>
      <c r="W317" s="126"/>
      <c r="Z317" s="126"/>
      <c r="AB317" s="127"/>
      <c r="AC317" s="126"/>
      <c r="AE317" s="127"/>
      <c r="AF317" s="126"/>
      <c r="AH317" s="127"/>
      <c r="AI317" s="126">
        <v>-1</v>
      </c>
      <c r="AK317" s="127"/>
      <c r="AL317" s="116"/>
    </row>
    <row r="318" spans="1:38" s="113" customFormat="1" ht="15.75" customHeight="1" x14ac:dyDescent="0.2">
      <c r="A318" s="114"/>
      <c r="B318" s="124"/>
      <c r="C318" s="125"/>
      <c r="D318" s="125"/>
      <c r="E318" s="126"/>
      <c r="G318" s="127"/>
      <c r="H318" s="126"/>
      <c r="J318" s="127"/>
      <c r="K318" s="126"/>
      <c r="M318" s="127"/>
      <c r="N318" s="126"/>
      <c r="P318" s="127"/>
      <c r="Q318" s="126"/>
      <c r="S318" s="127"/>
      <c r="T318" s="126"/>
      <c r="V318" s="127"/>
      <c r="W318" s="126"/>
      <c r="Z318" s="126"/>
      <c r="AB318" s="127"/>
      <c r="AC318" s="126"/>
      <c r="AE318" s="127"/>
      <c r="AF318" s="126"/>
      <c r="AH318" s="127"/>
      <c r="AI318" s="126"/>
      <c r="AK318" s="127"/>
      <c r="AL318" s="116"/>
    </row>
    <row r="319" spans="1:38" s="113" customFormat="1" ht="15.75" customHeight="1" x14ac:dyDescent="0.2">
      <c r="A319" s="115"/>
      <c r="B319" s="129"/>
      <c r="C319" s="130"/>
      <c r="D319" s="130"/>
      <c r="E319" s="131"/>
      <c r="F319" s="132"/>
      <c r="G319" s="133"/>
      <c r="H319" s="131"/>
      <c r="I319" s="132"/>
      <c r="J319" s="133"/>
      <c r="K319" s="131"/>
      <c r="L319" s="132"/>
      <c r="M319" s="133"/>
      <c r="N319" s="131"/>
      <c r="O319" s="132"/>
      <c r="P319" s="133"/>
      <c r="Q319" s="131"/>
      <c r="R319" s="132"/>
      <c r="S319" s="133"/>
      <c r="T319" s="131"/>
      <c r="U319" s="132"/>
      <c r="V319" s="133"/>
      <c r="W319" s="131"/>
      <c r="X319" s="132"/>
      <c r="Y319" s="132"/>
      <c r="Z319" s="131"/>
      <c r="AA319" s="132"/>
      <c r="AB319" s="133"/>
      <c r="AC319" s="131"/>
      <c r="AD319" s="132"/>
      <c r="AE319" s="133"/>
      <c r="AF319" s="131"/>
      <c r="AG319" s="132"/>
      <c r="AH319" s="133"/>
      <c r="AI319" s="131"/>
      <c r="AJ319" s="132"/>
      <c r="AK319" s="133"/>
    </row>
    <row r="320" spans="1:38" s="113" customFormat="1" ht="15.75" customHeight="1" x14ac:dyDescent="0.2">
      <c r="A320" s="114" t="s">
        <v>156</v>
      </c>
      <c r="B320" s="407" t="s">
        <v>1582</v>
      </c>
      <c r="C320" s="408"/>
      <c r="D320" s="408"/>
      <c r="E320" s="404" t="s">
        <v>158</v>
      </c>
      <c r="F320" s="405"/>
      <c r="G320" s="406"/>
      <c r="H320" s="404" t="s">
        <v>1583</v>
      </c>
      <c r="I320" s="405"/>
      <c r="J320" s="406"/>
      <c r="K320" s="404" t="s">
        <v>1584</v>
      </c>
      <c r="L320" s="405"/>
      <c r="M320" s="406"/>
      <c r="N320" s="404" t="s">
        <v>166</v>
      </c>
      <c r="O320" s="405"/>
      <c r="P320" s="406"/>
      <c r="Q320" s="404" t="s">
        <v>1585</v>
      </c>
      <c r="R320" s="405"/>
      <c r="S320" s="406"/>
      <c r="T320" s="404" t="s">
        <v>1586</v>
      </c>
      <c r="U320" s="405"/>
      <c r="V320" s="406"/>
      <c r="W320" s="404" t="s">
        <v>1587</v>
      </c>
      <c r="X320" s="405"/>
      <c r="Y320" s="405"/>
      <c r="Z320" s="404" t="s">
        <v>1588</v>
      </c>
      <c r="AA320" s="405"/>
      <c r="AB320" s="406"/>
      <c r="AC320" s="404" t="s">
        <v>1589</v>
      </c>
      <c r="AD320" s="405"/>
      <c r="AE320" s="406"/>
      <c r="AF320" s="404" t="s">
        <v>1590</v>
      </c>
      <c r="AG320" s="405"/>
      <c r="AH320" s="406"/>
      <c r="AI320" s="404" t="s">
        <v>1591</v>
      </c>
      <c r="AJ320" s="405"/>
      <c r="AK320" s="406"/>
      <c r="AL320" s="116"/>
    </row>
    <row r="321" spans="1:38" s="113" customFormat="1" ht="15.75" customHeight="1" x14ac:dyDescent="0.2">
      <c r="A321" s="114"/>
      <c r="B321" s="124">
        <v>1</v>
      </c>
      <c r="C321" s="125"/>
      <c r="D321" s="125"/>
      <c r="E321" s="126"/>
      <c r="G321" s="127">
        <v>1</v>
      </c>
      <c r="H321" s="126"/>
      <c r="J321" s="127"/>
      <c r="K321" s="126">
        <v>-1</v>
      </c>
      <c r="M321" s="127"/>
      <c r="N321" s="126"/>
      <c r="P321" s="127"/>
      <c r="Q321" s="126"/>
      <c r="S321" s="127"/>
      <c r="T321" s="126">
        <v>1</v>
      </c>
      <c r="V321" s="127"/>
      <c r="W321" s="126"/>
      <c r="Z321" s="126"/>
      <c r="AB321" s="127"/>
      <c r="AC321" s="126">
        <v>-1</v>
      </c>
      <c r="AE321" s="127"/>
      <c r="AF321" s="126"/>
      <c r="AH321" s="127"/>
      <c r="AI321" s="126" t="s">
        <v>381</v>
      </c>
      <c r="AK321" s="127"/>
      <c r="AL321" s="116"/>
    </row>
    <row r="322" spans="1:38" s="113" customFormat="1" ht="15.75" customHeight="1" x14ac:dyDescent="0.2">
      <c r="A322" s="114"/>
      <c r="B322" s="124"/>
      <c r="C322" s="125"/>
      <c r="D322" s="125"/>
      <c r="E322" s="126">
        <v>1</v>
      </c>
      <c r="G322" s="127"/>
      <c r="H322" s="126" t="s">
        <v>381</v>
      </c>
      <c r="J322" s="127"/>
      <c r="K322" s="126"/>
      <c r="M322" s="127"/>
      <c r="N322" s="126"/>
      <c r="P322" s="127"/>
      <c r="Q322" s="126"/>
      <c r="S322" s="127"/>
      <c r="T322" s="126"/>
      <c r="V322" s="127"/>
      <c r="W322" s="126"/>
      <c r="Z322" s="126"/>
      <c r="AB322" s="127"/>
      <c r="AC322" s="126">
        <v>1</v>
      </c>
      <c r="AE322" s="127"/>
      <c r="AF322" s="126"/>
      <c r="AH322" s="127"/>
      <c r="AI322" s="126"/>
      <c r="AK322" s="127"/>
      <c r="AL322" s="116"/>
    </row>
    <row r="323" spans="1:38" s="113" customFormat="1" ht="15.75" customHeight="1" x14ac:dyDescent="0.2">
      <c r="A323" s="114"/>
      <c r="B323" s="124"/>
      <c r="C323" s="125"/>
      <c r="D323" s="125"/>
      <c r="E323" s="126"/>
      <c r="G323" s="127"/>
      <c r="H323" s="126"/>
      <c r="J323" s="127"/>
      <c r="K323" s="126"/>
      <c r="M323" s="127"/>
      <c r="N323" s="126"/>
      <c r="P323" s="127"/>
      <c r="Q323" s="126"/>
      <c r="S323" s="127"/>
      <c r="T323" s="126"/>
      <c r="V323" s="127"/>
      <c r="W323" s="126"/>
      <c r="Z323" s="126"/>
      <c r="AB323" s="127"/>
      <c r="AC323" s="126"/>
      <c r="AE323" s="127"/>
      <c r="AF323" s="126"/>
      <c r="AH323" s="127"/>
      <c r="AI323" s="126"/>
      <c r="AK323" s="127"/>
      <c r="AL323" s="116"/>
    </row>
    <row r="324" spans="1:38" s="113" customFormat="1" ht="15.75" customHeight="1" x14ac:dyDescent="0.2">
      <c r="A324" s="115"/>
      <c r="B324" s="129"/>
      <c r="C324" s="130"/>
      <c r="D324" s="130"/>
      <c r="E324" s="131"/>
      <c r="F324" s="132"/>
      <c r="G324" s="133"/>
      <c r="H324" s="131"/>
      <c r="I324" s="132"/>
      <c r="J324" s="133"/>
      <c r="K324" s="131"/>
      <c r="L324" s="132"/>
      <c r="M324" s="133"/>
      <c r="N324" s="131"/>
      <c r="O324" s="132"/>
      <c r="P324" s="133"/>
      <c r="Q324" s="131"/>
      <c r="R324" s="132"/>
      <c r="S324" s="133"/>
      <c r="T324" s="131"/>
      <c r="U324" s="132"/>
      <c r="V324" s="133"/>
      <c r="W324" s="131"/>
      <c r="X324" s="132"/>
      <c r="Y324" s="132"/>
      <c r="Z324" s="131"/>
      <c r="AA324" s="132"/>
      <c r="AB324" s="133"/>
      <c r="AC324" s="131"/>
      <c r="AD324" s="132"/>
      <c r="AE324" s="133"/>
      <c r="AF324" s="131"/>
      <c r="AG324" s="132"/>
      <c r="AH324" s="133"/>
      <c r="AI324" s="131"/>
      <c r="AJ324" s="132"/>
      <c r="AK324" s="133"/>
    </row>
    <row r="325" spans="1:38" s="113" customFormat="1" ht="15.75" customHeight="1" x14ac:dyDescent="0.2">
      <c r="A325" s="114" t="s">
        <v>169</v>
      </c>
      <c r="B325" s="407" t="s">
        <v>1592</v>
      </c>
      <c r="C325" s="408"/>
      <c r="D325" s="408"/>
      <c r="E325" s="404" t="s">
        <v>1593</v>
      </c>
      <c r="F325" s="405"/>
      <c r="G325" s="406"/>
      <c r="H325" s="404" t="s">
        <v>1594</v>
      </c>
      <c r="I325" s="405"/>
      <c r="J325" s="406"/>
      <c r="K325" s="404" t="s">
        <v>1538</v>
      </c>
      <c r="L325" s="405"/>
      <c r="M325" s="406"/>
      <c r="N325" s="404" t="s">
        <v>1595</v>
      </c>
      <c r="O325" s="405"/>
      <c r="P325" s="406"/>
      <c r="Q325" s="404" t="s">
        <v>1596</v>
      </c>
      <c r="R325" s="405"/>
      <c r="S325" s="406"/>
      <c r="T325" s="404" t="s">
        <v>1597</v>
      </c>
      <c r="U325" s="405"/>
      <c r="V325" s="406"/>
      <c r="W325" s="404" t="s">
        <v>1598</v>
      </c>
      <c r="X325" s="405"/>
      <c r="Y325" s="405"/>
      <c r="Z325" s="404" t="s">
        <v>178</v>
      </c>
      <c r="AA325" s="405"/>
      <c r="AB325" s="406"/>
      <c r="AC325" s="404" t="s">
        <v>1599</v>
      </c>
      <c r="AD325" s="405"/>
      <c r="AE325" s="406"/>
      <c r="AF325" s="404" t="s">
        <v>1600</v>
      </c>
      <c r="AG325" s="405"/>
      <c r="AH325" s="406"/>
      <c r="AI325" s="404" t="s">
        <v>1601</v>
      </c>
      <c r="AJ325" s="405"/>
      <c r="AK325" s="406"/>
      <c r="AL325" s="116"/>
    </row>
    <row r="326" spans="1:38" s="113" customFormat="1" ht="15.75" customHeight="1" x14ac:dyDescent="0.2">
      <c r="A326" s="114"/>
      <c r="B326" s="124"/>
      <c r="C326" s="125"/>
      <c r="D326" s="125"/>
      <c r="E326" s="126">
        <v>1</v>
      </c>
      <c r="G326" s="127"/>
      <c r="H326" s="126"/>
      <c r="J326" s="127"/>
      <c r="K326" s="126">
        <v>-1</v>
      </c>
      <c r="M326" s="127" t="s">
        <v>381</v>
      </c>
      <c r="N326" s="126"/>
      <c r="P326" s="127"/>
      <c r="Q326" s="126">
        <v>1</v>
      </c>
      <c r="S326" s="127"/>
      <c r="T326" s="126"/>
      <c r="V326" s="127"/>
      <c r="W326" s="126"/>
      <c r="Z326" s="126">
        <v>1</v>
      </c>
      <c r="AB326" s="127"/>
      <c r="AC326" s="126">
        <v>-1</v>
      </c>
      <c r="AE326" s="127"/>
      <c r="AF326" s="126">
        <v>1</v>
      </c>
      <c r="AH326" s="127"/>
      <c r="AI326" s="126">
        <v>-1</v>
      </c>
      <c r="AK326" s="127"/>
      <c r="AL326" s="116"/>
    </row>
    <row r="327" spans="1:38" s="113" customFormat="1" ht="15.75" customHeight="1" x14ac:dyDescent="0.2">
      <c r="A327" s="114"/>
      <c r="B327" s="124"/>
      <c r="C327" s="125"/>
      <c r="D327" s="125"/>
      <c r="E327" s="126">
        <v>1</v>
      </c>
      <c r="G327" s="127"/>
      <c r="H327" s="126"/>
      <c r="J327" s="127"/>
      <c r="K327" s="126">
        <v>-1</v>
      </c>
      <c r="M327" s="127"/>
      <c r="N327" s="126"/>
      <c r="P327" s="127"/>
      <c r="Q327" s="126"/>
      <c r="S327" s="127"/>
      <c r="T327" s="126"/>
      <c r="V327" s="127"/>
      <c r="W327" s="126"/>
      <c r="Z327" s="126"/>
      <c r="AB327" s="127"/>
      <c r="AC327" s="126"/>
      <c r="AE327" s="127"/>
      <c r="AF327" s="126"/>
      <c r="AH327" s="127"/>
      <c r="AI327" s="126">
        <v>-1</v>
      </c>
      <c r="AK327" s="127"/>
      <c r="AL327" s="116"/>
    </row>
    <row r="328" spans="1:38" s="113" customFormat="1" ht="15.75" customHeight="1" x14ac:dyDescent="0.2">
      <c r="A328" s="114"/>
      <c r="B328" s="124"/>
      <c r="C328" s="125"/>
      <c r="D328" s="125"/>
      <c r="E328" s="126"/>
      <c r="G328" s="127"/>
      <c r="H328" s="126"/>
      <c r="J328" s="127"/>
      <c r="K328" s="126"/>
      <c r="M328" s="127"/>
      <c r="N328" s="126"/>
      <c r="P328" s="127"/>
      <c r="Q328" s="126"/>
      <c r="S328" s="127"/>
      <c r="T328" s="126"/>
      <c r="V328" s="127"/>
      <c r="W328" s="126"/>
      <c r="Z328" s="126"/>
      <c r="AB328" s="127"/>
      <c r="AC328" s="126"/>
      <c r="AE328" s="127"/>
      <c r="AF328" s="126"/>
      <c r="AH328" s="127"/>
      <c r="AI328" s="126"/>
      <c r="AK328" s="127"/>
      <c r="AL328" s="116"/>
    </row>
    <row r="329" spans="1:38" s="113" customFormat="1" ht="15.75" customHeight="1" x14ac:dyDescent="0.2">
      <c r="A329" s="114"/>
      <c r="B329" s="124"/>
      <c r="C329" s="125"/>
      <c r="D329" s="125"/>
      <c r="E329" s="126"/>
      <c r="G329" s="127"/>
      <c r="H329" s="126"/>
      <c r="J329" s="127"/>
      <c r="K329" s="126"/>
      <c r="M329" s="127"/>
      <c r="N329" s="126"/>
      <c r="P329" s="127"/>
      <c r="Q329" s="126"/>
      <c r="S329" s="127"/>
      <c r="T329" s="126"/>
      <c r="V329" s="127"/>
      <c r="W329" s="126"/>
      <c r="Z329" s="126"/>
      <c r="AB329" s="127"/>
      <c r="AC329" s="126"/>
      <c r="AE329" s="127"/>
      <c r="AF329" s="126"/>
      <c r="AH329" s="127"/>
      <c r="AI329" s="126"/>
      <c r="AK329" s="127"/>
    </row>
    <row r="330" spans="1:38" s="113" customFormat="1" ht="15.75" customHeight="1" x14ac:dyDescent="0.2">
      <c r="A330" s="114" t="s">
        <v>182</v>
      </c>
      <c r="B330" s="407" t="s">
        <v>1602</v>
      </c>
      <c r="C330" s="408"/>
      <c r="D330" s="408"/>
      <c r="E330" s="404" t="s">
        <v>1603</v>
      </c>
      <c r="F330" s="405"/>
      <c r="G330" s="406"/>
      <c r="H330" s="404" t="s">
        <v>1604</v>
      </c>
      <c r="I330" s="405"/>
      <c r="J330" s="406"/>
      <c r="K330" s="404" t="s">
        <v>186</v>
      </c>
      <c r="L330" s="405"/>
      <c r="M330" s="406"/>
      <c r="N330" s="404" t="s">
        <v>1605</v>
      </c>
      <c r="O330" s="405"/>
      <c r="P330" s="406"/>
      <c r="Q330" s="404" t="s">
        <v>1606</v>
      </c>
      <c r="R330" s="405"/>
      <c r="S330" s="406"/>
      <c r="T330" s="404" t="s">
        <v>1607</v>
      </c>
      <c r="U330" s="405"/>
      <c r="V330" s="406"/>
      <c r="W330" s="404" t="s">
        <v>1608</v>
      </c>
      <c r="X330" s="405"/>
      <c r="Y330" s="405"/>
      <c r="Z330" s="404" t="s">
        <v>1609</v>
      </c>
      <c r="AA330" s="405"/>
      <c r="AB330" s="406"/>
      <c r="AC330" s="404" t="s">
        <v>1610</v>
      </c>
      <c r="AD330" s="405"/>
      <c r="AE330" s="406"/>
      <c r="AF330" s="404" t="s">
        <v>1611</v>
      </c>
      <c r="AG330" s="405"/>
      <c r="AH330" s="406"/>
      <c r="AI330" s="404" t="s">
        <v>1612</v>
      </c>
      <c r="AJ330" s="405"/>
      <c r="AK330" s="406"/>
    </row>
    <row r="331" spans="1:38" s="113" customFormat="1" ht="15.75" customHeight="1" x14ac:dyDescent="0.2">
      <c r="A331" s="114"/>
      <c r="B331" s="124">
        <v>-1</v>
      </c>
      <c r="C331" s="125"/>
      <c r="D331" s="125"/>
      <c r="E331" s="126"/>
      <c r="G331" s="127"/>
      <c r="H331" s="126" t="s">
        <v>381</v>
      </c>
      <c r="J331" s="127"/>
      <c r="K331" s="126">
        <v>-1</v>
      </c>
      <c r="M331" s="127"/>
      <c r="N331" s="126">
        <v>-1</v>
      </c>
      <c r="P331" s="127"/>
      <c r="Q331" s="126">
        <v>-1</v>
      </c>
      <c r="S331" s="127"/>
      <c r="T331" s="126"/>
      <c r="V331" s="127"/>
      <c r="W331" s="126"/>
      <c r="Z331" s="126"/>
      <c r="AB331" s="127">
        <v>-1</v>
      </c>
      <c r="AC331" s="126"/>
      <c r="AE331" s="127">
        <v>-1</v>
      </c>
      <c r="AF331" s="126"/>
      <c r="AH331" s="127"/>
      <c r="AI331" s="126">
        <v>-1</v>
      </c>
      <c r="AK331" s="127"/>
    </row>
    <row r="332" spans="1:38" s="113" customFormat="1" ht="15.75" customHeight="1" x14ac:dyDescent="0.2">
      <c r="A332" s="114"/>
      <c r="B332" s="124">
        <v>1</v>
      </c>
      <c r="C332" s="125"/>
      <c r="D332" s="125"/>
      <c r="E332" s="126"/>
      <c r="G332" s="127"/>
      <c r="H332" s="126"/>
      <c r="J332" s="127"/>
      <c r="K332" s="126">
        <v>1</v>
      </c>
      <c r="M332" s="127"/>
      <c r="N332" s="126"/>
      <c r="P332" s="127"/>
      <c r="Q332" s="126"/>
      <c r="S332" s="127"/>
      <c r="T332" s="126"/>
      <c r="V332" s="127"/>
      <c r="W332" s="126"/>
      <c r="Z332" s="126"/>
      <c r="AB332" s="127"/>
      <c r="AC332" s="126"/>
      <c r="AE332" s="127"/>
      <c r="AF332" s="126">
        <v>1</v>
      </c>
      <c r="AH332" s="127"/>
      <c r="AI332" s="126"/>
      <c r="AK332" s="127"/>
    </row>
    <row r="333" spans="1:38" s="113" customFormat="1" ht="15.75" customHeight="1" x14ac:dyDescent="0.2">
      <c r="A333" s="114"/>
      <c r="B333" s="124"/>
      <c r="C333" s="125"/>
      <c r="D333" s="125"/>
      <c r="E333" s="126"/>
      <c r="G333" s="127"/>
      <c r="H333" s="126"/>
      <c r="J333" s="127"/>
      <c r="K333" s="126"/>
      <c r="M333" s="127"/>
      <c r="N333" s="126"/>
      <c r="P333" s="127"/>
      <c r="Q333" s="126"/>
      <c r="S333" s="127"/>
      <c r="T333" s="126"/>
      <c r="V333" s="127"/>
      <c r="W333" s="126"/>
      <c r="Z333" s="126"/>
      <c r="AB333" s="127"/>
      <c r="AC333" s="126"/>
      <c r="AE333" s="127"/>
      <c r="AF333" s="126"/>
      <c r="AH333" s="127"/>
      <c r="AI333" s="126"/>
      <c r="AK333" s="127"/>
    </row>
    <row r="334" spans="1:38" s="113" customFormat="1" ht="15.75" customHeight="1" x14ac:dyDescent="0.2">
      <c r="A334" s="115"/>
      <c r="B334" s="141"/>
      <c r="C334" s="142"/>
      <c r="D334" s="142"/>
      <c r="E334" s="131"/>
      <c r="F334" s="132"/>
      <c r="G334" s="133"/>
      <c r="H334" s="131"/>
      <c r="I334" s="132"/>
      <c r="J334" s="133"/>
      <c r="K334" s="131"/>
      <c r="L334" s="132"/>
      <c r="M334" s="133"/>
      <c r="N334" s="131"/>
      <c r="O334" s="132"/>
      <c r="P334" s="133"/>
      <c r="Q334" s="131"/>
      <c r="R334" s="132"/>
      <c r="S334" s="133"/>
      <c r="T334" s="131"/>
      <c r="U334" s="132"/>
      <c r="V334" s="133"/>
      <c r="W334" s="131"/>
      <c r="X334" s="132"/>
      <c r="Y334" s="132"/>
      <c r="Z334" s="131"/>
      <c r="AA334" s="132"/>
      <c r="AB334" s="133"/>
      <c r="AC334" s="131"/>
      <c r="AD334" s="132"/>
      <c r="AE334" s="133"/>
      <c r="AF334" s="131"/>
      <c r="AG334" s="132"/>
      <c r="AH334" s="133"/>
      <c r="AI334" s="131"/>
      <c r="AJ334" s="132"/>
      <c r="AK334" s="133"/>
    </row>
    <row r="335" spans="1:38" s="113" customFormat="1" ht="15.75" customHeight="1" x14ac:dyDescent="0.2">
      <c r="A335" s="115"/>
      <c r="B335" s="143"/>
      <c r="C335" s="143"/>
      <c r="D335" s="143"/>
    </row>
    <row r="336" spans="1:38" s="113" customFormat="1" ht="15.75" customHeight="1" x14ac:dyDescent="0.2">
      <c r="A336" s="115"/>
      <c r="B336" s="143"/>
      <c r="C336" s="143"/>
      <c r="D336" s="143"/>
    </row>
    <row r="337" spans="1:50" s="113" customFormat="1" ht="15.75" customHeight="1" x14ac:dyDescent="0.2">
      <c r="A337" s="115"/>
      <c r="B337" s="143"/>
      <c r="C337" s="143"/>
      <c r="D337" s="143"/>
    </row>
    <row r="338" spans="1:50" s="113" customFormat="1" ht="15.75" customHeight="1" x14ac:dyDescent="0.2">
      <c r="R338" s="116"/>
    </row>
    <row r="339" spans="1:50" s="113" customFormat="1" ht="15.75" customHeight="1" x14ac:dyDescent="0.2">
      <c r="A339" s="109" t="s">
        <v>1040</v>
      </c>
      <c r="B339" s="110" t="s">
        <v>1613</v>
      </c>
      <c r="H339" s="111"/>
      <c r="I339" s="108" t="s">
        <v>1041</v>
      </c>
      <c r="J339" s="112"/>
      <c r="K339" s="112"/>
      <c r="L339" s="112"/>
      <c r="M339" s="112"/>
      <c r="N339" s="112"/>
      <c r="O339" s="112"/>
      <c r="P339" s="112"/>
      <c r="Q339" s="112"/>
      <c r="R339" s="112" t="s">
        <v>1042</v>
      </c>
      <c r="S339" s="112"/>
    </row>
    <row r="340" spans="1:50" s="113" customFormat="1" ht="15.75" customHeight="1" x14ac:dyDescent="0.2">
      <c r="B340" s="114"/>
      <c r="C340" s="114">
        <v>1</v>
      </c>
      <c r="D340" s="114"/>
      <c r="E340" s="114"/>
      <c r="F340" s="114">
        <v>2</v>
      </c>
      <c r="G340" s="114"/>
      <c r="H340" s="114"/>
      <c r="I340" s="114">
        <v>3</v>
      </c>
      <c r="J340" s="114"/>
      <c r="K340" s="114"/>
      <c r="L340" s="114">
        <v>4</v>
      </c>
      <c r="M340" s="114"/>
      <c r="N340" s="114"/>
      <c r="O340" s="114">
        <v>5</v>
      </c>
      <c r="P340" s="114"/>
      <c r="Q340" s="114"/>
      <c r="R340" s="114">
        <v>6</v>
      </c>
      <c r="S340" s="114"/>
      <c r="T340" s="114"/>
      <c r="U340" s="114">
        <v>7</v>
      </c>
      <c r="V340" s="114"/>
      <c r="W340" s="114"/>
      <c r="X340" s="114">
        <v>8</v>
      </c>
      <c r="Y340" s="114"/>
      <c r="Z340" s="114"/>
      <c r="AA340" s="114">
        <v>9</v>
      </c>
      <c r="AB340" s="114"/>
      <c r="AC340" s="114"/>
      <c r="AD340" s="114">
        <v>10</v>
      </c>
      <c r="AE340" s="114"/>
      <c r="AF340" s="114"/>
      <c r="AG340" s="114">
        <v>11</v>
      </c>
      <c r="AH340" s="114"/>
      <c r="AI340" s="114"/>
      <c r="AJ340" s="114">
        <v>12</v>
      </c>
      <c r="AK340" s="115"/>
    </row>
    <row r="341" spans="1:50" s="113" customFormat="1" ht="15.75" customHeight="1" x14ac:dyDescent="0.2">
      <c r="A341" s="114" t="s">
        <v>77</v>
      </c>
      <c r="B341" s="407" t="s">
        <v>78</v>
      </c>
      <c r="C341" s="408"/>
      <c r="D341" s="408"/>
      <c r="E341" s="404" t="s">
        <v>1614</v>
      </c>
      <c r="F341" s="405"/>
      <c r="G341" s="406"/>
      <c r="H341" s="404" t="s">
        <v>1615</v>
      </c>
      <c r="I341" s="405"/>
      <c r="J341" s="406"/>
      <c r="K341" s="404" t="s">
        <v>1616</v>
      </c>
      <c r="L341" s="405"/>
      <c r="M341" s="406"/>
      <c r="N341" s="404" t="s">
        <v>1617</v>
      </c>
      <c r="O341" s="405"/>
      <c r="P341" s="406"/>
      <c r="Q341" s="404" t="s">
        <v>1618</v>
      </c>
      <c r="R341" s="405"/>
      <c r="S341" s="406"/>
      <c r="T341" s="404" t="s">
        <v>1619</v>
      </c>
      <c r="U341" s="405"/>
      <c r="V341" s="406"/>
      <c r="W341" s="404" t="s">
        <v>1620</v>
      </c>
      <c r="X341" s="405"/>
      <c r="Y341" s="405"/>
      <c r="Z341" s="404" t="s">
        <v>1621</v>
      </c>
      <c r="AA341" s="405"/>
      <c r="AB341" s="406"/>
      <c r="AC341" s="404" t="s">
        <v>1622</v>
      </c>
      <c r="AD341" s="405"/>
      <c r="AE341" s="406"/>
      <c r="AF341" s="404" t="s">
        <v>1623</v>
      </c>
      <c r="AG341" s="405"/>
      <c r="AH341" s="406"/>
      <c r="AI341" s="404" t="s">
        <v>1624</v>
      </c>
      <c r="AJ341" s="405"/>
      <c r="AK341" s="406"/>
      <c r="AN341" s="404" t="s">
        <v>1618</v>
      </c>
      <c r="AO341" s="405"/>
      <c r="AP341" s="406"/>
      <c r="AR341" s="404" t="s">
        <v>1625</v>
      </c>
      <c r="AS341" s="405"/>
      <c r="AT341" s="406"/>
      <c r="AV341" s="404" t="s">
        <v>1626</v>
      </c>
      <c r="AW341" s="405"/>
      <c r="AX341" s="406"/>
    </row>
    <row r="342" spans="1:50" s="113" customFormat="1" ht="15.75" customHeight="1" x14ac:dyDescent="0.2">
      <c r="A342" s="114"/>
      <c r="B342" s="124"/>
      <c r="C342" s="125"/>
      <c r="D342" s="125"/>
      <c r="E342" s="126">
        <v>1</v>
      </c>
      <c r="F342" s="113">
        <v>1</v>
      </c>
      <c r="G342" s="127"/>
      <c r="H342" s="126">
        <v>1</v>
      </c>
      <c r="J342" s="127"/>
      <c r="K342" s="126">
        <v>0</v>
      </c>
      <c r="M342" s="127"/>
      <c r="N342" s="126">
        <v>1</v>
      </c>
      <c r="P342" s="127"/>
      <c r="Q342" s="126">
        <v>1</v>
      </c>
      <c r="R342" s="113">
        <v>1</v>
      </c>
      <c r="S342" s="127">
        <v>1</v>
      </c>
      <c r="T342" s="126"/>
      <c r="V342" s="127" t="s">
        <v>381</v>
      </c>
      <c r="W342" s="126">
        <v>0</v>
      </c>
      <c r="Z342" s="126"/>
      <c r="AB342" s="127"/>
      <c r="AC342" s="126">
        <v>-1</v>
      </c>
      <c r="AE342" s="127"/>
      <c r="AF342" s="126"/>
      <c r="AH342" s="127"/>
      <c r="AI342" s="126">
        <v>0</v>
      </c>
      <c r="AJ342" s="113">
        <v>1</v>
      </c>
      <c r="AK342" s="127"/>
      <c r="AN342" s="126">
        <v>1</v>
      </c>
      <c r="AO342" s="113">
        <v>1</v>
      </c>
      <c r="AP342" s="127">
        <v>1</v>
      </c>
      <c r="AR342" s="126">
        <v>1</v>
      </c>
      <c r="AT342" s="127">
        <v>1</v>
      </c>
      <c r="AV342" s="126">
        <v>1</v>
      </c>
      <c r="AX342" s="127">
        <v>1</v>
      </c>
    </row>
    <row r="343" spans="1:50" s="113" customFormat="1" ht="15.75" customHeight="1" x14ac:dyDescent="0.2">
      <c r="A343" s="114"/>
      <c r="B343" s="124"/>
      <c r="C343" s="125"/>
      <c r="D343" s="125"/>
      <c r="E343" s="126"/>
      <c r="G343" s="127"/>
      <c r="H343" s="126"/>
      <c r="J343" s="127"/>
      <c r="K343" s="126"/>
      <c r="M343" s="127"/>
      <c r="N343" s="126"/>
      <c r="P343" s="127"/>
      <c r="Q343" s="126"/>
      <c r="S343" s="127"/>
      <c r="T343" s="126" t="s">
        <v>381</v>
      </c>
      <c r="V343" s="127"/>
      <c r="W343" s="126"/>
      <c r="Z343" s="126"/>
      <c r="AB343" s="127"/>
      <c r="AC343" s="126"/>
      <c r="AE343" s="127"/>
      <c r="AF343" s="126"/>
      <c r="AH343" s="127"/>
      <c r="AI343" s="126"/>
      <c r="AK343" s="127"/>
      <c r="AN343" s="126"/>
      <c r="AP343" s="127"/>
      <c r="AR343" s="126">
        <v>1</v>
      </c>
      <c r="AT343" s="127"/>
      <c r="AV343" s="136" t="s">
        <v>381</v>
      </c>
      <c r="AX343" s="127"/>
    </row>
    <row r="344" spans="1:50" s="113" customFormat="1" ht="15.75" customHeight="1" x14ac:dyDescent="0.2">
      <c r="A344" s="114"/>
      <c r="B344" s="124"/>
      <c r="C344" s="125"/>
      <c r="D344" s="125"/>
      <c r="E344" s="126"/>
      <c r="G344" s="127"/>
      <c r="H344" s="126"/>
      <c r="J344" s="127"/>
      <c r="K344" s="126"/>
      <c r="M344" s="127"/>
      <c r="N344" s="126"/>
      <c r="P344" s="127"/>
      <c r="Q344" s="126"/>
      <c r="S344" s="127"/>
      <c r="T344" s="126"/>
      <c r="V344" s="127"/>
      <c r="W344" s="126"/>
      <c r="Z344" s="126"/>
      <c r="AB344" s="127"/>
      <c r="AC344" s="126"/>
      <c r="AE344" s="127"/>
      <c r="AF344" s="126"/>
      <c r="AH344" s="127"/>
      <c r="AI344" s="126"/>
      <c r="AK344" s="127"/>
      <c r="AN344" s="126"/>
      <c r="AP344" s="127"/>
      <c r="AR344" s="126"/>
      <c r="AT344" s="127"/>
      <c r="AV344" s="126"/>
      <c r="AX344" s="127"/>
    </row>
    <row r="345" spans="1:50" s="113" customFormat="1" ht="15.75" customHeight="1" x14ac:dyDescent="0.2">
      <c r="A345" s="115"/>
      <c r="B345" s="129"/>
      <c r="C345" s="130"/>
      <c r="D345" s="130"/>
      <c r="E345" s="131"/>
      <c r="F345" s="132"/>
      <c r="G345" s="133"/>
      <c r="H345" s="131"/>
      <c r="I345" s="132"/>
      <c r="J345" s="133"/>
      <c r="K345" s="131"/>
      <c r="L345" s="132"/>
      <c r="M345" s="133"/>
      <c r="N345" s="131"/>
      <c r="O345" s="132"/>
      <c r="P345" s="133"/>
      <c r="Q345" s="131"/>
      <c r="R345" s="132"/>
      <c r="S345" s="133"/>
      <c r="T345" s="131"/>
      <c r="U345" s="132"/>
      <c r="V345" s="133"/>
      <c r="W345" s="131"/>
      <c r="X345" s="132"/>
      <c r="Y345" s="132"/>
      <c r="Z345" s="131"/>
      <c r="AA345" s="132"/>
      <c r="AB345" s="133"/>
      <c r="AC345" s="131"/>
      <c r="AD345" s="132"/>
      <c r="AE345" s="133"/>
      <c r="AF345" s="131"/>
      <c r="AG345" s="132"/>
      <c r="AH345" s="133"/>
      <c r="AI345" s="131"/>
      <c r="AJ345" s="132"/>
      <c r="AK345" s="133"/>
      <c r="AN345" s="131"/>
      <c r="AO345" s="132"/>
      <c r="AP345" s="133"/>
      <c r="AR345" s="131"/>
      <c r="AS345" s="132"/>
      <c r="AT345" s="133"/>
      <c r="AV345" s="131"/>
      <c r="AW345" s="132"/>
      <c r="AX345" s="133"/>
    </row>
    <row r="346" spans="1:50" s="113" customFormat="1" ht="15.75" customHeight="1" x14ac:dyDescent="0.2">
      <c r="A346" s="114" t="s">
        <v>96</v>
      </c>
      <c r="B346" s="407" t="s">
        <v>1627</v>
      </c>
      <c r="C346" s="408"/>
      <c r="D346" s="408"/>
      <c r="E346" s="404" t="s">
        <v>1628</v>
      </c>
      <c r="F346" s="405"/>
      <c r="G346" s="406"/>
      <c r="H346" s="404" t="s">
        <v>1629</v>
      </c>
      <c r="I346" s="405"/>
      <c r="J346" s="406"/>
      <c r="K346" s="404" t="s">
        <v>1630</v>
      </c>
      <c r="L346" s="405"/>
      <c r="M346" s="406"/>
      <c r="N346" s="404" t="s">
        <v>101</v>
      </c>
      <c r="O346" s="405"/>
      <c r="P346" s="406"/>
      <c r="Q346" s="404" t="s">
        <v>1631</v>
      </c>
      <c r="R346" s="405"/>
      <c r="S346" s="406"/>
      <c r="T346" s="404" t="s">
        <v>1625</v>
      </c>
      <c r="U346" s="405"/>
      <c r="V346" s="406"/>
      <c r="W346" s="404" t="s">
        <v>1632</v>
      </c>
      <c r="X346" s="405"/>
      <c r="Y346" s="405"/>
      <c r="Z346" s="404" t="s">
        <v>105</v>
      </c>
      <c r="AA346" s="405"/>
      <c r="AB346" s="406"/>
      <c r="AC346" s="404" t="s">
        <v>1633</v>
      </c>
      <c r="AD346" s="405"/>
      <c r="AE346" s="406"/>
      <c r="AF346" s="404" t="s">
        <v>1634</v>
      </c>
      <c r="AG346" s="405"/>
      <c r="AH346" s="406"/>
      <c r="AI346" s="404" t="s">
        <v>1635</v>
      </c>
      <c r="AJ346" s="405"/>
      <c r="AK346" s="406"/>
    </row>
    <row r="347" spans="1:50" s="113" customFormat="1" ht="15.75" customHeight="1" x14ac:dyDescent="0.2">
      <c r="A347" s="114"/>
      <c r="B347" s="124"/>
      <c r="C347" s="125"/>
      <c r="D347" s="125"/>
      <c r="E347" s="126">
        <v>1</v>
      </c>
      <c r="G347" s="127"/>
      <c r="H347" s="126">
        <v>1</v>
      </c>
      <c r="J347" s="127"/>
      <c r="K347" s="126" t="s">
        <v>381</v>
      </c>
      <c r="M347" s="127"/>
      <c r="N347" s="126"/>
      <c r="P347" s="127">
        <v>1</v>
      </c>
      <c r="Q347" s="126"/>
      <c r="S347" s="127"/>
      <c r="T347" s="126">
        <v>1</v>
      </c>
      <c r="V347" s="127">
        <v>1</v>
      </c>
      <c r="W347" s="126" t="s">
        <v>381</v>
      </c>
      <c r="Z347" s="126">
        <v>1</v>
      </c>
      <c r="AB347" s="127"/>
      <c r="AC347" s="126">
        <v>-1</v>
      </c>
      <c r="AE347" s="127"/>
      <c r="AF347" s="126"/>
      <c r="AH347" s="127"/>
      <c r="AI347" s="126">
        <v>1</v>
      </c>
      <c r="AK347" s="127"/>
    </row>
    <row r="348" spans="1:50" s="113" customFormat="1" ht="15.75" customHeight="1" x14ac:dyDescent="0.2">
      <c r="A348" s="114"/>
      <c r="B348" s="124">
        <v>1</v>
      </c>
      <c r="C348" s="125"/>
      <c r="D348" s="125"/>
      <c r="E348" s="126"/>
      <c r="G348" s="127"/>
      <c r="H348" s="126"/>
      <c r="J348" s="127"/>
      <c r="K348" s="126"/>
      <c r="M348" s="127"/>
      <c r="N348" s="126"/>
      <c r="P348" s="127"/>
      <c r="Q348" s="126"/>
      <c r="S348" s="127"/>
      <c r="T348" s="126">
        <v>1</v>
      </c>
      <c r="V348" s="127"/>
      <c r="W348" s="126"/>
      <c r="Z348" s="126"/>
      <c r="AB348" s="127"/>
      <c r="AC348" s="126"/>
      <c r="AE348" s="127"/>
      <c r="AF348" s="126">
        <v>-1</v>
      </c>
      <c r="AH348" s="127"/>
      <c r="AI348" s="126"/>
      <c r="AK348" s="127"/>
    </row>
    <row r="349" spans="1:50" s="113" customFormat="1" ht="15.75" customHeight="1" x14ac:dyDescent="0.2">
      <c r="A349" s="114"/>
      <c r="B349" s="124">
        <v>-1</v>
      </c>
      <c r="C349" s="125"/>
      <c r="D349" s="125"/>
      <c r="E349" s="126"/>
      <c r="G349" s="127"/>
      <c r="H349" s="126"/>
      <c r="J349" s="127"/>
      <c r="K349" s="126"/>
      <c r="M349" s="127"/>
      <c r="N349" s="126"/>
      <c r="P349" s="127"/>
      <c r="Q349" s="126"/>
      <c r="S349" s="127"/>
      <c r="T349" s="126"/>
      <c r="V349" s="127"/>
      <c r="W349" s="126"/>
      <c r="Z349" s="126"/>
      <c r="AB349" s="127"/>
      <c r="AC349" s="126"/>
      <c r="AE349" s="127"/>
      <c r="AF349" s="126"/>
      <c r="AH349" s="127"/>
      <c r="AI349" s="126"/>
      <c r="AK349" s="127"/>
    </row>
    <row r="350" spans="1:50" s="113" customFormat="1" ht="15.75" customHeight="1" x14ac:dyDescent="0.2">
      <c r="A350" s="115"/>
      <c r="B350" s="129"/>
      <c r="C350" s="130"/>
      <c r="D350" s="130"/>
      <c r="E350" s="131"/>
      <c r="F350" s="132"/>
      <c r="G350" s="133"/>
      <c r="H350" s="131"/>
      <c r="I350" s="132"/>
      <c r="J350" s="133"/>
      <c r="K350" s="131"/>
      <c r="L350" s="132"/>
      <c r="M350" s="133"/>
      <c r="N350" s="131"/>
      <c r="O350" s="132"/>
      <c r="P350" s="133"/>
      <c r="Q350" s="131"/>
      <c r="R350" s="132"/>
      <c r="S350" s="133"/>
      <c r="T350" s="131"/>
      <c r="U350" s="132"/>
      <c r="V350" s="133"/>
      <c r="W350" s="131"/>
      <c r="X350" s="132"/>
      <c r="Y350" s="132"/>
      <c r="Z350" s="131"/>
      <c r="AA350" s="132"/>
      <c r="AB350" s="133"/>
      <c r="AC350" s="131"/>
      <c r="AD350" s="132"/>
      <c r="AE350" s="133"/>
      <c r="AF350" s="131"/>
      <c r="AG350" s="132"/>
      <c r="AH350" s="133"/>
      <c r="AI350" s="131"/>
      <c r="AJ350" s="132"/>
      <c r="AK350" s="133"/>
    </row>
    <row r="351" spans="1:50" s="113" customFormat="1" ht="15.75" customHeight="1" x14ac:dyDescent="0.2">
      <c r="A351" s="114" t="s">
        <v>117</v>
      </c>
      <c r="B351" s="407" t="s">
        <v>1636</v>
      </c>
      <c r="C351" s="408"/>
      <c r="D351" s="408"/>
      <c r="E351" s="404" t="s">
        <v>1637</v>
      </c>
      <c r="F351" s="405"/>
      <c r="G351" s="406"/>
      <c r="H351" s="404" t="s">
        <v>1638</v>
      </c>
      <c r="I351" s="405"/>
      <c r="J351" s="406"/>
      <c r="K351" s="404" t="s">
        <v>1639</v>
      </c>
      <c r="L351" s="405"/>
      <c r="M351" s="406"/>
      <c r="N351" s="404" t="s">
        <v>1640</v>
      </c>
      <c r="O351" s="405"/>
      <c r="P351" s="406"/>
      <c r="Q351" s="404" t="s">
        <v>1641</v>
      </c>
      <c r="R351" s="405"/>
      <c r="S351" s="406"/>
      <c r="T351" s="404" t="s">
        <v>1626</v>
      </c>
      <c r="U351" s="405"/>
      <c r="V351" s="406"/>
      <c r="W351" s="404" t="s">
        <v>1642</v>
      </c>
      <c r="X351" s="405"/>
      <c r="Y351" s="405"/>
      <c r="Z351" s="404" t="s">
        <v>1643</v>
      </c>
      <c r="AA351" s="405"/>
      <c r="AB351" s="406"/>
      <c r="AC351" s="404" t="s">
        <v>1644</v>
      </c>
      <c r="AD351" s="405"/>
      <c r="AE351" s="406"/>
      <c r="AF351" s="404" t="s">
        <v>128</v>
      </c>
      <c r="AG351" s="405"/>
      <c r="AH351" s="406"/>
      <c r="AI351" s="404" t="s">
        <v>1645</v>
      </c>
      <c r="AJ351" s="405"/>
      <c r="AK351" s="406"/>
    </row>
    <row r="352" spans="1:50" s="113" customFormat="1" ht="15.75" customHeight="1" x14ac:dyDescent="0.2">
      <c r="A352" s="114"/>
      <c r="B352" s="124">
        <v>-1</v>
      </c>
      <c r="C352" s="125">
        <v>1</v>
      </c>
      <c r="D352" s="125"/>
      <c r="E352" s="126">
        <v>1</v>
      </c>
      <c r="G352" s="127">
        <v>1</v>
      </c>
      <c r="H352" s="126">
        <v>-1</v>
      </c>
      <c r="J352" s="127"/>
      <c r="K352" s="126"/>
      <c r="M352" s="127"/>
      <c r="N352" s="126">
        <v>1</v>
      </c>
      <c r="P352" s="127"/>
      <c r="Q352" s="126"/>
      <c r="S352" s="127"/>
      <c r="T352" s="126">
        <v>1</v>
      </c>
      <c r="V352" s="127">
        <v>1</v>
      </c>
      <c r="W352" s="126">
        <v>1</v>
      </c>
      <c r="Z352" s="126"/>
      <c r="AB352" s="127"/>
      <c r="AC352" s="126"/>
      <c r="AE352" s="127"/>
      <c r="AF352" s="126">
        <v>1</v>
      </c>
      <c r="AG352" s="113">
        <v>-1</v>
      </c>
      <c r="AH352" s="127"/>
      <c r="AI352" s="126"/>
      <c r="AK352" s="127"/>
    </row>
    <row r="353" spans="1:37" s="113" customFormat="1" ht="15.75" customHeight="1" x14ac:dyDescent="0.2">
      <c r="A353" s="114"/>
      <c r="B353" s="124"/>
      <c r="C353" s="125"/>
      <c r="D353" s="125"/>
      <c r="E353" s="126"/>
      <c r="G353" s="127"/>
      <c r="H353" s="126"/>
      <c r="J353" s="127"/>
      <c r="K353" s="126">
        <v>0</v>
      </c>
      <c r="M353" s="127"/>
      <c r="N353" s="126">
        <v>1</v>
      </c>
      <c r="P353" s="127"/>
      <c r="Q353" s="126"/>
      <c r="S353" s="127"/>
      <c r="T353" s="136" t="s">
        <v>381</v>
      </c>
      <c r="V353" s="127"/>
      <c r="W353" s="126"/>
      <c r="Z353" s="126"/>
      <c r="AB353" s="127"/>
      <c r="AC353" s="126"/>
      <c r="AE353" s="127"/>
      <c r="AF353" s="126"/>
      <c r="AH353" s="127"/>
      <c r="AI353" s="126"/>
      <c r="AK353" s="127"/>
    </row>
    <row r="354" spans="1:37" s="113" customFormat="1" ht="15.75" customHeight="1" x14ac:dyDescent="0.2">
      <c r="A354" s="114"/>
      <c r="B354" s="124"/>
      <c r="C354" s="125"/>
      <c r="D354" s="125"/>
      <c r="E354" s="126"/>
      <c r="G354" s="127"/>
      <c r="H354" s="126"/>
      <c r="J354" s="127"/>
      <c r="K354" s="126"/>
      <c r="M354" s="127"/>
      <c r="N354" s="126"/>
      <c r="P354" s="127"/>
      <c r="Q354" s="126"/>
      <c r="S354" s="127"/>
      <c r="T354" s="126"/>
      <c r="V354" s="127"/>
      <c r="W354" s="126"/>
      <c r="Z354" s="126"/>
      <c r="AB354" s="127"/>
      <c r="AC354" s="126"/>
      <c r="AE354" s="127"/>
      <c r="AF354" s="126"/>
      <c r="AH354" s="127"/>
      <c r="AI354" s="126"/>
      <c r="AK354" s="127"/>
    </row>
    <row r="355" spans="1:37" s="113" customFormat="1" ht="15.75" customHeight="1" x14ac:dyDescent="0.2">
      <c r="A355" s="115"/>
      <c r="B355" s="129"/>
      <c r="C355" s="130"/>
      <c r="D355" s="130"/>
      <c r="E355" s="131"/>
      <c r="F355" s="132"/>
      <c r="G355" s="133"/>
      <c r="H355" s="131"/>
      <c r="I355" s="132"/>
      <c r="J355" s="133"/>
      <c r="K355" s="131"/>
      <c r="L355" s="132"/>
      <c r="M355" s="133"/>
      <c r="N355" s="131"/>
      <c r="O355" s="132"/>
      <c r="P355" s="133"/>
      <c r="Q355" s="131"/>
      <c r="R355" s="132"/>
      <c r="S355" s="133"/>
      <c r="T355" s="131"/>
      <c r="U355" s="132"/>
      <c r="V355" s="133"/>
      <c r="W355" s="131"/>
      <c r="X355" s="132"/>
      <c r="Y355" s="132"/>
      <c r="Z355" s="131"/>
      <c r="AA355" s="132"/>
      <c r="AB355" s="133"/>
      <c r="AC355" s="131"/>
      <c r="AD355" s="132"/>
      <c r="AE355" s="133"/>
      <c r="AF355" s="131"/>
      <c r="AG355" s="132"/>
      <c r="AH355" s="133"/>
      <c r="AI355" s="131"/>
      <c r="AJ355" s="132"/>
      <c r="AK355" s="133"/>
    </row>
    <row r="356" spans="1:37" s="113" customFormat="1" ht="15.75" customHeight="1" x14ac:dyDescent="0.2">
      <c r="A356" s="114" t="s">
        <v>132</v>
      </c>
      <c r="B356" s="407" t="s">
        <v>1646</v>
      </c>
      <c r="C356" s="408"/>
      <c r="D356" s="408"/>
      <c r="E356" s="404" t="s">
        <v>1647</v>
      </c>
      <c r="F356" s="405"/>
      <c r="G356" s="406"/>
      <c r="H356" s="404" t="s">
        <v>47</v>
      </c>
      <c r="I356" s="405"/>
      <c r="J356" s="406"/>
      <c r="K356" s="404" t="s">
        <v>1648</v>
      </c>
      <c r="L356" s="405"/>
      <c r="M356" s="406"/>
      <c r="N356" s="404" t="s">
        <v>1649</v>
      </c>
      <c r="O356" s="405"/>
      <c r="P356" s="406"/>
      <c r="Q356" s="404" t="s">
        <v>1650</v>
      </c>
      <c r="R356" s="405"/>
      <c r="S356" s="406"/>
      <c r="T356" s="404" t="s">
        <v>1651</v>
      </c>
      <c r="U356" s="405"/>
      <c r="V356" s="406"/>
      <c r="W356" s="404" t="s">
        <v>1652</v>
      </c>
      <c r="X356" s="405"/>
      <c r="Y356" s="405"/>
      <c r="Z356" s="404" t="s">
        <v>1653</v>
      </c>
      <c r="AA356" s="405"/>
      <c r="AB356" s="406"/>
      <c r="AC356" s="404" t="s">
        <v>1654</v>
      </c>
      <c r="AD356" s="405"/>
      <c r="AE356" s="406"/>
      <c r="AF356" s="404" t="s">
        <v>1655</v>
      </c>
      <c r="AG356" s="405"/>
      <c r="AH356" s="406"/>
      <c r="AI356" s="404" t="s">
        <v>1656</v>
      </c>
      <c r="AJ356" s="405"/>
      <c r="AK356" s="406"/>
    </row>
    <row r="357" spans="1:37" s="113" customFormat="1" ht="15.75" customHeight="1" x14ac:dyDescent="0.2">
      <c r="A357" s="114"/>
      <c r="B357" s="124">
        <v>-1</v>
      </c>
      <c r="C357" s="125"/>
      <c r="D357" s="125"/>
      <c r="E357" s="126"/>
      <c r="G357" s="127"/>
      <c r="H357" s="126"/>
      <c r="J357" s="127" t="s">
        <v>381</v>
      </c>
      <c r="K357" s="126"/>
      <c r="M357" s="127"/>
      <c r="N357" s="126"/>
      <c r="P357" s="127"/>
      <c r="Q357" s="126"/>
      <c r="S357" s="127"/>
      <c r="T357" s="126"/>
      <c r="V357" s="127"/>
      <c r="W357" s="126"/>
      <c r="Z357" s="126"/>
      <c r="AB357" s="127"/>
      <c r="AC357" s="126"/>
      <c r="AE357" s="127"/>
      <c r="AF357" s="126">
        <v>1</v>
      </c>
      <c r="AH357" s="127"/>
      <c r="AI357" s="126" t="s">
        <v>381</v>
      </c>
      <c r="AK357" s="127"/>
    </row>
    <row r="358" spans="1:37" s="113" customFormat="1" ht="15.75" customHeight="1" x14ac:dyDescent="0.2">
      <c r="A358" s="114"/>
      <c r="B358" s="124"/>
      <c r="C358" s="125"/>
      <c r="D358" s="125"/>
      <c r="E358" s="126">
        <v>1</v>
      </c>
      <c r="G358" s="127"/>
      <c r="H358" s="126"/>
      <c r="J358" s="127"/>
      <c r="K358" s="126"/>
      <c r="M358" s="127"/>
      <c r="N358" s="126" t="s">
        <v>381</v>
      </c>
      <c r="P358" s="127"/>
      <c r="Q358" s="126"/>
      <c r="S358" s="127"/>
      <c r="T358" s="126" t="s">
        <v>381</v>
      </c>
      <c r="V358" s="127"/>
      <c r="W358" s="126"/>
      <c r="Z358" s="126"/>
      <c r="AB358" s="127"/>
      <c r="AC358" s="126"/>
      <c r="AE358" s="127"/>
      <c r="AF358" s="126"/>
      <c r="AH358" s="127"/>
      <c r="AI358" s="126"/>
      <c r="AK358" s="127"/>
    </row>
    <row r="359" spans="1:37" s="113" customFormat="1" ht="15.75" customHeight="1" x14ac:dyDescent="0.2">
      <c r="A359" s="114"/>
      <c r="B359" s="124"/>
      <c r="C359" s="125"/>
      <c r="D359" s="125"/>
      <c r="E359" s="126"/>
      <c r="G359" s="127"/>
      <c r="H359" s="126" t="s">
        <v>381</v>
      </c>
      <c r="J359" s="127"/>
      <c r="K359" s="126"/>
      <c r="M359" s="127"/>
      <c r="N359" s="126"/>
      <c r="P359" s="127"/>
      <c r="Q359" s="126"/>
      <c r="S359" s="127"/>
      <c r="T359" s="126"/>
      <c r="V359" s="127"/>
      <c r="W359" s="126"/>
      <c r="Z359" s="126"/>
      <c r="AB359" s="127"/>
      <c r="AC359" s="126"/>
      <c r="AE359" s="127"/>
      <c r="AF359" s="126"/>
      <c r="AH359" s="127"/>
      <c r="AI359" s="126"/>
      <c r="AK359" s="127"/>
    </row>
    <row r="360" spans="1:37" s="113" customFormat="1" ht="15.75" customHeight="1" x14ac:dyDescent="0.2">
      <c r="A360" s="115"/>
      <c r="B360" s="129"/>
      <c r="C360" s="130"/>
      <c r="D360" s="130"/>
      <c r="E360" s="131"/>
      <c r="F360" s="132"/>
      <c r="G360" s="133"/>
      <c r="H360" s="131"/>
      <c r="I360" s="132"/>
      <c r="J360" s="133"/>
      <c r="K360" s="131"/>
      <c r="L360" s="132"/>
      <c r="M360" s="133"/>
      <c r="N360" s="131"/>
      <c r="O360" s="132"/>
      <c r="P360" s="133"/>
      <c r="Q360" s="131"/>
      <c r="R360" s="132"/>
      <c r="S360" s="133"/>
      <c r="T360" s="131"/>
      <c r="U360" s="132"/>
      <c r="V360" s="133"/>
      <c r="W360" s="131"/>
      <c r="X360" s="132"/>
      <c r="Y360" s="132"/>
      <c r="Z360" s="131"/>
      <c r="AA360" s="132"/>
      <c r="AB360" s="133"/>
      <c r="AC360" s="131"/>
      <c r="AD360" s="132"/>
      <c r="AE360" s="133"/>
      <c r="AF360" s="131"/>
      <c r="AG360" s="132"/>
      <c r="AH360" s="133"/>
      <c r="AI360" s="131"/>
      <c r="AJ360" s="132"/>
      <c r="AK360" s="133"/>
    </row>
    <row r="361" spans="1:37" s="113" customFormat="1" ht="15.75" customHeight="1" x14ac:dyDescent="0.2">
      <c r="A361" s="114" t="s">
        <v>143</v>
      </c>
      <c r="B361" s="407" t="s">
        <v>1657</v>
      </c>
      <c r="C361" s="408"/>
      <c r="D361" s="408"/>
      <c r="E361" s="404" t="s">
        <v>1658</v>
      </c>
      <c r="F361" s="405"/>
      <c r="G361" s="406"/>
      <c r="H361" s="404" t="s">
        <v>1659</v>
      </c>
      <c r="I361" s="405"/>
      <c r="J361" s="406"/>
      <c r="K361" s="404" t="s">
        <v>1660</v>
      </c>
      <c r="L361" s="405"/>
      <c r="M361" s="406"/>
      <c r="N361" s="404" t="s">
        <v>1661</v>
      </c>
      <c r="O361" s="405"/>
      <c r="P361" s="406"/>
      <c r="Q361" s="404" t="s">
        <v>1662</v>
      </c>
      <c r="R361" s="405"/>
      <c r="S361" s="406"/>
      <c r="T361" s="404" t="s">
        <v>78</v>
      </c>
      <c r="U361" s="405"/>
      <c r="V361" s="406"/>
      <c r="W361" s="404" t="s">
        <v>1663</v>
      </c>
      <c r="X361" s="405"/>
      <c r="Y361" s="405"/>
      <c r="Z361" s="404"/>
      <c r="AA361" s="405"/>
      <c r="AB361" s="406"/>
      <c r="AC361" s="404"/>
      <c r="AD361" s="405"/>
      <c r="AE361" s="406"/>
      <c r="AF361" s="404"/>
      <c r="AG361" s="405"/>
      <c r="AH361" s="406"/>
      <c r="AI361" s="404"/>
      <c r="AJ361" s="405"/>
      <c r="AK361" s="406"/>
    </row>
    <row r="362" spans="1:37" s="113" customFormat="1" ht="15.75" customHeight="1" x14ac:dyDescent="0.2">
      <c r="A362" s="114"/>
      <c r="B362" s="124"/>
      <c r="C362" s="125"/>
      <c r="D362" s="125"/>
      <c r="E362" s="126">
        <v>1</v>
      </c>
      <c r="G362" s="127"/>
      <c r="H362" s="126" t="s">
        <v>381</v>
      </c>
      <c r="J362" s="127" t="s">
        <v>381</v>
      </c>
      <c r="K362" s="126"/>
      <c r="M362" s="127"/>
      <c r="N362" s="126"/>
      <c r="P362" s="127"/>
      <c r="Q362" s="126"/>
      <c r="S362" s="127"/>
      <c r="T362" s="126">
        <v>-1</v>
      </c>
      <c r="V362" s="127"/>
      <c r="W362" s="126"/>
      <c r="Z362" s="126"/>
      <c r="AB362" s="127"/>
      <c r="AC362" s="126"/>
      <c r="AE362" s="127"/>
      <c r="AF362" s="126"/>
      <c r="AH362" s="127"/>
      <c r="AI362" s="126"/>
      <c r="AK362" s="127"/>
    </row>
    <row r="363" spans="1:37" s="113" customFormat="1" ht="15.75" customHeight="1" x14ac:dyDescent="0.2">
      <c r="A363" s="114"/>
      <c r="B363" s="124"/>
      <c r="C363" s="125"/>
      <c r="D363" s="125"/>
      <c r="E363" s="126">
        <v>1</v>
      </c>
      <c r="G363" s="127"/>
      <c r="H363" s="126"/>
      <c r="J363" s="127"/>
      <c r="K363" s="126"/>
      <c r="M363" s="127"/>
      <c r="N363" s="126"/>
      <c r="P363" s="127"/>
      <c r="Q363" s="126"/>
      <c r="S363" s="127"/>
      <c r="T363" s="126"/>
      <c r="V363" s="127"/>
      <c r="W363" s="126"/>
      <c r="Z363" s="126"/>
      <c r="AB363" s="127"/>
      <c r="AC363" s="126"/>
      <c r="AE363" s="127"/>
      <c r="AF363" s="126"/>
      <c r="AH363" s="127"/>
      <c r="AI363" s="126"/>
      <c r="AK363" s="127"/>
    </row>
    <row r="364" spans="1:37" s="113" customFormat="1" ht="15.75" customHeight="1" x14ac:dyDescent="0.2">
      <c r="A364" s="114"/>
      <c r="B364" s="124" t="s">
        <v>381</v>
      </c>
      <c r="C364" s="125"/>
      <c r="D364" s="125"/>
      <c r="E364" s="126"/>
      <c r="G364" s="127"/>
      <c r="H364" s="126"/>
      <c r="J364" s="127"/>
      <c r="K364" s="126"/>
      <c r="M364" s="127"/>
      <c r="N364" s="126"/>
      <c r="P364" s="127"/>
      <c r="Q364" s="126"/>
      <c r="S364" s="127"/>
      <c r="T364" s="126"/>
      <c r="V364" s="127"/>
      <c r="W364" s="126"/>
      <c r="Z364" s="126"/>
      <c r="AB364" s="127"/>
      <c r="AC364" s="126"/>
      <c r="AE364" s="127"/>
      <c r="AF364" s="126"/>
      <c r="AH364" s="127"/>
      <c r="AI364" s="126"/>
      <c r="AK364" s="127"/>
    </row>
    <row r="365" spans="1:37" s="113" customFormat="1" ht="15.75" customHeight="1" x14ac:dyDescent="0.2">
      <c r="A365" s="115"/>
      <c r="B365" s="129"/>
      <c r="C365" s="130"/>
      <c r="D365" s="130"/>
      <c r="E365" s="131"/>
      <c r="F365" s="132"/>
      <c r="G365" s="133"/>
      <c r="H365" s="131"/>
      <c r="I365" s="132"/>
      <c r="J365" s="133"/>
      <c r="K365" s="131"/>
      <c r="L365" s="132"/>
      <c r="M365" s="133"/>
      <c r="N365" s="131"/>
      <c r="O365" s="132"/>
      <c r="P365" s="133"/>
      <c r="Q365" s="131"/>
      <c r="R365" s="132"/>
      <c r="S365" s="133"/>
      <c r="T365" s="131"/>
      <c r="U365" s="132"/>
      <c r="V365" s="133"/>
      <c r="W365" s="131"/>
      <c r="X365" s="132"/>
      <c r="Y365" s="132"/>
      <c r="Z365" s="131"/>
      <c r="AA365" s="132"/>
      <c r="AB365" s="133"/>
      <c r="AC365" s="131"/>
      <c r="AD365" s="132"/>
      <c r="AE365" s="133"/>
      <c r="AF365" s="131"/>
      <c r="AG365" s="132"/>
      <c r="AH365" s="133"/>
      <c r="AI365" s="131"/>
      <c r="AJ365" s="132"/>
      <c r="AK365" s="133"/>
    </row>
    <row r="366" spans="1:37" s="113" customFormat="1" ht="15.75" customHeight="1" x14ac:dyDescent="0.2">
      <c r="A366" s="114" t="s">
        <v>156</v>
      </c>
      <c r="B366" s="407"/>
      <c r="C366" s="408"/>
      <c r="D366" s="408"/>
      <c r="E366" s="404" t="s">
        <v>158</v>
      </c>
      <c r="F366" s="405"/>
      <c r="G366" s="406"/>
      <c r="H366" s="404"/>
      <c r="I366" s="405"/>
      <c r="J366" s="406"/>
      <c r="K366" s="404"/>
      <c r="L366" s="405"/>
      <c r="M366" s="406"/>
      <c r="N366" s="404" t="s">
        <v>166</v>
      </c>
      <c r="O366" s="405"/>
      <c r="P366" s="406"/>
      <c r="Q366" s="404"/>
      <c r="R366" s="405"/>
      <c r="S366" s="406"/>
      <c r="T366" s="404"/>
      <c r="U366" s="405"/>
      <c r="V366" s="406"/>
      <c r="W366" s="404"/>
      <c r="X366" s="405"/>
      <c r="Y366" s="405"/>
      <c r="Z366" s="404"/>
      <c r="AA366" s="405"/>
      <c r="AB366" s="406"/>
      <c r="AC366" s="404"/>
      <c r="AD366" s="405"/>
      <c r="AE366" s="406"/>
      <c r="AF366" s="404"/>
      <c r="AG366" s="405"/>
      <c r="AH366" s="406"/>
      <c r="AI366" s="404"/>
      <c r="AJ366" s="405"/>
      <c r="AK366" s="406"/>
    </row>
    <row r="367" spans="1:37" s="113" customFormat="1" ht="15.75" customHeight="1" x14ac:dyDescent="0.2">
      <c r="A367" s="114"/>
      <c r="B367" s="124"/>
      <c r="C367" s="125"/>
      <c r="D367" s="125"/>
      <c r="E367" s="126">
        <v>1</v>
      </c>
      <c r="F367" s="113">
        <v>1</v>
      </c>
      <c r="G367" s="127"/>
      <c r="H367" s="126"/>
      <c r="J367" s="127"/>
      <c r="K367" s="126"/>
      <c r="M367" s="127"/>
      <c r="N367" s="126"/>
      <c r="P367" s="127"/>
      <c r="Q367" s="126"/>
      <c r="S367" s="127"/>
      <c r="T367" s="126"/>
      <c r="V367" s="127"/>
      <c r="W367" s="126"/>
      <c r="Z367" s="126"/>
      <c r="AB367" s="127"/>
      <c r="AC367" s="126"/>
      <c r="AE367" s="127"/>
      <c r="AF367" s="126"/>
      <c r="AH367" s="127"/>
      <c r="AI367" s="126"/>
      <c r="AK367" s="127"/>
    </row>
    <row r="368" spans="1:37" s="113" customFormat="1" ht="15.75" customHeight="1" x14ac:dyDescent="0.2">
      <c r="A368" s="114"/>
      <c r="B368" s="124"/>
      <c r="C368" s="125"/>
      <c r="D368" s="125"/>
      <c r="E368" s="126"/>
      <c r="G368" s="127"/>
      <c r="H368" s="126"/>
      <c r="J368" s="127"/>
      <c r="K368" s="126"/>
      <c r="M368" s="127"/>
      <c r="N368" s="126"/>
      <c r="P368" s="127"/>
      <c r="Q368" s="126"/>
      <c r="S368" s="127"/>
      <c r="T368" s="126"/>
      <c r="V368" s="127"/>
      <c r="W368" s="126"/>
      <c r="Z368" s="126"/>
      <c r="AB368" s="127"/>
      <c r="AC368" s="126"/>
      <c r="AE368" s="127"/>
      <c r="AF368" s="126"/>
      <c r="AH368" s="127"/>
      <c r="AI368" s="126"/>
      <c r="AK368" s="127"/>
    </row>
    <row r="369" spans="1:37" s="113" customFormat="1" ht="15.75" customHeight="1" x14ac:dyDescent="0.2">
      <c r="A369" s="114"/>
      <c r="B369" s="124"/>
      <c r="C369" s="125"/>
      <c r="D369" s="125"/>
      <c r="E369" s="126"/>
      <c r="G369" s="127"/>
      <c r="H369" s="126"/>
      <c r="J369" s="127"/>
      <c r="K369" s="126"/>
      <c r="M369" s="127"/>
      <c r="N369" s="126"/>
      <c r="P369" s="127"/>
      <c r="Q369" s="126"/>
      <c r="S369" s="127"/>
      <c r="T369" s="126"/>
      <c r="V369" s="127"/>
      <c r="W369" s="126"/>
      <c r="Z369" s="126"/>
      <c r="AB369" s="127"/>
      <c r="AC369" s="126"/>
      <c r="AE369" s="127"/>
      <c r="AF369" s="126"/>
      <c r="AH369" s="127"/>
      <c r="AI369" s="126"/>
      <c r="AK369" s="127"/>
    </row>
    <row r="370" spans="1:37" s="113" customFormat="1" ht="15.75" customHeight="1" x14ac:dyDescent="0.2">
      <c r="A370" s="115"/>
      <c r="B370" s="129"/>
      <c r="C370" s="130"/>
      <c r="D370" s="130"/>
      <c r="E370" s="131"/>
      <c r="F370" s="132"/>
      <c r="G370" s="133"/>
      <c r="H370" s="131"/>
      <c r="I370" s="132"/>
      <c r="J370" s="133"/>
      <c r="K370" s="131"/>
      <c r="L370" s="132"/>
      <c r="M370" s="133"/>
      <c r="N370" s="131"/>
      <c r="O370" s="132"/>
      <c r="P370" s="133"/>
      <c r="Q370" s="131"/>
      <c r="R370" s="132"/>
      <c r="S370" s="133"/>
      <c r="T370" s="131"/>
      <c r="U370" s="132"/>
      <c r="V370" s="133"/>
      <c r="W370" s="131"/>
      <c r="X370" s="132"/>
      <c r="Y370" s="132"/>
      <c r="Z370" s="131"/>
      <c r="AA370" s="132"/>
      <c r="AB370" s="133"/>
      <c r="AC370" s="131"/>
      <c r="AD370" s="132"/>
      <c r="AE370" s="133"/>
      <c r="AF370" s="131"/>
      <c r="AG370" s="132"/>
      <c r="AH370" s="133"/>
      <c r="AI370" s="131"/>
      <c r="AJ370" s="132"/>
      <c r="AK370" s="133"/>
    </row>
    <row r="371" spans="1:37" s="113" customFormat="1" ht="15.75" customHeight="1" x14ac:dyDescent="0.2">
      <c r="A371" s="114" t="s">
        <v>169</v>
      </c>
      <c r="B371" s="407"/>
      <c r="C371" s="408"/>
      <c r="D371" s="408"/>
      <c r="E371" s="404"/>
      <c r="F371" s="405"/>
      <c r="G371" s="406"/>
      <c r="H371" s="404"/>
      <c r="I371" s="405"/>
      <c r="J371" s="406"/>
      <c r="K371" s="404"/>
      <c r="L371" s="405"/>
      <c r="M371" s="406"/>
      <c r="N371" s="404"/>
      <c r="O371" s="405"/>
      <c r="P371" s="406"/>
      <c r="Q371" s="404"/>
      <c r="R371" s="405"/>
      <c r="S371" s="406"/>
      <c r="T371" s="404"/>
      <c r="U371" s="405"/>
      <c r="V371" s="406"/>
      <c r="W371" s="404"/>
      <c r="X371" s="405"/>
      <c r="Y371" s="405"/>
      <c r="Z371" s="404" t="s">
        <v>178</v>
      </c>
      <c r="AA371" s="405"/>
      <c r="AB371" s="406"/>
      <c r="AC371" s="404"/>
      <c r="AD371" s="405"/>
      <c r="AE371" s="406"/>
      <c r="AF371" s="404"/>
      <c r="AG371" s="405"/>
      <c r="AH371" s="406"/>
      <c r="AI371" s="404"/>
      <c r="AJ371" s="405"/>
      <c r="AK371" s="406"/>
    </row>
    <row r="372" spans="1:37" s="113" customFormat="1" ht="15.75" customHeight="1" x14ac:dyDescent="0.2">
      <c r="A372" s="114"/>
      <c r="B372" s="124"/>
      <c r="C372" s="125"/>
      <c r="D372" s="125"/>
      <c r="E372" s="126"/>
      <c r="G372" s="127"/>
      <c r="H372" s="126"/>
      <c r="J372" s="127"/>
      <c r="K372" s="126"/>
      <c r="M372" s="127"/>
      <c r="N372" s="126"/>
      <c r="P372" s="127"/>
      <c r="Q372" s="126"/>
      <c r="S372" s="127"/>
      <c r="T372" s="126"/>
      <c r="V372" s="127"/>
      <c r="W372" s="126"/>
      <c r="Z372" s="126" t="s">
        <v>381</v>
      </c>
      <c r="AB372" s="127"/>
      <c r="AC372" s="126"/>
      <c r="AE372" s="127"/>
      <c r="AF372" s="126"/>
      <c r="AH372" s="127"/>
      <c r="AI372" s="126"/>
      <c r="AK372" s="127"/>
    </row>
    <row r="373" spans="1:37" s="113" customFormat="1" ht="15.75" customHeight="1" x14ac:dyDescent="0.2">
      <c r="A373" s="114"/>
      <c r="B373" s="124"/>
      <c r="C373" s="125"/>
      <c r="D373" s="125"/>
      <c r="E373" s="126"/>
      <c r="G373" s="127"/>
      <c r="H373" s="126"/>
      <c r="J373" s="127"/>
      <c r="K373" s="126"/>
      <c r="M373" s="127"/>
      <c r="N373" s="126"/>
      <c r="P373" s="127"/>
      <c r="Q373" s="126"/>
      <c r="S373" s="127"/>
      <c r="T373" s="126"/>
      <c r="V373" s="127"/>
      <c r="W373" s="126"/>
      <c r="Z373" s="126"/>
      <c r="AB373" s="127"/>
      <c r="AC373" s="126"/>
      <c r="AE373" s="127"/>
      <c r="AF373" s="126"/>
      <c r="AH373" s="127"/>
      <c r="AI373" s="126"/>
      <c r="AK373" s="127"/>
    </row>
    <row r="374" spans="1:37" s="113" customFormat="1" ht="15.75" customHeight="1" x14ac:dyDescent="0.2">
      <c r="A374" s="114"/>
      <c r="B374" s="124"/>
      <c r="C374" s="125"/>
      <c r="D374" s="125"/>
      <c r="E374" s="126"/>
      <c r="G374" s="127"/>
      <c r="H374" s="126"/>
      <c r="J374" s="127"/>
      <c r="K374" s="126"/>
      <c r="M374" s="127"/>
      <c r="N374" s="126"/>
      <c r="P374" s="127"/>
      <c r="Q374" s="126"/>
      <c r="S374" s="127"/>
      <c r="T374" s="126"/>
      <c r="V374" s="127"/>
      <c r="W374" s="126"/>
      <c r="Z374" s="126"/>
      <c r="AB374" s="127"/>
      <c r="AC374" s="126"/>
      <c r="AE374" s="127"/>
      <c r="AF374" s="126"/>
      <c r="AG374"/>
      <c r="AH374" s="127"/>
      <c r="AI374" s="126"/>
      <c r="AK374" s="127"/>
    </row>
    <row r="375" spans="1:37" s="113" customFormat="1" ht="15.75" customHeight="1" x14ac:dyDescent="0.2">
      <c r="A375" s="114"/>
      <c r="B375" s="124"/>
      <c r="C375" s="125"/>
      <c r="D375" s="125"/>
      <c r="E375" s="126"/>
      <c r="G375" s="127"/>
      <c r="H375" s="126"/>
      <c r="J375" s="127"/>
      <c r="K375" s="126"/>
      <c r="M375" s="127"/>
      <c r="N375" s="126"/>
      <c r="P375" s="127"/>
      <c r="Q375" s="126"/>
      <c r="S375" s="127"/>
      <c r="T375" s="126"/>
      <c r="V375" s="127"/>
      <c r="W375" s="126"/>
      <c r="Z375" s="126"/>
      <c r="AB375" s="127"/>
      <c r="AC375" s="126"/>
      <c r="AE375" s="127"/>
      <c r="AF375" s="126"/>
      <c r="AH375" s="127"/>
      <c r="AI375" s="126"/>
      <c r="AK375" s="127"/>
    </row>
    <row r="376" spans="1:37" s="113" customFormat="1" ht="15.75" customHeight="1" x14ac:dyDescent="0.2">
      <c r="A376" s="114" t="s">
        <v>182</v>
      </c>
      <c r="B376" s="407"/>
      <c r="C376" s="408"/>
      <c r="D376" s="408"/>
      <c r="E376" s="404"/>
      <c r="F376" s="405"/>
      <c r="G376" s="406"/>
      <c r="H376" s="404"/>
      <c r="I376" s="405"/>
      <c r="J376" s="406"/>
      <c r="K376" s="404" t="s">
        <v>186</v>
      </c>
      <c r="L376" s="405"/>
      <c r="M376" s="406"/>
      <c r="N376" s="404"/>
      <c r="O376" s="405"/>
      <c r="P376" s="406"/>
      <c r="Q376" s="404"/>
      <c r="R376" s="405"/>
      <c r="S376" s="406"/>
      <c r="T376" s="404"/>
      <c r="U376" s="405"/>
      <c r="V376" s="406"/>
      <c r="W376" s="404"/>
      <c r="X376" s="405"/>
      <c r="Y376" s="405"/>
      <c r="Z376" s="404"/>
      <c r="AA376" s="405"/>
      <c r="AB376" s="406"/>
      <c r="AC376" s="404"/>
      <c r="AD376" s="405"/>
      <c r="AE376" s="406"/>
      <c r="AF376" s="404"/>
      <c r="AG376" s="405"/>
      <c r="AH376" s="406"/>
      <c r="AI376" s="404"/>
      <c r="AJ376" s="405"/>
      <c r="AK376" s="406"/>
    </row>
    <row r="377" spans="1:37" s="113" customFormat="1" ht="15.75" customHeight="1" x14ac:dyDescent="0.2">
      <c r="A377" s="114"/>
      <c r="B377" s="124"/>
      <c r="C377" s="125"/>
      <c r="D377" s="125"/>
      <c r="E377" s="126"/>
      <c r="G377" s="127"/>
      <c r="H377" s="126"/>
      <c r="J377" s="127"/>
      <c r="K377" s="126">
        <v>0</v>
      </c>
      <c r="L377" s="113">
        <v>-1</v>
      </c>
      <c r="M377" s="127"/>
      <c r="N377" s="126"/>
      <c r="P377" s="127"/>
      <c r="Q377" s="126"/>
      <c r="S377" s="127"/>
      <c r="T377" s="126"/>
      <c r="V377" s="127"/>
      <c r="W377" s="126"/>
      <c r="Z377" s="126"/>
      <c r="AB377" s="127"/>
      <c r="AC377" s="126"/>
      <c r="AE377" s="127"/>
      <c r="AF377" s="126"/>
      <c r="AH377" s="127"/>
      <c r="AI377" s="126"/>
      <c r="AK377" s="127"/>
    </row>
    <row r="378" spans="1:37" s="113" customFormat="1" ht="15.75" customHeight="1" x14ac:dyDescent="0.2">
      <c r="A378" s="114"/>
      <c r="B378" s="124"/>
      <c r="C378" s="125"/>
      <c r="D378" s="125"/>
      <c r="E378" s="126"/>
      <c r="G378" s="127"/>
      <c r="H378" s="126"/>
      <c r="J378" s="127"/>
      <c r="K378" s="126"/>
      <c r="M378" s="127"/>
      <c r="N378" s="126"/>
      <c r="P378" s="127"/>
      <c r="Q378" s="126"/>
      <c r="S378" s="127"/>
      <c r="T378" s="126"/>
      <c r="V378" s="127"/>
      <c r="W378" s="126"/>
      <c r="Z378" s="126"/>
      <c r="AB378" s="127"/>
      <c r="AC378" s="126"/>
      <c r="AE378" s="127"/>
      <c r="AF378" s="126"/>
      <c r="AH378" s="127"/>
      <c r="AI378" s="126"/>
      <c r="AK378" s="127"/>
    </row>
    <row r="379" spans="1:37" s="113" customFormat="1" ht="15.75" customHeight="1" x14ac:dyDescent="0.2">
      <c r="A379" s="114"/>
      <c r="B379" s="124"/>
      <c r="C379" s="125"/>
      <c r="D379" s="125"/>
      <c r="E379" s="126"/>
      <c r="G379" s="127"/>
      <c r="H379" s="126"/>
      <c r="J379" s="127"/>
      <c r="K379" s="126"/>
      <c r="M379" s="127"/>
      <c r="N379" s="126"/>
      <c r="P379" s="127"/>
      <c r="Q379" s="126"/>
      <c r="S379" s="127"/>
      <c r="T379" s="126"/>
      <c r="V379" s="127"/>
      <c r="W379" s="126"/>
      <c r="Z379" s="126"/>
      <c r="AB379" s="127"/>
      <c r="AC379" s="126"/>
      <c r="AE379" s="127"/>
      <c r="AF379" s="126"/>
      <c r="AH379" s="127"/>
      <c r="AI379" s="126"/>
      <c r="AK379" s="127"/>
    </row>
    <row r="380" spans="1:37" s="113" customFormat="1" ht="15.75" customHeight="1" x14ac:dyDescent="0.2">
      <c r="A380" s="115"/>
      <c r="B380" s="141"/>
      <c r="C380" s="142"/>
      <c r="D380" s="142"/>
      <c r="E380" s="131"/>
      <c r="F380" s="132"/>
      <c r="G380" s="133"/>
      <c r="H380" s="131"/>
      <c r="I380" s="132"/>
      <c r="J380" s="133"/>
      <c r="K380" s="131"/>
      <c r="L380" s="132"/>
      <c r="M380" s="133"/>
      <c r="N380" s="131"/>
      <c r="O380" s="132"/>
      <c r="P380" s="133"/>
      <c r="Q380" s="131"/>
      <c r="R380" s="132"/>
      <c r="S380" s="133"/>
      <c r="T380" s="131"/>
      <c r="U380" s="132"/>
      <c r="V380" s="133"/>
      <c r="W380" s="131"/>
      <c r="X380" s="132"/>
      <c r="Y380" s="132"/>
      <c r="Z380" s="131"/>
      <c r="AA380" s="132"/>
      <c r="AB380" s="133"/>
      <c r="AC380" s="131"/>
      <c r="AD380" s="132"/>
      <c r="AE380" s="133"/>
      <c r="AF380" s="131"/>
      <c r="AG380" s="132"/>
      <c r="AH380" s="133"/>
      <c r="AI380" s="131"/>
      <c r="AJ380" s="132"/>
      <c r="AK380" s="133"/>
    </row>
    <row r="381" spans="1:37" ht="15.75" customHeight="1" x14ac:dyDescent="0.2"/>
    <row r="382" spans="1:37" ht="15.75" customHeight="1" x14ac:dyDescent="0.2"/>
    <row r="383" spans="1:37" ht="15.75" customHeight="1" x14ac:dyDescent="0.2"/>
  </sheetData>
  <mergeCells count="721">
    <mergeCell ref="W376:Y376"/>
    <mergeCell ref="Z376:AB376"/>
    <mergeCell ref="AC376:AE376"/>
    <mergeCell ref="AF376:AH376"/>
    <mergeCell ref="AI376:AK376"/>
    <mergeCell ref="AC371:AE371"/>
    <mergeCell ref="AF371:AH371"/>
    <mergeCell ref="AI371:AK371"/>
    <mergeCell ref="B376:D376"/>
    <mergeCell ref="E376:G376"/>
    <mergeCell ref="H376:J376"/>
    <mergeCell ref="K376:M376"/>
    <mergeCell ref="N376:P376"/>
    <mergeCell ref="Q376:S376"/>
    <mergeCell ref="T376:V376"/>
    <mergeCell ref="B366:D366"/>
    <mergeCell ref="E366:G366"/>
    <mergeCell ref="H366:J366"/>
    <mergeCell ref="K366:M366"/>
    <mergeCell ref="N366:P366"/>
    <mergeCell ref="AI366:AK366"/>
    <mergeCell ref="B371:D371"/>
    <mergeCell ref="E371:G371"/>
    <mergeCell ref="H371:J371"/>
    <mergeCell ref="K371:M371"/>
    <mergeCell ref="N371:P371"/>
    <mergeCell ref="Q371:S371"/>
    <mergeCell ref="T371:V371"/>
    <mergeCell ref="W371:Y371"/>
    <mergeCell ref="Z371:AB371"/>
    <mergeCell ref="Q366:S366"/>
    <mergeCell ref="T366:V366"/>
    <mergeCell ref="W366:Y366"/>
    <mergeCell ref="Z366:AB366"/>
    <mergeCell ref="AC366:AE366"/>
    <mergeCell ref="AF366:AH366"/>
    <mergeCell ref="AC356:AE356"/>
    <mergeCell ref="AF356:AH356"/>
    <mergeCell ref="AI356:AK356"/>
    <mergeCell ref="B361:D361"/>
    <mergeCell ref="E361:G361"/>
    <mergeCell ref="H361:J361"/>
    <mergeCell ref="K361:M361"/>
    <mergeCell ref="N361:P361"/>
    <mergeCell ref="Q361:S361"/>
    <mergeCell ref="T361:V361"/>
    <mergeCell ref="W361:Y361"/>
    <mergeCell ref="Z361:AB361"/>
    <mergeCell ref="AC361:AE361"/>
    <mergeCell ref="AF361:AH361"/>
    <mergeCell ref="AI361:AK361"/>
    <mergeCell ref="B356:D356"/>
    <mergeCell ref="E356:G356"/>
    <mergeCell ref="H356:J356"/>
    <mergeCell ref="K356:M356"/>
    <mergeCell ref="N356:P356"/>
    <mergeCell ref="Q356:S356"/>
    <mergeCell ref="T356:V356"/>
    <mergeCell ref="W356:Y356"/>
    <mergeCell ref="Z356:AB356"/>
    <mergeCell ref="AC346:AE346"/>
    <mergeCell ref="AF346:AH346"/>
    <mergeCell ref="AI346:AK346"/>
    <mergeCell ref="B351:D351"/>
    <mergeCell ref="E351:G351"/>
    <mergeCell ref="H351:J351"/>
    <mergeCell ref="K351:M351"/>
    <mergeCell ref="N351:P351"/>
    <mergeCell ref="AI351:AK351"/>
    <mergeCell ref="Q351:S351"/>
    <mergeCell ref="T351:V351"/>
    <mergeCell ref="W351:Y351"/>
    <mergeCell ref="Z351:AB351"/>
    <mergeCell ref="AC351:AE351"/>
    <mergeCell ref="AF351:AH351"/>
    <mergeCell ref="AN341:AP341"/>
    <mergeCell ref="AR341:AT341"/>
    <mergeCell ref="AV341:AX341"/>
    <mergeCell ref="B346:D346"/>
    <mergeCell ref="E346:G346"/>
    <mergeCell ref="H346:J346"/>
    <mergeCell ref="K346:M346"/>
    <mergeCell ref="N346:P346"/>
    <mergeCell ref="Q346:S346"/>
    <mergeCell ref="T346:V346"/>
    <mergeCell ref="T341:V341"/>
    <mergeCell ref="W341:Y341"/>
    <mergeCell ref="Z341:AB341"/>
    <mergeCell ref="AC341:AE341"/>
    <mergeCell ref="AF341:AH341"/>
    <mergeCell ref="AI341:AK341"/>
    <mergeCell ref="B341:D341"/>
    <mergeCell ref="E341:G341"/>
    <mergeCell ref="H341:J341"/>
    <mergeCell ref="K341:M341"/>
    <mergeCell ref="N341:P341"/>
    <mergeCell ref="Q341:S341"/>
    <mergeCell ref="W346:Y346"/>
    <mergeCell ref="Z346:AB346"/>
    <mergeCell ref="T330:V330"/>
    <mergeCell ref="W330:Y330"/>
    <mergeCell ref="Z330:AB330"/>
    <mergeCell ref="AC330:AE330"/>
    <mergeCell ref="AF330:AH330"/>
    <mergeCell ref="AI330:AK330"/>
    <mergeCell ref="B330:D330"/>
    <mergeCell ref="E330:G330"/>
    <mergeCell ref="H330:J330"/>
    <mergeCell ref="K330:M330"/>
    <mergeCell ref="N330:P330"/>
    <mergeCell ref="Q330:S330"/>
    <mergeCell ref="T325:V325"/>
    <mergeCell ref="W325:Y325"/>
    <mergeCell ref="Z325:AB325"/>
    <mergeCell ref="AC325:AE325"/>
    <mergeCell ref="AF325:AH325"/>
    <mergeCell ref="AI325:AK325"/>
    <mergeCell ref="B325:D325"/>
    <mergeCell ref="E325:G325"/>
    <mergeCell ref="H325:J325"/>
    <mergeCell ref="K325:M325"/>
    <mergeCell ref="N325:P325"/>
    <mergeCell ref="Q325:S325"/>
    <mergeCell ref="T320:V320"/>
    <mergeCell ref="W320:Y320"/>
    <mergeCell ref="Z320:AB320"/>
    <mergeCell ref="AC320:AE320"/>
    <mergeCell ref="AF320:AH320"/>
    <mergeCell ref="AI320:AK320"/>
    <mergeCell ref="B320:D320"/>
    <mergeCell ref="E320:G320"/>
    <mergeCell ref="H320:J320"/>
    <mergeCell ref="K320:M320"/>
    <mergeCell ref="N320:P320"/>
    <mergeCell ref="Q320:S320"/>
    <mergeCell ref="T315:V315"/>
    <mergeCell ref="W315:Y315"/>
    <mergeCell ref="Z315:AB315"/>
    <mergeCell ref="AC315:AE315"/>
    <mergeCell ref="AF315:AH315"/>
    <mergeCell ref="AI315:AK315"/>
    <mergeCell ref="B315:D315"/>
    <mergeCell ref="E315:G315"/>
    <mergeCell ref="H315:J315"/>
    <mergeCell ref="K315:M315"/>
    <mergeCell ref="N315:P315"/>
    <mergeCell ref="Q315:S315"/>
    <mergeCell ref="AC310:AE310"/>
    <mergeCell ref="AF310:AH310"/>
    <mergeCell ref="AI310:AK310"/>
    <mergeCell ref="B310:D310"/>
    <mergeCell ref="E310:G310"/>
    <mergeCell ref="H310:J310"/>
    <mergeCell ref="K310:M310"/>
    <mergeCell ref="N310:P310"/>
    <mergeCell ref="Q310:S310"/>
    <mergeCell ref="B305:D305"/>
    <mergeCell ref="E305:G305"/>
    <mergeCell ref="H305:J305"/>
    <mergeCell ref="K305:M305"/>
    <mergeCell ref="N305:P305"/>
    <mergeCell ref="Q305:S305"/>
    <mergeCell ref="T310:V310"/>
    <mergeCell ref="W310:Y310"/>
    <mergeCell ref="Z310:AB310"/>
    <mergeCell ref="AI300:AK300"/>
    <mergeCell ref="AN295:AP295"/>
    <mergeCell ref="AR295:AT295"/>
    <mergeCell ref="AV295:AX295"/>
    <mergeCell ref="T305:V305"/>
    <mergeCell ref="W305:Y305"/>
    <mergeCell ref="Z305:AB305"/>
    <mergeCell ref="AC305:AE305"/>
    <mergeCell ref="AF305:AH305"/>
    <mergeCell ref="AI305:AK305"/>
    <mergeCell ref="AZ295:BB295"/>
    <mergeCell ref="B300:D300"/>
    <mergeCell ref="E300:G300"/>
    <mergeCell ref="H300:J300"/>
    <mergeCell ref="K300:M300"/>
    <mergeCell ref="N300:P300"/>
    <mergeCell ref="Q300:S300"/>
    <mergeCell ref="T295:V295"/>
    <mergeCell ref="W295:Y295"/>
    <mergeCell ref="Z295:AB295"/>
    <mergeCell ref="AC295:AE295"/>
    <mergeCell ref="AF295:AH295"/>
    <mergeCell ref="AI295:AK295"/>
    <mergeCell ref="B295:D295"/>
    <mergeCell ref="E295:G295"/>
    <mergeCell ref="H295:J295"/>
    <mergeCell ref="K295:M295"/>
    <mergeCell ref="N295:P295"/>
    <mergeCell ref="Q295:S295"/>
    <mergeCell ref="T300:V300"/>
    <mergeCell ref="W300:Y300"/>
    <mergeCell ref="Z300:AB300"/>
    <mergeCell ref="AC300:AE300"/>
    <mergeCell ref="AF300:AH300"/>
    <mergeCell ref="T286:V286"/>
    <mergeCell ref="W286:Y286"/>
    <mergeCell ref="Z286:AB286"/>
    <mergeCell ref="AC286:AE286"/>
    <mergeCell ref="AF286:AH286"/>
    <mergeCell ref="AI286:AK286"/>
    <mergeCell ref="B286:D286"/>
    <mergeCell ref="E286:G286"/>
    <mergeCell ref="H286:J286"/>
    <mergeCell ref="K286:M286"/>
    <mergeCell ref="N286:P286"/>
    <mergeCell ref="Q286:S286"/>
    <mergeCell ref="T281:V281"/>
    <mergeCell ref="W281:Y281"/>
    <mergeCell ref="Z281:AB281"/>
    <mergeCell ref="AC281:AE281"/>
    <mergeCell ref="AF281:AH281"/>
    <mergeCell ref="AI281:AK281"/>
    <mergeCell ref="B281:D281"/>
    <mergeCell ref="E281:G281"/>
    <mergeCell ref="H281:J281"/>
    <mergeCell ref="K281:M281"/>
    <mergeCell ref="N281:P281"/>
    <mergeCell ref="Q281:S281"/>
    <mergeCell ref="T276:V276"/>
    <mergeCell ref="W276:Y276"/>
    <mergeCell ref="Z276:AB276"/>
    <mergeCell ref="AC276:AE276"/>
    <mergeCell ref="AF276:AH276"/>
    <mergeCell ref="AI276:AK276"/>
    <mergeCell ref="B276:D276"/>
    <mergeCell ref="E276:G276"/>
    <mergeCell ref="H276:J276"/>
    <mergeCell ref="K276:M276"/>
    <mergeCell ref="N276:P276"/>
    <mergeCell ref="Q276:S276"/>
    <mergeCell ref="T271:V271"/>
    <mergeCell ref="W271:Y271"/>
    <mergeCell ref="Z271:AB271"/>
    <mergeCell ref="AC271:AE271"/>
    <mergeCell ref="AF271:AH271"/>
    <mergeCell ref="AI271:AK271"/>
    <mergeCell ref="B271:D271"/>
    <mergeCell ref="E271:G271"/>
    <mergeCell ref="H271:J271"/>
    <mergeCell ref="K271:M271"/>
    <mergeCell ref="N271:P271"/>
    <mergeCell ref="Q271:S271"/>
    <mergeCell ref="T266:V266"/>
    <mergeCell ref="W266:Y266"/>
    <mergeCell ref="Z266:AB266"/>
    <mergeCell ref="AC266:AE266"/>
    <mergeCell ref="AF266:AH266"/>
    <mergeCell ref="AI266:AK266"/>
    <mergeCell ref="B266:D266"/>
    <mergeCell ref="E266:G266"/>
    <mergeCell ref="H266:J266"/>
    <mergeCell ref="K266:M266"/>
    <mergeCell ref="N266:P266"/>
    <mergeCell ref="Q266:S266"/>
    <mergeCell ref="AM251:AO251"/>
    <mergeCell ref="B256:D256"/>
    <mergeCell ref="E256:G256"/>
    <mergeCell ref="H256:J256"/>
    <mergeCell ref="K256:M256"/>
    <mergeCell ref="N256:P256"/>
    <mergeCell ref="Q256:S256"/>
    <mergeCell ref="T256:V256"/>
    <mergeCell ref="W256:Y256"/>
    <mergeCell ref="Q251:S251"/>
    <mergeCell ref="T251:V251"/>
    <mergeCell ref="W251:Y251"/>
    <mergeCell ref="Z251:AB251"/>
    <mergeCell ref="AC251:AE251"/>
    <mergeCell ref="AF251:AH251"/>
    <mergeCell ref="Z256:AB256"/>
    <mergeCell ref="AC256:AE256"/>
    <mergeCell ref="AF256:AH256"/>
    <mergeCell ref="AI256:AK256"/>
    <mergeCell ref="AC233:AE233"/>
    <mergeCell ref="AF233:AH233"/>
    <mergeCell ref="AI233:AK233"/>
    <mergeCell ref="B251:D251"/>
    <mergeCell ref="E251:G251"/>
    <mergeCell ref="H251:J251"/>
    <mergeCell ref="K251:M251"/>
    <mergeCell ref="N251:P251"/>
    <mergeCell ref="B261:D261"/>
    <mergeCell ref="E261:G261"/>
    <mergeCell ref="H261:J261"/>
    <mergeCell ref="K261:M261"/>
    <mergeCell ref="N261:P261"/>
    <mergeCell ref="Q261:S261"/>
    <mergeCell ref="AI251:AK251"/>
    <mergeCell ref="T261:V261"/>
    <mergeCell ref="W261:Y261"/>
    <mergeCell ref="Z261:AB261"/>
    <mergeCell ref="AC261:AE261"/>
    <mergeCell ref="AF261:AH261"/>
    <mergeCell ref="AI261:AK261"/>
    <mergeCell ref="B233:D233"/>
    <mergeCell ref="E233:G233"/>
    <mergeCell ref="H233:J233"/>
    <mergeCell ref="K233:M233"/>
    <mergeCell ref="N233:P233"/>
    <mergeCell ref="Q233:S233"/>
    <mergeCell ref="T233:V233"/>
    <mergeCell ref="W233:Y233"/>
    <mergeCell ref="Z233:AB233"/>
    <mergeCell ref="B223:D223"/>
    <mergeCell ref="E223:G223"/>
    <mergeCell ref="H223:J223"/>
    <mergeCell ref="K223:M223"/>
    <mergeCell ref="N223:P223"/>
    <mergeCell ref="AI223:AK223"/>
    <mergeCell ref="B228:D228"/>
    <mergeCell ref="E228:G228"/>
    <mergeCell ref="H228:J228"/>
    <mergeCell ref="K228:M228"/>
    <mergeCell ref="N228:P228"/>
    <mergeCell ref="Q228:S228"/>
    <mergeCell ref="T228:V228"/>
    <mergeCell ref="W228:Y228"/>
    <mergeCell ref="Z228:AB228"/>
    <mergeCell ref="Q223:S223"/>
    <mergeCell ref="T223:V223"/>
    <mergeCell ref="W223:Y223"/>
    <mergeCell ref="Z223:AB223"/>
    <mergeCell ref="AC223:AE223"/>
    <mergeCell ref="AF223:AH223"/>
    <mergeCell ref="AC228:AE228"/>
    <mergeCell ref="AF228:AH228"/>
    <mergeCell ref="AI228:AK228"/>
    <mergeCell ref="AC213:AE213"/>
    <mergeCell ref="AF213:AH213"/>
    <mergeCell ref="AI213:AK213"/>
    <mergeCell ref="B218:D218"/>
    <mergeCell ref="E218:G218"/>
    <mergeCell ref="H218:J218"/>
    <mergeCell ref="K218:M218"/>
    <mergeCell ref="N218:P218"/>
    <mergeCell ref="Q218:S218"/>
    <mergeCell ref="T218:V218"/>
    <mergeCell ref="W218:Y218"/>
    <mergeCell ref="Z218:AB218"/>
    <mergeCell ref="AC218:AE218"/>
    <mergeCell ref="AF218:AH218"/>
    <mergeCell ref="AI218:AK218"/>
    <mergeCell ref="B213:D213"/>
    <mergeCell ref="E213:G213"/>
    <mergeCell ref="H213:J213"/>
    <mergeCell ref="K213:M213"/>
    <mergeCell ref="N213:P213"/>
    <mergeCell ref="Q213:S213"/>
    <mergeCell ref="T213:V213"/>
    <mergeCell ref="W213:Y213"/>
    <mergeCell ref="Z213:AB213"/>
    <mergeCell ref="AN204:AP204"/>
    <mergeCell ref="AR204:AT204"/>
    <mergeCell ref="AV204:AX204"/>
    <mergeCell ref="AZ204:BB204"/>
    <mergeCell ref="B208:D208"/>
    <mergeCell ref="E208:G208"/>
    <mergeCell ref="H208:J208"/>
    <mergeCell ref="K208:M208"/>
    <mergeCell ref="N208:P208"/>
    <mergeCell ref="AI208:AK208"/>
    <mergeCell ref="Q208:S208"/>
    <mergeCell ref="T208:V208"/>
    <mergeCell ref="W208:Y208"/>
    <mergeCell ref="Z208:AB208"/>
    <mergeCell ref="AC208:AE208"/>
    <mergeCell ref="AF208:AH208"/>
    <mergeCell ref="AZ198:BB198"/>
    <mergeCell ref="B203:D203"/>
    <mergeCell ref="E203:G203"/>
    <mergeCell ref="H203:J203"/>
    <mergeCell ref="K203:M203"/>
    <mergeCell ref="N203:P203"/>
    <mergeCell ref="Q198:S198"/>
    <mergeCell ref="T198:V198"/>
    <mergeCell ref="W198:Y198"/>
    <mergeCell ref="Z198:AB198"/>
    <mergeCell ref="AC198:AE198"/>
    <mergeCell ref="AF198:AH198"/>
    <mergeCell ref="AI203:AK203"/>
    <mergeCell ref="Q203:S203"/>
    <mergeCell ref="T203:V203"/>
    <mergeCell ref="W203:Y203"/>
    <mergeCell ref="Z203:AB203"/>
    <mergeCell ref="AC203:AE203"/>
    <mergeCell ref="AF203:AH203"/>
    <mergeCell ref="B198:D198"/>
    <mergeCell ref="E198:G198"/>
    <mergeCell ref="H198:J198"/>
    <mergeCell ref="K198:M198"/>
    <mergeCell ref="N198:P198"/>
    <mergeCell ref="AI198:AK198"/>
    <mergeCell ref="AN198:AP198"/>
    <mergeCell ref="AR198:AT198"/>
    <mergeCell ref="AV198:AX198"/>
    <mergeCell ref="AC184:AE184"/>
    <mergeCell ref="AF184:AH184"/>
    <mergeCell ref="AI184:AK184"/>
    <mergeCell ref="B189:D189"/>
    <mergeCell ref="E189:G189"/>
    <mergeCell ref="H189:J189"/>
    <mergeCell ref="K189:M189"/>
    <mergeCell ref="N189:P189"/>
    <mergeCell ref="Q189:S189"/>
    <mergeCell ref="T189:V189"/>
    <mergeCell ref="W189:Y189"/>
    <mergeCell ref="Z189:AB189"/>
    <mergeCell ref="AC189:AE189"/>
    <mergeCell ref="AF189:AH189"/>
    <mergeCell ref="AI189:AK189"/>
    <mergeCell ref="B184:D184"/>
    <mergeCell ref="E184:G184"/>
    <mergeCell ref="H184:J184"/>
    <mergeCell ref="K184:M184"/>
    <mergeCell ref="N184:P184"/>
    <mergeCell ref="Q184:S184"/>
    <mergeCell ref="T184:V184"/>
    <mergeCell ref="W184:Y184"/>
    <mergeCell ref="Z184:AB184"/>
    <mergeCell ref="AC174:AE174"/>
    <mergeCell ref="AF174:AH174"/>
    <mergeCell ref="AI174:AK174"/>
    <mergeCell ref="B179:D179"/>
    <mergeCell ref="E179:G179"/>
    <mergeCell ref="H179:J179"/>
    <mergeCell ref="K179:M179"/>
    <mergeCell ref="N179:P179"/>
    <mergeCell ref="AI179:AK179"/>
    <mergeCell ref="Q179:S179"/>
    <mergeCell ref="T179:V179"/>
    <mergeCell ref="W179:Y179"/>
    <mergeCell ref="Z179:AB179"/>
    <mergeCell ref="AC179:AE179"/>
    <mergeCell ref="AF179:AH179"/>
    <mergeCell ref="B174:D174"/>
    <mergeCell ref="E174:G174"/>
    <mergeCell ref="H174:J174"/>
    <mergeCell ref="K174:M174"/>
    <mergeCell ref="N174:P174"/>
    <mergeCell ref="Q174:S174"/>
    <mergeCell ref="T174:V174"/>
    <mergeCell ref="W174:Y174"/>
    <mergeCell ref="Z174:AB174"/>
    <mergeCell ref="AN166:AP166"/>
    <mergeCell ref="B169:D169"/>
    <mergeCell ref="E169:G169"/>
    <mergeCell ref="H169:J169"/>
    <mergeCell ref="K169:M169"/>
    <mergeCell ref="N169:P169"/>
    <mergeCell ref="Q169:S169"/>
    <mergeCell ref="T169:V169"/>
    <mergeCell ref="W169:Y169"/>
    <mergeCell ref="Z169:AB169"/>
    <mergeCell ref="AC169:AE169"/>
    <mergeCell ref="AF169:AH169"/>
    <mergeCell ref="AI169:AK169"/>
    <mergeCell ref="AZ160:BB160"/>
    <mergeCell ref="B164:D164"/>
    <mergeCell ref="E164:G164"/>
    <mergeCell ref="H164:J164"/>
    <mergeCell ref="K164:M164"/>
    <mergeCell ref="N164:P164"/>
    <mergeCell ref="Q164:S164"/>
    <mergeCell ref="T159:V159"/>
    <mergeCell ref="W159:Y159"/>
    <mergeCell ref="Z159:AB159"/>
    <mergeCell ref="AC159:AE159"/>
    <mergeCell ref="AF159:AH159"/>
    <mergeCell ref="AI159:AK159"/>
    <mergeCell ref="T164:V164"/>
    <mergeCell ref="W164:Y164"/>
    <mergeCell ref="Z164:AB164"/>
    <mergeCell ref="AC164:AE164"/>
    <mergeCell ref="AF164:AH164"/>
    <mergeCell ref="AI164:AK164"/>
    <mergeCell ref="AN160:AP160"/>
    <mergeCell ref="AR160:AT160"/>
    <mergeCell ref="AV160:AX160"/>
    <mergeCell ref="AN154:AP154"/>
    <mergeCell ref="AR154:AT154"/>
    <mergeCell ref="AV154:AX154"/>
    <mergeCell ref="AZ154:BB154"/>
    <mergeCell ref="B159:D159"/>
    <mergeCell ref="E159:G159"/>
    <mergeCell ref="H159:J159"/>
    <mergeCell ref="K159:M159"/>
    <mergeCell ref="N159:P159"/>
    <mergeCell ref="Q159:S159"/>
    <mergeCell ref="T154:V154"/>
    <mergeCell ref="W154:Y154"/>
    <mergeCell ref="Z154:AB154"/>
    <mergeCell ref="AC154:AE154"/>
    <mergeCell ref="AF154:AH154"/>
    <mergeCell ref="AI154:AK154"/>
    <mergeCell ref="B154:D154"/>
    <mergeCell ref="E154:G154"/>
    <mergeCell ref="H154:J154"/>
    <mergeCell ref="K154:M154"/>
    <mergeCell ref="N154:P154"/>
    <mergeCell ref="Q154:S154"/>
    <mergeCell ref="T131:V131"/>
    <mergeCell ref="W131:Y131"/>
    <mergeCell ref="Z131:AB131"/>
    <mergeCell ref="AC131:AE131"/>
    <mergeCell ref="AF131:AH131"/>
    <mergeCell ref="AI131:AK131"/>
    <mergeCell ref="B131:D131"/>
    <mergeCell ref="E131:G131"/>
    <mergeCell ref="H131:J131"/>
    <mergeCell ref="K131:M131"/>
    <mergeCell ref="N131:P131"/>
    <mergeCell ref="Q131:S131"/>
    <mergeCell ref="T126:V126"/>
    <mergeCell ref="W126:Y126"/>
    <mergeCell ref="Z126:AB126"/>
    <mergeCell ref="AC126:AE126"/>
    <mergeCell ref="AF126:AH126"/>
    <mergeCell ref="AI126:AK126"/>
    <mergeCell ref="B126:D126"/>
    <mergeCell ref="E126:G126"/>
    <mergeCell ref="H126:J126"/>
    <mergeCell ref="K126:M126"/>
    <mergeCell ref="N126:P126"/>
    <mergeCell ref="Q126:S126"/>
    <mergeCell ref="T121:V121"/>
    <mergeCell ref="W121:Y121"/>
    <mergeCell ref="Z121:AB121"/>
    <mergeCell ref="AC121:AE121"/>
    <mergeCell ref="AF121:AH121"/>
    <mergeCell ref="AI121:AK121"/>
    <mergeCell ref="B121:D121"/>
    <mergeCell ref="E121:G121"/>
    <mergeCell ref="H121:J121"/>
    <mergeCell ref="K121:M121"/>
    <mergeCell ref="N121:P121"/>
    <mergeCell ref="Q121:S121"/>
    <mergeCell ref="W116:Y116"/>
    <mergeCell ref="Z116:AB116"/>
    <mergeCell ref="AC116:AE116"/>
    <mergeCell ref="AF116:AH116"/>
    <mergeCell ref="AI116:AK116"/>
    <mergeCell ref="Z111:AB111"/>
    <mergeCell ref="AC111:AE111"/>
    <mergeCell ref="AF111:AH111"/>
    <mergeCell ref="AI111:AK111"/>
    <mergeCell ref="AC105:AE105"/>
    <mergeCell ref="AF105:AH105"/>
    <mergeCell ref="AI105:AK105"/>
    <mergeCell ref="AN107:AP107"/>
    <mergeCell ref="AR101:AT101"/>
    <mergeCell ref="AV101:AX101"/>
    <mergeCell ref="AZ101:BB101"/>
    <mergeCell ref="B116:D116"/>
    <mergeCell ref="E116:G116"/>
    <mergeCell ref="H116:J116"/>
    <mergeCell ref="K116:M116"/>
    <mergeCell ref="N116:P116"/>
    <mergeCell ref="Q116:S116"/>
    <mergeCell ref="AR107:AT107"/>
    <mergeCell ref="AV107:AX107"/>
    <mergeCell ref="B111:D111"/>
    <mergeCell ref="E111:G111"/>
    <mergeCell ref="H111:J111"/>
    <mergeCell ref="K111:M111"/>
    <mergeCell ref="N111:P111"/>
    <mergeCell ref="Q111:S111"/>
    <mergeCell ref="T111:V111"/>
    <mergeCell ref="W111:Y111"/>
    <mergeCell ref="T116:V116"/>
    <mergeCell ref="B105:D105"/>
    <mergeCell ref="E105:G105"/>
    <mergeCell ref="H105:J105"/>
    <mergeCell ref="K105:M105"/>
    <mergeCell ref="N105:P105"/>
    <mergeCell ref="Q105:S105"/>
    <mergeCell ref="T105:V105"/>
    <mergeCell ref="W100:Y100"/>
    <mergeCell ref="Z100:AB100"/>
    <mergeCell ref="W105:Y105"/>
    <mergeCell ref="Z105:AB105"/>
    <mergeCell ref="AC100:AE100"/>
    <mergeCell ref="AF100:AH100"/>
    <mergeCell ref="AI100:AK100"/>
    <mergeCell ref="AN101:AP101"/>
    <mergeCell ref="AR95:AT95"/>
    <mergeCell ref="AV95:AX95"/>
    <mergeCell ref="AZ95:BB95"/>
    <mergeCell ref="B100:D100"/>
    <mergeCell ref="E100:G100"/>
    <mergeCell ref="H100:J100"/>
    <mergeCell ref="K100:M100"/>
    <mergeCell ref="N100:P100"/>
    <mergeCell ref="Q100:S100"/>
    <mergeCell ref="T100:V100"/>
    <mergeCell ref="W95:Y95"/>
    <mergeCell ref="Z95:AB95"/>
    <mergeCell ref="AC95:AE95"/>
    <mergeCell ref="AF95:AH95"/>
    <mergeCell ref="AI95:AK95"/>
    <mergeCell ref="AN95:AP95"/>
    <mergeCell ref="AC86:AE86"/>
    <mergeCell ref="AF86:AH86"/>
    <mergeCell ref="AI86:AK86"/>
    <mergeCell ref="B95:D95"/>
    <mergeCell ref="E95:G95"/>
    <mergeCell ref="H95:J95"/>
    <mergeCell ref="K95:M95"/>
    <mergeCell ref="N95:P95"/>
    <mergeCell ref="Q95:S95"/>
    <mergeCell ref="T95:V95"/>
    <mergeCell ref="B86:D86"/>
    <mergeCell ref="E86:G86"/>
    <mergeCell ref="H86:J86"/>
    <mergeCell ref="K86:M86"/>
    <mergeCell ref="N86:P86"/>
    <mergeCell ref="Q86:S86"/>
    <mergeCell ref="T86:V86"/>
    <mergeCell ref="W86:Y86"/>
    <mergeCell ref="Z86:AB86"/>
    <mergeCell ref="AC76:AE76"/>
    <mergeCell ref="AF76:AH76"/>
    <mergeCell ref="AI76:AK76"/>
    <mergeCell ref="B81:D81"/>
    <mergeCell ref="E81:G81"/>
    <mergeCell ref="H81:J81"/>
    <mergeCell ref="K81:M81"/>
    <mergeCell ref="N81:P81"/>
    <mergeCell ref="AI81:AK81"/>
    <mergeCell ref="Q81:S81"/>
    <mergeCell ref="T81:V81"/>
    <mergeCell ref="W81:Y81"/>
    <mergeCell ref="Z81:AB81"/>
    <mergeCell ref="AC81:AE81"/>
    <mergeCell ref="AF81:AH81"/>
    <mergeCell ref="B76:D76"/>
    <mergeCell ref="E76:G76"/>
    <mergeCell ref="H76:J76"/>
    <mergeCell ref="K76:M76"/>
    <mergeCell ref="N76:P76"/>
    <mergeCell ref="Q76:S76"/>
    <mergeCell ref="T76:V76"/>
    <mergeCell ref="W76:Y76"/>
    <mergeCell ref="Z76:AB76"/>
    <mergeCell ref="AO69:AQ69"/>
    <mergeCell ref="B71:D71"/>
    <mergeCell ref="E71:G71"/>
    <mergeCell ref="H71:J71"/>
    <mergeCell ref="K71:M71"/>
    <mergeCell ref="N71:P71"/>
    <mergeCell ref="Q71:S71"/>
    <mergeCell ref="T71:V71"/>
    <mergeCell ref="W71:Y71"/>
    <mergeCell ref="Z71:AB71"/>
    <mergeCell ref="AC71:AE71"/>
    <mergeCell ref="AF71:AH71"/>
    <mergeCell ref="AI71:AK71"/>
    <mergeCell ref="BA63:BC63"/>
    <mergeCell ref="B66:D66"/>
    <mergeCell ref="E66:G66"/>
    <mergeCell ref="H66:J66"/>
    <mergeCell ref="K66:M66"/>
    <mergeCell ref="N66:P66"/>
    <mergeCell ref="Q66:S66"/>
    <mergeCell ref="T61:V61"/>
    <mergeCell ref="W61:Y61"/>
    <mergeCell ref="Z61:AB61"/>
    <mergeCell ref="AC61:AE61"/>
    <mergeCell ref="AF61:AH61"/>
    <mergeCell ref="AI61:AK61"/>
    <mergeCell ref="T66:V66"/>
    <mergeCell ref="W66:Y66"/>
    <mergeCell ref="Z66:AB66"/>
    <mergeCell ref="AC66:AE66"/>
    <mergeCell ref="AF66:AH66"/>
    <mergeCell ref="AI66:AK66"/>
    <mergeCell ref="AO63:AQ63"/>
    <mergeCell ref="AS63:AU63"/>
    <mergeCell ref="AW63:AY63"/>
    <mergeCell ref="AO51:AQ51"/>
    <mergeCell ref="AS51:AU51"/>
    <mergeCell ref="AW51:AY51"/>
    <mergeCell ref="AO57:AQ57"/>
    <mergeCell ref="AS57:AU57"/>
    <mergeCell ref="AW57:AY57"/>
    <mergeCell ref="BA57:BC57"/>
    <mergeCell ref="B61:D61"/>
    <mergeCell ref="E61:G61"/>
    <mergeCell ref="H61:J61"/>
    <mergeCell ref="K61:M61"/>
    <mergeCell ref="N61:P61"/>
    <mergeCell ref="Q61:S61"/>
    <mergeCell ref="BA51:BC51"/>
    <mergeCell ref="B56:D56"/>
    <mergeCell ref="E56:G56"/>
    <mergeCell ref="H56:J56"/>
    <mergeCell ref="K56:M56"/>
    <mergeCell ref="N56:P56"/>
    <mergeCell ref="Q56:S56"/>
    <mergeCell ref="T51:V51"/>
    <mergeCell ref="W51:Y51"/>
    <mergeCell ref="Z51:AB51"/>
    <mergeCell ref="T56:V56"/>
    <mergeCell ref="W56:Y56"/>
    <mergeCell ref="Z56:AB56"/>
    <mergeCell ref="AC56:AE56"/>
    <mergeCell ref="AF56:AH56"/>
    <mergeCell ref="AC51:AE51"/>
    <mergeCell ref="AF51:AH51"/>
    <mergeCell ref="AI51:AK51"/>
    <mergeCell ref="B51:D51"/>
    <mergeCell ref="E51:G51"/>
    <mergeCell ref="H51:J51"/>
    <mergeCell ref="K51:M51"/>
    <mergeCell ref="N51:P51"/>
    <mergeCell ref="Q51:S51"/>
    <mergeCell ref="AI56:AK56"/>
  </mergeCells>
  <conditionalFormatting sqref="AR234">
    <cfRule type="colorScale" priority="72">
      <colorScale>
        <cfvo type="min"/>
        <cfvo type="percentile" val="0"/>
        <cfvo type="max"/>
        <color rgb="FFFF0000"/>
        <color theme="0" tint="-0.499984740745262"/>
        <color rgb="FF63BE7B"/>
      </colorScale>
    </cfRule>
  </conditionalFormatting>
  <conditionalFormatting sqref="A1:AM1 A44:XFD49 A198:AM198 A210:XFD248 A209:J209 L209:XFD209 A199:K199 M199:AM199 BY4:XFD43 BY1:XFD1 A4:AM43 A51:XFD56 A63:AZ67 BD63:XFD67 A68:XFD93 A95:XFD152 A154:XFD196 A200:AM202 AQ198:AQ202 AU198:AU202 AY198:AY202 BC198:XFD202 A203:XFD203 A204:AU208 AY204:XFD208 A250:XFD293 A295:XFD339 A341:XFD373 A58:XFD62 A57:P57 R57:XFD57 A375:XFD1048576 A374:AF374 AH374:XFD374">
    <cfRule type="colorScale" priority="71">
      <colorScale>
        <cfvo type="min"/>
        <cfvo type="num" val="0"/>
        <cfvo type="max"/>
        <color rgb="FFF44E4E"/>
        <color theme="0" tint="-0.249977111117893"/>
        <color rgb="FF63BE7B"/>
      </colorScale>
    </cfRule>
  </conditionalFormatting>
  <conditionalFormatting sqref="A1:AK56 A58:AK373 A57:P57 R57:AK57 A375:AK1048576 A374:AF374 AH374:AK374">
    <cfRule type="beginsWith" dxfId="147" priority="70" operator="beginsWith" text="?">
      <formula>LEFT(A1,LEN("?"))="?"</formula>
    </cfRule>
  </conditionalFormatting>
  <conditionalFormatting sqref="AN1:BX1 AN16:BX19 AN15:BB15 BE15:BH15 AN21:BX24 AN20:BB20 BD20:BE20 AN31:BX34 AN30:AZ30 BB30:BD30 AN36:BX39 AN35:AZ35 BB35:BD35 AN40:BB40 BD40:BX40 BF35:BS35 BF30:BJ30 AN26:BX29 AN25:BD25 BF25 BG20:BJ20 AN10:AO14 BE10:BH10 AN9:BX9 BF5:BG5 BI5:BJ5 BJ10 BJ15:BM15 BH25:BJ25 BL30:BQ30 BL25:BP25 BL20:BN20 BL10:BM10 BL5 BN5:BQ5 BO10:BP10 BO15:BQ15 BP20 BS30:BT30 BR25:BS25 BR20:BX20 BT15:BV15 BR10 BS5:BT5 BV5 BT10:BX10 BU25:BV25 BV30:BX30 BU35:BX35 BX25 BX15 BX5 AN41:BX43 AN4:AO8 AS4:AS8 AW4:AW8 BA4:BA8 BE4:BX4 BE6:BX8 AS10:AS14 AW10:AW14 BA10:BC10 BA11:BX14">
    <cfRule type="colorScale" priority="69">
      <colorScale>
        <cfvo type="min"/>
        <cfvo type="num" val="0"/>
        <cfvo type="max"/>
        <color rgb="FFF44E4E"/>
        <color theme="0" tint="-0.249977111117893"/>
        <color rgb="FF63BE7B"/>
      </colorScale>
    </cfRule>
  </conditionalFormatting>
  <conditionalFormatting sqref="AN1:BX3 AN9:BX9 AN4:AO8 AS4:AS8 AW4:AW8 BA4:BA8 BE4:BX8 AN15:BX43 AN10:AO14 AS10:AS14 AW10:AW14 BA10:BX14">
    <cfRule type="beginsWith" dxfId="146" priority="68" operator="beginsWith" text="?">
      <formula>LEFT(AN1,LEN("?"))="?"</formula>
    </cfRule>
  </conditionalFormatting>
  <conditionalFormatting sqref="AP4:AR8">
    <cfRule type="colorScale" priority="67">
      <colorScale>
        <cfvo type="min"/>
        <cfvo type="num" val="0"/>
        <cfvo type="max"/>
        <color rgb="FFF44E4E"/>
        <color theme="0" tint="-0.249977111117893"/>
        <color rgb="FF63BE7B"/>
      </colorScale>
    </cfRule>
  </conditionalFormatting>
  <conditionalFormatting sqref="AP4:AR8">
    <cfRule type="beginsWith" dxfId="145" priority="66" operator="beginsWith" text="?">
      <formula>LEFT(AP4,LEN("?"))="?"</formula>
    </cfRule>
  </conditionalFormatting>
  <conditionalFormatting sqref="AT4:AV8">
    <cfRule type="colorScale" priority="65">
      <colorScale>
        <cfvo type="min"/>
        <cfvo type="num" val="0"/>
        <cfvo type="max"/>
        <color rgb="FFF44E4E"/>
        <color theme="0" tint="-0.249977111117893"/>
        <color rgb="FF63BE7B"/>
      </colorScale>
    </cfRule>
  </conditionalFormatting>
  <conditionalFormatting sqref="AT4:AV8">
    <cfRule type="beginsWith" dxfId="144" priority="64" operator="beginsWith" text="?">
      <formula>LEFT(AT4,LEN("?"))="?"</formula>
    </cfRule>
  </conditionalFormatting>
  <conditionalFormatting sqref="AX4:AZ8">
    <cfRule type="colorScale" priority="63">
      <colorScale>
        <cfvo type="min"/>
        <cfvo type="num" val="0"/>
        <cfvo type="max"/>
        <color rgb="FFF44E4E"/>
        <color theme="0" tint="-0.249977111117893"/>
        <color rgb="FF63BE7B"/>
      </colorScale>
    </cfRule>
  </conditionalFormatting>
  <conditionalFormatting sqref="AX4:AZ8">
    <cfRule type="beginsWith" dxfId="143" priority="62" operator="beginsWith" text="?">
      <formula>LEFT(AX4,LEN("?"))="?"</formula>
    </cfRule>
  </conditionalFormatting>
  <conditionalFormatting sqref="BB4:BD8">
    <cfRule type="colorScale" priority="61">
      <colorScale>
        <cfvo type="min"/>
        <cfvo type="num" val="0"/>
        <cfvo type="max"/>
        <color rgb="FFF44E4E"/>
        <color theme="0" tint="-0.249977111117893"/>
        <color rgb="FF63BE7B"/>
      </colorScale>
    </cfRule>
  </conditionalFormatting>
  <conditionalFormatting sqref="BB4:BD8">
    <cfRule type="beginsWith" dxfId="142" priority="60" operator="beginsWith" text="?">
      <formula>LEFT(BB4,LEN("?"))="?"</formula>
    </cfRule>
  </conditionalFormatting>
  <conditionalFormatting sqref="AP10:AR14">
    <cfRule type="colorScale" priority="59">
      <colorScale>
        <cfvo type="min"/>
        <cfvo type="num" val="0"/>
        <cfvo type="max"/>
        <color rgb="FFF44E4E"/>
        <color theme="0" tint="-0.249977111117893"/>
        <color rgb="FF63BE7B"/>
      </colorScale>
    </cfRule>
  </conditionalFormatting>
  <conditionalFormatting sqref="AP10:AR14">
    <cfRule type="beginsWith" dxfId="141" priority="58" operator="beginsWith" text="?">
      <formula>LEFT(AP10,LEN("?"))="?"</formula>
    </cfRule>
  </conditionalFormatting>
  <conditionalFormatting sqref="AT10:AV14">
    <cfRule type="colorScale" priority="57">
      <colorScale>
        <cfvo type="min"/>
        <cfvo type="num" val="0"/>
        <cfvo type="max"/>
        <color rgb="FFF44E4E"/>
        <color theme="0" tint="-0.249977111117893"/>
        <color rgb="FF63BE7B"/>
      </colorScale>
    </cfRule>
  </conditionalFormatting>
  <conditionalFormatting sqref="AT10:AV14">
    <cfRule type="beginsWith" dxfId="140" priority="56" operator="beginsWith" text="?">
      <formula>LEFT(AT10,LEN("?"))="?"</formula>
    </cfRule>
  </conditionalFormatting>
  <conditionalFormatting sqref="AO51:AQ55">
    <cfRule type="beginsWith" dxfId="139" priority="55" operator="beginsWith" text="?">
      <formula>LEFT(AO51,LEN("?"))="?"</formula>
    </cfRule>
  </conditionalFormatting>
  <conditionalFormatting sqref="AS51:AU55">
    <cfRule type="beginsWith" dxfId="138" priority="54" operator="beginsWith" text="?">
      <formula>LEFT(AS51,LEN("?"))="?"</formula>
    </cfRule>
  </conditionalFormatting>
  <conditionalFormatting sqref="AW51:AY55">
    <cfRule type="beginsWith" dxfId="137" priority="53" operator="beginsWith" text="?">
      <formula>LEFT(AW51,LEN("?"))="?"</formula>
    </cfRule>
  </conditionalFormatting>
  <conditionalFormatting sqref="BA51:BC55">
    <cfRule type="beginsWith" dxfId="136" priority="52" operator="beginsWith" text="?">
      <formula>LEFT(BA51,LEN("?"))="?"</formula>
    </cfRule>
  </conditionalFormatting>
  <conditionalFormatting sqref="AO57:AQ61">
    <cfRule type="beginsWith" dxfId="135" priority="51" operator="beginsWith" text="?">
      <formula>LEFT(AO57,LEN("?"))="?"</formula>
    </cfRule>
  </conditionalFormatting>
  <conditionalFormatting sqref="AS57:AU61">
    <cfRule type="beginsWith" dxfId="134" priority="50" operator="beginsWith" text="?">
      <formula>LEFT(AS57,LEN("?"))="?"</formula>
    </cfRule>
  </conditionalFormatting>
  <conditionalFormatting sqref="AW57:AY61">
    <cfRule type="beginsWith" dxfId="133" priority="49" operator="beginsWith" text="?">
      <formula>LEFT(AW57,LEN("?"))="?"</formula>
    </cfRule>
  </conditionalFormatting>
  <conditionalFormatting sqref="BA57:BC61">
    <cfRule type="beginsWith" dxfId="132" priority="48" operator="beginsWith" text="?">
      <formula>LEFT(BA57,LEN("?"))="?"</formula>
    </cfRule>
  </conditionalFormatting>
  <conditionalFormatting sqref="AO63:AQ67">
    <cfRule type="beginsWith" dxfId="131" priority="47" operator="beginsWith" text="?">
      <formula>LEFT(AO63,LEN("?"))="?"</formula>
    </cfRule>
  </conditionalFormatting>
  <conditionalFormatting sqref="AS63:AU67">
    <cfRule type="beginsWith" dxfId="130" priority="46" operator="beginsWith" text="?">
      <formula>LEFT(AS63,LEN("?"))="?"</formula>
    </cfRule>
  </conditionalFormatting>
  <conditionalFormatting sqref="AW63:AY67">
    <cfRule type="beginsWith" dxfId="129" priority="45" operator="beginsWith" text="?">
      <formula>LEFT(AW63,LEN("?"))="?"</formula>
    </cfRule>
  </conditionalFormatting>
  <conditionalFormatting sqref="AO69:AQ73">
    <cfRule type="beginsWith" dxfId="128" priority="44" operator="beginsWith" text="?">
      <formula>LEFT(AO69,LEN("?"))="?"</formula>
    </cfRule>
  </conditionalFormatting>
  <conditionalFormatting sqref="AN95:AP99">
    <cfRule type="beginsWith" dxfId="127" priority="43" operator="beginsWith" text="?">
      <formula>LEFT(AN95,LEN("?"))="?"</formula>
    </cfRule>
  </conditionalFormatting>
  <conditionalFormatting sqref="AR95:AT99">
    <cfRule type="beginsWith" dxfId="126" priority="42" operator="beginsWith" text="?">
      <formula>LEFT(AR95,LEN("?"))="?"</formula>
    </cfRule>
  </conditionalFormatting>
  <conditionalFormatting sqref="AV95:AX100">
    <cfRule type="beginsWith" dxfId="125" priority="41" operator="beginsWith" text="?">
      <formula>LEFT(AV95,LEN("?"))="?"</formula>
    </cfRule>
  </conditionalFormatting>
  <conditionalFormatting sqref="AZ95:BB99">
    <cfRule type="beginsWith" dxfId="124" priority="40" operator="beginsWith" text="?">
      <formula>LEFT(AZ95,LEN("?"))="?"</formula>
    </cfRule>
  </conditionalFormatting>
  <conditionalFormatting sqref="AN101:AP105">
    <cfRule type="beginsWith" dxfId="123" priority="39" operator="beginsWith" text="?">
      <formula>LEFT(AN101,LEN("?"))="?"</formula>
    </cfRule>
  </conditionalFormatting>
  <conditionalFormatting sqref="AR101:AT105">
    <cfRule type="beginsWith" dxfId="122" priority="38" operator="beginsWith" text="?">
      <formula>LEFT(AR101,LEN("?"))="?"</formula>
    </cfRule>
  </conditionalFormatting>
  <conditionalFormatting sqref="AV101:AX105">
    <cfRule type="beginsWith" dxfId="121" priority="37" operator="beginsWith" text="?">
      <formula>LEFT(AV101,LEN("?"))="?"</formula>
    </cfRule>
  </conditionalFormatting>
  <conditionalFormatting sqref="AZ101:BB105">
    <cfRule type="beginsWith" dxfId="120" priority="36" operator="beginsWith" text="?">
      <formula>LEFT(AZ101,LEN("?"))="?"</formula>
    </cfRule>
  </conditionalFormatting>
  <conditionalFormatting sqref="AN107:AP111">
    <cfRule type="beginsWith" dxfId="119" priority="35" operator="beginsWith" text="?">
      <formula>LEFT(AN107,LEN("?"))="?"</formula>
    </cfRule>
  </conditionalFormatting>
  <conditionalFormatting sqref="AR107:AT111">
    <cfRule type="beginsWith" dxfId="118" priority="34" operator="beginsWith" text="?">
      <formula>LEFT(AR107,LEN("?"))="?"</formula>
    </cfRule>
  </conditionalFormatting>
  <conditionalFormatting sqref="AV107:AX111">
    <cfRule type="beginsWith" dxfId="117" priority="33" operator="beginsWith" text="?">
      <formula>LEFT(AV107,LEN("?"))="?"</formula>
    </cfRule>
  </conditionalFormatting>
  <conditionalFormatting sqref="AN154:AP158">
    <cfRule type="beginsWith" dxfId="116" priority="32" operator="beginsWith" text="?">
      <formula>LEFT(AN154,LEN("?"))="?"</formula>
    </cfRule>
  </conditionalFormatting>
  <conditionalFormatting sqref="AR154:AT158">
    <cfRule type="beginsWith" dxfId="115" priority="31" operator="beginsWith" text="?">
      <formula>LEFT(AR154,LEN("?"))="?"</formula>
    </cfRule>
  </conditionalFormatting>
  <conditionalFormatting sqref="AV154:AX158">
    <cfRule type="beginsWith" dxfId="114" priority="30" operator="beginsWith" text="?">
      <formula>LEFT(AV154,LEN("?"))="?"</formula>
    </cfRule>
  </conditionalFormatting>
  <conditionalFormatting sqref="AZ154:BB158">
    <cfRule type="beginsWith" dxfId="113" priority="29" operator="beginsWith" text="?">
      <formula>LEFT(AZ154,LEN("?"))="?"</formula>
    </cfRule>
  </conditionalFormatting>
  <conditionalFormatting sqref="AN160:AP164">
    <cfRule type="beginsWith" dxfId="112" priority="28" operator="beginsWith" text="?">
      <formula>LEFT(AN160,LEN("?"))="?"</formula>
    </cfRule>
  </conditionalFormatting>
  <conditionalFormatting sqref="AR160:AT164">
    <cfRule type="beginsWith" dxfId="111" priority="27" operator="beginsWith" text="?">
      <formula>LEFT(AR160,LEN("?"))="?"</formula>
    </cfRule>
  </conditionalFormatting>
  <conditionalFormatting sqref="AV160:AX164">
    <cfRule type="beginsWith" dxfId="110" priority="26" operator="beginsWith" text="?">
      <formula>LEFT(AV160,LEN("?"))="?"</formula>
    </cfRule>
  </conditionalFormatting>
  <conditionalFormatting sqref="AZ160:BB164">
    <cfRule type="beginsWith" dxfId="109" priority="25" operator="beginsWith" text="?">
      <formula>LEFT(AZ160,LEN("?"))="?"</formula>
    </cfRule>
  </conditionalFormatting>
  <conditionalFormatting sqref="AN166:AP170">
    <cfRule type="beginsWith" dxfId="108" priority="24" operator="beginsWith" text="?">
      <formula>LEFT(AN166,LEN("?"))="?"</formula>
    </cfRule>
  </conditionalFormatting>
  <conditionalFormatting sqref="AN198:AP198 AN199 AP199 AN200:AP202">
    <cfRule type="colorScale" priority="23">
      <colorScale>
        <cfvo type="min"/>
        <cfvo type="num" val="0"/>
        <cfvo type="max"/>
        <color rgb="FFF44E4E"/>
        <color theme="0" tint="-0.249977111117893"/>
        <color rgb="FF63BE7B"/>
      </colorScale>
    </cfRule>
  </conditionalFormatting>
  <conditionalFormatting sqref="AN198:AP202">
    <cfRule type="beginsWith" dxfId="107" priority="22" operator="beginsWith" text="?">
      <formula>LEFT(AN198,LEN("?"))="?"</formula>
    </cfRule>
  </conditionalFormatting>
  <conditionalFormatting sqref="AR198:AT202">
    <cfRule type="colorScale" priority="21">
      <colorScale>
        <cfvo type="min"/>
        <cfvo type="num" val="0"/>
        <cfvo type="max"/>
        <color rgb="FFF44E4E"/>
        <color theme="0" tint="-0.249977111117893"/>
        <color rgb="FF63BE7B"/>
      </colorScale>
    </cfRule>
  </conditionalFormatting>
  <conditionalFormatting sqref="AR198:AT202">
    <cfRule type="beginsWith" dxfId="106" priority="20" operator="beginsWith" text="?">
      <formula>LEFT(AR198,LEN("?"))="?"</formula>
    </cfRule>
  </conditionalFormatting>
  <conditionalFormatting sqref="AV198:AX202">
    <cfRule type="colorScale" priority="19">
      <colorScale>
        <cfvo type="min"/>
        <cfvo type="num" val="0"/>
        <cfvo type="max"/>
        <color rgb="FFF44E4E"/>
        <color theme="0" tint="-0.249977111117893"/>
        <color rgb="FF63BE7B"/>
      </colorScale>
    </cfRule>
  </conditionalFormatting>
  <conditionalFormatting sqref="AV198:AX202">
    <cfRule type="beginsWith" dxfId="105" priority="18" operator="beginsWith" text="?">
      <formula>LEFT(AV198,LEN("?"))="?"</formula>
    </cfRule>
  </conditionalFormatting>
  <conditionalFormatting sqref="AZ198:BB202">
    <cfRule type="colorScale" priority="17">
      <colorScale>
        <cfvo type="min"/>
        <cfvo type="num" val="0"/>
        <cfvo type="max"/>
        <color rgb="FFF44E4E"/>
        <color theme="0" tint="-0.249977111117893"/>
        <color rgb="FF63BE7B"/>
      </colorScale>
    </cfRule>
  </conditionalFormatting>
  <conditionalFormatting sqref="AZ198:BB202">
    <cfRule type="beginsWith" dxfId="104" priority="16" operator="beginsWith" text="?">
      <formula>LEFT(AZ198,LEN("?"))="?"</formula>
    </cfRule>
  </conditionalFormatting>
  <conditionalFormatting sqref="AN204:AP208">
    <cfRule type="beginsWith" dxfId="103" priority="15" operator="beginsWith" text="?">
      <formula>LEFT(AN204,LEN("?"))="?"</formula>
    </cfRule>
  </conditionalFormatting>
  <conditionalFormatting sqref="AR204:AT208">
    <cfRule type="beginsWith" dxfId="102" priority="14" operator="beginsWith" text="?">
      <formula>LEFT(AR204,LEN("?"))="?"</formula>
    </cfRule>
  </conditionalFormatting>
  <conditionalFormatting sqref="AV204:AX208">
    <cfRule type="colorScale" priority="13">
      <colorScale>
        <cfvo type="min"/>
        <cfvo type="num" val="0"/>
        <cfvo type="max"/>
        <color rgb="FFF44E4E"/>
        <color theme="0" tint="-0.249977111117893"/>
        <color rgb="FF63BE7B"/>
      </colorScale>
    </cfRule>
  </conditionalFormatting>
  <conditionalFormatting sqref="AV204:AX208">
    <cfRule type="beginsWith" dxfId="101" priority="12" operator="beginsWith" text="?">
      <formula>LEFT(AV204,LEN("?"))="?"</formula>
    </cfRule>
  </conditionalFormatting>
  <conditionalFormatting sqref="AZ204:BB208">
    <cfRule type="beginsWith" dxfId="100" priority="11" operator="beginsWith" text="?">
      <formula>LEFT(AZ204,LEN("?"))="?"</formula>
    </cfRule>
  </conditionalFormatting>
  <conditionalFormatting sqref="AM251:AO255">
    <cfRule type="beginsWith" dxfId="99" priority="10" operator="beginsWith" text="?">
      <formula>LEFT(AM251,LEN("?"))="?"</formula>
    </cfRule>
  </conditionalFormatting>
  <conditionalFormatting sqref="AN295:AP299">
    <cfRule type="beginsWith" dxfId="98" priority="9" operator="beginsWith" text="?">
      <formula>LEFT(AN295,LEN("?"))="?"</formula>
    </cfRule>
  </conditionalFormatting>
  <conditionalFormatting sqref="AR295:AT299">
    <cfRule type="beginsWith" dxfId="97" priority="8" operator="beginsWith" text="?">
      <formula>LEFT(AR295,LEN("?"))="?"</formula>
    </cfRule>
  </conditionalFormatting>
  <conditionalFormatting sqref="AV295:AX299">
    <cfRule type="beginsWith" dxfId="96" priority="7" operator="beginsWith" text="?">
      <formula>LEFT(AV295,LEN("?"))="?"</formula>
    </cfRule>
  </conditionalFormatting>
  <conditionalFormatting sqref="AZ295:BB299">
    <cfRule type="beginsWith" dxfId="95" priority="6" operator="beginsWith" text="?">
      <formula>LEFT(AZ295,LEN("?"))="?"</formula>
    </cfRule>
  </conditionalFormatting>
  <conditionalFormatting sqref="AN341:AP345">
    <cfRule type="beginsWith" dxfId="94" priority="5" operator="beginsWith" text="?">
      <formula>LEFT(AN341,LEN("?"))="?"</formula>
    </cfRule>
  </conditionalFormatting>
  <conditionalFormatting sqref="AR341:AT345">
    <cfRule type="beginsWith" dxfId="93" priority="4" operator="beginsWith" text="?">
      <formula>LEFT(AR341,LEN("?"))="?"</formula>
    </cfRule>
  </conditionalFormatting>
  <conditionalFormatting sqref="AV341:AX345">
    <cfRule type="beginsWith" dxfId="92" priority="3" operator="beginsWith" text="?">
      <formula>LEFT(AV341,LEN("?"))="?"</formula>
    </cfRule>
  </conditionalFormatting>
  <conditionalFormatting sqref="AX10:AZ14">
    <cfRule type="colorScale" priority="2">
      <colorScale>
        <cfvo type="min"/>
        <cfvo type="num" val="0"/>
        <cfvo type="max"/>
        <color rgb="FFF44E4E"/>
        <color theme="0" tint="-0.249977111117893"/>
        <color rgb="FF63BE7B"/>
      </colorScale>
    </cfRule>
  </conditionalFormatting>
  <conditionalFormatting sqref="AX10:AZ14">
    <cfRule type="beginsWith" dxfId="91" priority="1" operator="beginsWith" text="?">
      <formula>LEFT(AX10,LEN("?"))="?"</formula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E9C17A-8135-4B17-8A99-4C96893A38B8}">
  <dimension ref="A1:BC245"/>
  <sheetViews>
    <sheetView zoomScale="70" zoomScaleNormal="70" workbookViewId="0">
      <selection activeCell="AZ22" sqref="AZ22"/>
    </sheetView>
  </sheetViews>
  <sheetFormatPr baseColWidth="10" defaultColWidth="8.83203125" defaultRowHeight="15" x14ac:dyDescent="0.2"/>
  <cols>
    <col min="1" max="1" width="8.83203125" style="154"/>
    <col min="2" max="2" width="5.1640625" style="155" customWidth="1"/>
    <col min="3" max="38" width="3.83203125" style="155" customWidth="1"/>
    <col min="39" max="39" width="8.83203125" style="154"/>
    <col min="40" max="40" width="4" style="156" customWidth="1"/>
    <col min="41" max="42" width="4" style="154" customWidth="1"/>
    <col min="43" max="43" width="4" style="156" customWidth="1"/>
    <col min="44" max="45" width="4" style="154" customWidth="1"/>
    <col min="46" max="46" width="8.83203125" style="156"/>
    <col min="47" max="47" width="8.83203125" style="197"/>
    <col min="48" max="54" width="8.83203125" style="88"/>
    <col min="55" max="55" width="8.83203125" style="197"/>
    <col min="56" max="16384" width="8.83203125" style="154"/>
  </cols>
  <sheetData>
    <row r="1" spans="1:54" x14ac:dyDescent="0.2">
      <c r="AO1" s="154">
        <v>4</v>
      </c>
      <c r="AR1" s="154">
        <v>3</v>
      </c>
      <c r="AU1" s="196"/>
      <c r="AV1" s="196"/>
      <c r="AW1" s="89"/>
      <c r="AX1" s="196"/>
    </row>
    <row r="2" spans="1:54" x14ac:dyDescent="0.2">
      <c r="A2" s="160"/>
      <c r="B2" s="155" t="s">
        <v>1669</v>
      </c>
      <c r="D2" s="155">
        <v>1</v>
      </c>
      <c r="G2" s="155">
        <v>2</v>
      </c>
      <c r="J2" s="155">
        <v>3</v>
      </c>
      <c r="M2" s="155">
        <v>4</v>
      </c>
      <c r="P2" s="155">
        <v>5</v>
      </c>
      <c r="S2" s="155">
        <v>6</v>
      </c>
      <c r="V2" s="155">
        <v>7</v>
      </c>
      <c r="Y2" s="155">
        <v>8</v>
      </c>
      <c r="AB2" s="155">
        <v>9</v>
      </c>
      <c r="AE2" s="155">
        <v>10</v>
      </c>
      <c r="AH2" s="155">
        <v>11</v>
      </c>
      <c r="AK2" s="155">
        <v>12</v>
      </c>
    </row>
    <row r="3" spans="1:54" x14ac:dyDescent="0.2">
      <c r="B3" s="155" t="s">
        <v>77</v>
      </c>
      <c r="C3" s="165" t="s">
        <v>78</v>
      </c>
      <c r="D3" s="166"/>
      <c r="E3" s="167"/>
      <c r="F3" s="165" t="s">
        <v>79</v>
      </c>
      <c r="G3" s="166"/>
      <c r="H3" s="167"/>
      <c r="I3" s="165" t="s">
        <v>79</v>
      </c>
      <c r="J3" s="166"/>
      <c r="K3" s="167"/>
      <c r="L3" s="165" t="s">
        <v>79</v>
      </c>
      <c r="M3" s="166"/>
      <c r="N3" s="167"/>
      <c r="O3" s="165" t="s">
        <v>80</v>
      </c>
      <c r="P3" s="166"/>
      <c r="Q3" s="167"/>
      <c r="R3" s="165" t="s">
        <v>81</v>
      </c>
      <c r="S3" s="166"/>
      <c r="T3" s="167"/>
      <c r="U3" s="165" t="s">
        <v>81</v>
      </c>
      <c r="V3" s="166"/>
      <c r="W3" s="167"/>
      <c r="X3" s="165" t="s">
        <v>82</v>
      </c>
      <c r="Y3" s="166"/>
      <c r="Z3" s="167"/>
      <c r="AA3" s="165" t="s">
        <v>83</v>
      </c>
      <c r="AB3" s="166"/>
      <c r="AC3" s="167"/>
      <c r="AD3" s="165" t="s">
        <v>84</v>
      </c>
      <c r="AE3" s="166"/>
      <c r="AF3" s="167"/>
      <c r="AG3" s="165" t="s">
        <v>85</v>
      </c>
      <c r="AH3" s="166"/>
      <c r="AI3" s="167"/>
      <c r="AJ3" s="165" t="s">
        <v>86</v>
      </c>
      <c r="AK3" s="166"/>
      <c r="AL3" s="167"/>
      <c r="AN3" s="165" t="s">
        <v>1674</v>
      </c>
      <c r="AO3" s="166"/>
      <c r="AP3" s="167"/>
      <c r="AQ3" s="165" t="s">
        <v>82</v>
      </c>
      <c r="AR3" s="166"/>
      <c r="AS3" s="167"/>
    </row>
    <row r="4" spans="1:54" x14ac:dyDescent="0.2">
      <c r="C4" s="168"/>
      <c r="E4" s="169"/>
      <c r="F4" s="168">
        <v>0</v>
      </c>
      <c r="H4" s="169"/>
      <c r="I4" s="168"/>
      <c r="K4" s="169"/>
      <c r="L4" s="168" t="s">
        <v>381</v>
      </c>
      <c r="N4" s="169"/>
      <c r="O4" s="168"/>
      <c r="Q4" s="169"/>
      <c r="R4" s="168">
        <v>1</v>
      </c>
      <c r="T4" s="169"/>
      <c r="U4" s="168"/>
      <c r="W4" s="169"/>
      <c r="X4" s="168">
        <v>1</v>
      </c>
      <c r="Y4" s="155">
        <v>1</v>
      </c>
      <c r="Z4" s="169"/>
      <c r="AA4" s="168"/>
      <c r="AC4" s="169"/>
      <c r="AD4" s="168"/>
      <c r="AF4" s="169"/>
      <c r="AG4" s="168">
        <v>1</v>
      </c>
      <c r="AH4" s="155">
        <v>1</v>
      </c>
      <c r="AI4" s="169"/>
      <c r="AJ4" s="168"/>
      <c r="AL4" s="169"/>
      <c r="AN4" s="168" t="s">
        <v>381</v>
      </c>
      <c r="AO4" s="155" t="s">
        <v>381</v>
      </c>
      <c r="AP4" s="169">
        <v>1</v>
      </c>
      <c r="AQ4" s="168">
        <v>1</v>
      </c>
      <c r="AR4" s="155">
        <v>1</v>
      </c>
      <c r="AS4" s="169"/>
    </row>
    <row r="5" spans="1:54" x14ac:dyDescent="0.2">
      <c r="C5" s="170"/>
      <c r="D5" s="171"/>
      <c r="E5" s="172"/>
      <c r="F5" s="170"/>
      <c r="G5" s="171"/>
      <c r="H5" s="172">
        <v>1</v>
      </c>
      <c r="I5" s="170"/>
      <c r="J5" s="171"/>
      <c r="K5" s="172">
        <v>1</v>
      </c>
      <c r="L5" s="170"/>
      <c r="M5" s="171"/>
      <c r="N5" s="172"/>
      <c r="O5" s="170"/>
      <c r="P5" s="171"/>
      <c r="Q5" s="172"/>
      <c r="R5" s="170"/>
      <c r="S5" s="171"/>
      <c r="T5" s="172"/>
      <c r="U5" s="170">
        <v>1</v>
      </c>
      <c r="V5" s="171"/>
      <c r="W5" s="172"/>
      <c r="X5" s="170">
        <v>1</v>
      </c>
      <c r="Y5" s="171"/>
      <c r="Z5" s="172"/>
      <c r="AA5" s="170"/>
      <c r="AB5" s="171"/>
      <c r="AC5" s="172"/>
      <c r="AD5" s="170"/>
      <c r="AE5" s="171"/>
      <c r="AF5" s="172"/>
      <c r="AG5" s="170"/>
      <c r="AH5" s="171"/>
      <c r="AI5" s="172"/>
      <c r="AJ5" s="170"/>
      <c r="AK5" s="171"/>
      <c r="AL5" s="172"/>
      <c r="AN5" s="170"/>
      <c r="AO5" s="171"/>
      <c r="AP5" s="172">
        <v>1</v>
      </c>
      <c r="AQ5" s="170">
        <v>1</v>
      </c>
      <c r="AR5" s="171"/>
      <c r="AS5" s="172"/>
      <c r="AZ5" s="197"/>
      <c r="BA5" s="197"/>
      <c r="BB5" s="197"/>
    </row>
    <row r="6" spans="1:54" x14ac:dyDescent="0.2">
      <c r="B6" s="155" t="s">
        <v>96</v>
      </c>
      <c r="C6" s="165" t="s">
        <v>87</v>
      </c>
      <c r="D6" s="166"/>
      <c r="E6" s="167"/>
      <c r="F6" s="165" t="s">
        <v>88</v>
      </c>
      <c r="G6" s="166"/>
      <c r="H6" s="167"/>
      <c r="I6" s="165" t="s">
        <v>1690</v>
      </c>
      <c r="J6" s="166"/>
      <c r="K6" s="167"/>
      <c r="L6" s="165" t="s">
        <v>1691</v>
      </c>
      <c r="M6" s="166"/>
      <c r="N6" s="167"/>
      <c r="O6" s="165" t="s">
        <v>101</v>
      </c>
      <c r="P6" s="166"/>
      <c r="Q6" s="167"/>
      <c r="R6" s="165" t="s">
        <v>1674</v>
      </c>
      <c r="S6" s="166"/>
      <c r="T6" s="167"/>
      <c r="U6" s="165" t="s">
        <v>1129</v>
      </c>
      <c r="V6" s="166"/>
      <c r="W6" s="167"/>
      <c r="X6" s="165" t="s">
        <v>1692</v>
      </c>
      <c r="Y6" s="166"/>
      <c r="Z6" s="167"/>
      <c r="AA6" s="165" t="s">
        <v>105</v>
      </c>
      <c r="AB6" s="166"/>
      <c r="AC6" s="167"/>
      <c r="AD6" s="165" t="s">
        <v>1693</v>
      </c>
      <c r="AE6" s="166"/>
      <c r="AF6" s="167"/>
      <c r="AG6" s="165" t="s">
        <v>1694</v>
      </c>
      <c r="AH6" s="166"/>
      <c r="AI6" s="167"/>
      <c r="AJ6" s="165" t="s">
        <v>1695</v>
      </c>
      <c r="AK6" s="166"/>
      <c r="AL6" s="167"/>
      <c r="AQ6" s="165" t="s">
        <v>1696</v>
      </c>
      <c r="AR6" s="166"/>
      <c r="AS6" s="167"/>
    </row>
    <row r="7" spans="1:54" x14ac:dyDescent="0.2">
      <c r="C7" s="168">
        <v>1</v>
      </c>
      <c r="E7" s="169"/>
      <c r="F7" s="168">
        <v>0</v>
      </c>
      <c r="H7" s="169"/>
      <c r="I7" s="168"/>
      <c r="K7" s="169"/>
      <c r="L7" s="168">
        <v>-1</v>
      </c>
      <c r="M7" s="155">
        <v>1</v>
      </c>
      <c r="N7" s="169"/>
      <c r="O7" s="168">
        <v>1</v>
      </c>
      <c r="Q7" s="169"/>
      <c r="R7" s="168" t="s">
        <v>381</v>
      </c>
      <c r="S7" s="155" t="s">
        <v>381</v>
      </c>
      <c r="T7" s="169">
        <v>1</v>
      </c>
      <c r="U7" s="168">
        <v>-1</v>
      </c>
      <c r="V7" s="174" t="s">
        <v>1700</v>
      </c>
      <c r="W7" s="169"/>
      <c r="X7" s="168"/>
      <c r="Z7" s="169"/>
      <c r="AA7" s="168"/>
      <c r="AC7" s="169"/>
      <c r="AD7" s="168"/>
      <c r="AF7" s="169"/>
      <c r="AG7" s="168"/>
      <c r="AH7" s="155">
        <v>1</v>
      </c>
      <c r="AI7" s="169"/>
      <c r="AJ7" s="168">
        <v>0</v>
      </c>
      <c r="AK7" s="155">
        <v>1</v>
      </c>
      <c r="AL7" s="169"/>
      <c r="AQ7" s="168">
        <v>1</v>
      </c>
      <c r="AR7" s="155">
        <v>1</v>
      </c>
      <c r="AS7" s="169"/>
    </row>
    <row r="8" spans="1:54" x14ac:dyDescent="0.2">
      <c r="C8" s="170"/>
      <c r="D8" s="171"/>
      <c r="E8" s="172">
        <v>1</v>
      </c>
      <c r="F8" s="170">
        <v>1</v>
      </c>
      <c r="G8" s="171"/>
      <c r="H8" s="172"/>
      <c r="I8" s="170"/>
      <c r="J8" s="171"/>
      <c r="K8" s="172"/>
      <c r="L8" s="170"/>
      <c r="M8" s="171"/>
      <c r="N8" s="172"/>
      <c r="O8" s="170"/>
      <c r="P8" s="171"/>
      <c r="Q8" s="172">
        <v>1</v>
      </c>
      <c r="R8" s="170"/>
      <c r="S8" s="171"/>
      <c r="T8" s="172">
        <v>1</v>
      </c>
      <c r="U8" s="170"/>
      <c r="V8" s="171"/>
      <c r="W8" s="172"/>
      <c r="X8" s="170"/>
      <c r="Y8" s="171"/>
      <c r="Z8" s="172">
        <v>1</v>
      </c>
      <c r="AA8" s="170"/>
      <c r="AB8" s="171"/>
      <c r="AC8" s="172"/>
      <c r="AD8" s="170"/>
      <c r="AE8" s="171"/>
      <c r="AF8" s="172"/>
      <c r="AG8" s="170"/>
      <c r="AH8" s="171"/>
      <c r="AI8" s="172"/>
      <c r="AJ8" s="170"/>
      <c r="AK8" s="171"/>
      <c r="AL8" s="172">
        <v>1</v>
      </c>
      <c r="AQ8" s="170"/>
      <c r="AR8" s="171"/>
      <c r="AS8" s="172">
        <v>1</v>
      </c>
    </row>
    <row r="9" spans="1:54" x14ac:dyDescent="0.2">
      <c r="B9" s="155" t="s">
        <v>117</v>
      </c>
      <c r="C9" s="165" t="s">
        <v>1707</v>
      </c>
      <c r="D9" s="166"/>
      <c r="E9" s="167"/>
      <c r="F9" s="165" t="s">
        <v>1708</v>
      </c>
      <c r="G9" s="166"/>
      <c r="H9" s="167"/>
      <c r="I9" s="165" t="s">
        <v>1709</v>
      </c>
      <c r="J9" s="166"/>
      <c r="K9" s="167"/>
      <c r="L9" s="165" t="s">
        <v>1710</v>
      </c>
      <c r="M9" s="166"/>
      <c r="N9" s="167"/>
      <c r="O9" s="165" t="s">
        <v>1711</v>
      </c>
      <c r="P9" s="166"/>
      <c r="Q9" s="167"/>
      <c r="R9" s="165" t="s">
        <v>1696</v>
      </c>
      <c r="S9" s="166"/>
      <c r="T9" s="167"/>
      <c r="U9" s="165" t="s">
        <v>1712</v>
      </c>
      <c r="V9" s="166"/>
      <c r="W9" s="167"/>
      <c r="X9" s="165" t="s">
        <v>1713</v>
      </c>
      <c r="Y9" s="166"/>
      <c r="Z9" s="167"/>
      <c r="AA9" s="165" t="s">
        <v>1714</v>
      </c>
      <c r="AB9" s="166"/>
      <c r="AC9" s="167"/>
      <c r="AD9" s="165" t="s">
        <v>1715</v>
      </c>
      <c r="AE9" s="166"/>
      <c r="AF9" s="167"/>
      <c r="AG9" s="165" t="s">
        <v>128</v>
      </c>
      <c r="AH9" s="166"/>
      <c r="AI9" s="167"/>
      <c r="AJ9" s="165" t="s">
        <v>1112</v>
      </c>
      <c r="AK9" s="166"/>
      <c r="AL9" s="167"/>
      <c r="AQ9" s="165" t="s">
        <v>128</v>
      </c>
      <c r="AR9" s="166"/>
      <c r="AS9" s="167"/>
    </row>
    <row r="10" spans="1:54" x14ac:dyDescent="0.2">
      <c r="C10" s="168">
        <v>0</v>
      </c>
      <c r="E10" s="169"/>
      <c r="F10" s="168">
        <v>0</v>
      </c>
      <c r="H10" s="169"/>
      <c r="I10" s="168"/>
      <c r="K10" s="169"/>
      <c r="L10" s="168"/>
      <c r="N10" s="169"/>
      <c r="O10" s="168"/>
      <c r="Q10" s="169"/>
      <c r="R10" s="168">
        <v>1</v>
      </c>
      <c r="S10" s="155">
        <v>1</v>
      </c>
      <c r="T10" s="169"/>
      <c r="U10" s="168"/>
      <c r="W10" s="169"/>
      <c r="X10" s="168"/>
      <c r="Z10" s="169"/>
      <c r="AA10" s="168"/>
      <c r="AC10" s="169"/>
      <c r="AD10" s="168">
        <v>1</v>
      </c>
      <c r="AF10" s="169"/>
      <c r="AG10" s="168">
        <v>1</v>
      </c>
      <c r="AH10" s="155">
        <v>1</v>
      </c>
      <c r="AI10" s="169"/>
      <c r="AJ10" s="168">
        <v>1</v>
      </c>
      <c r="AL10" s="169"/>
      <c r="AQ10" s="168">
        <v>1</v>
      </c>
      <c r="AR10" s="155">
        <v>1</v>
      </c>
      <c r="AS10" s="169"/>
    </row>
    <row r="11" spans="1:54" x14ac:dyDescent="0.2">
      <c r="C11" s="170"/>
      <c r="D11" s="171"/>
      <c r="E11" s="172"/>
      <c r="F11" s="170"/>
      <c r="G11" s="171"/>
      <c r="H11" s="172">
        <v>1</v>
      </c>
      <c r="I11" s="170"/>
      <c r="J11" s="171"/>
      <c r="K11" s="172"/>
      <c r="L11" s="170"/>
      <c r="M11" s="171"/>
      <c r="N11" s="172">
        <v>1</v>
      </c>
      <c r="O11" s="170"/>
      <c r="P11" s="171"/>
      <c r="Q11" s="172">
        <v>1</v>
      </c>
      <c r="R11" s="170"/>
      <c r="S11" s="171"/>
      <c r="T11" s="172">
        <v>1</v>
      </c>
      <c r="U11" s="170"/>
      <c r="V11" s="171"/>
      <c r="W11" s="172"/>
      <c r="X11" s="170"/>
      <c r="Y11" s="171"/>
      <c r="Z11" s="172">
        <v>1</v>
      </c>
      <c r="AA11" s="170"/>
      <c r="AB11" s="171"/>
      <c r="AC11" s="172">
        <v>1</v>
      </c>
      <c r="AD11" s="170"/>
      <c r="AE11" s="171"/>
      <c r="AF11" s="172">
        <v>1</v>
      </c>
      <c r="AG11" s="170"/>
      <c r="AH11" s="171"/>
      <c r="AI11" s="172">
        <v>1</v>
      </c>
      <c r="AJ11" s="170"/>
      <c r="AK11" s="171"/>
      <c r="AL11" s="172"/>
      <c r="AQ11" s="170"/>
      <c r="AR11" s="171"/>
      <c r="AS11" s="172">
        <v>1</v>
      </c>
    </row>
    <row r="12" spans="1:54" x14ac:dyDescent="0.2">
      <c r="B12" s="155" t="s">
        <v>132</v>
      </c>
      <c r="C12" s="165" t="s">
        <v>210</v>
      </c>
      <c r="D12" s="166"/>
      <c r="E12" s="167"/>
      <c r="F12" s="165" t="s">
        <v>210</v>
      </c>
      <c r="G12" s="166"/>
      <c r="H12" s="167"/>
      <c r="I12" s="165" t="s">
        <v>47</v>
      </c>
      <c r="J12" s="166"/>
      <c r="K12" s="167"/>
      <c r="L12" s="165" t="s">
        <v>210</v>
      </c>
      <c r="M12" s="166"/>
      <c r="N12" s="167"/>
      <c r="O12" s="165" t="s">
        <v>1721</v>
      </c>
      <c r="P12" s="166"/>
      <c r="Q12" s="167"/>
      <c r="R12" s="165" t="s">
        <v>1722</v>
      </c>
      <c r="S12" s="166"/>
      <c r="T12" s="167"/>
      <c r="U12" s="165" t="s">
        <v>97</v>
      </c>
      <c r="V12" s="166"/>
      <c r="W12" s="167"/>
      <c r="X12" s="165" t="s">
        <v>1723</v>
      </c>
      <c r="Y12" s="166"/>
      <c r="Z12" s="167"/>
      <c r="AA12" s="165" t="s">
        <v>1724</v>
      </c>
      <c r="AB12" s="166"/>
      <c r="AC12" s="167"/>
      <c r="AD12" s="165" t="s">
        <v>1725</v>
      </c>
      <c r="AE12" s="166"/>
      <c r="AF12" s="167"/>
      <c r="AG12" s="165" t="s">
        <v>1726</v>
      </c>
      <c r="AH12" s="166"/>
      <c r="AI12" s="167"/>
      <c r="AJ12" s="165" t="s">
        <v>1284</v>
      </c>
      <c r="AK12" s="166"/>
      <c r="AL12" s="167"/>
      <c r="AQ12" s="165" t="s">
        <v>47</v>
      </c>
      <c r="AR12" s="166"/>
      <c r="AS12" s="167"/>
    </row>
    <row r="13" spans="1:54" x14ac:dyDescent="0.2">
      <c r="C13" s="168"/>
      <c r="E13" s="169"/>
      <c r="F13" s="168">
        <v>0</v>
      </c>
      <c r="H13" s="169"/>
      <c r="I13" s="168"/>
      <c r="K13" s="169" t="s">
        <v>381</v>
      </c>
      <c r="L13" s="168"/>
      <c r="N13" s="169"/>
      <c r="O13" s="168"/>
      <c r="Q13" s="169"/>
      <c r="R13" s="168"/>
      <c r="T13" s="169"/>
      <c r="U13" s="168">
        <v>1</v>
      </c>
      <c r="W13" s="169"/>
      <c r="X13" s="178" t="s">
        <v>381</v>
      </c>
      <c r="Z13" s="169"/>
      <c r="AA13" s="168">
        <v>1</v>
      </c>
      <c r="AC13" s="169"/>
      <c r="AD13" s="168"/>
      <c r="AF13" s="169"/>
      <c r="AG13" s="168">
        <v>1</v>
      </c>
      <c r="AH13" s="155">
        <v>1</v>
      </c>
      <c r="AI13" s="169"/>
      <c r="AJ13" s="168"/>
      <c r="AL13" s="169"/>
      <c r="AQ13" s="168"/>
      <c r="AR13" s="155"/>
      <c r="AS13" s="169" t="s">
        <v>381</v>
      </c>
    </row>
    <row r="14" spans="1:54" x14ac:dyDescent="0.2">
      <c r="C14" s="170"/>
      <c r="D14" s="171"/>
      <c r="E14" s="172"/>
      <c r="F14" s="170"/>
      <c r="G14" s="171"/>
      <c r="H14" s="172">
        <v>1</v>
      </c>
      <c r="I14" s="170" t="s">
        <v>381</v>
      </c>
      <c r="J14" s="171"/>
      <c r="K14" s="172" t="s">
        <v>381</v>
      </c>
      <c r="L14" s="170"/>
      <c r="M14" s="171"/>
      <c r="N14" s="172"/>
      <c r="O14" s="170"/>
      <c r="P14" s="171"/>
      <c r="Q14" s="172">
        <v>1</v>
      </c>
      <c r="R14" s="170"/>
      <c r="S14" s="171"/>
      <c r="T14" s="172"/>
      <c r="U14" s="170"/>
      <c r="V14" s="171"/>
      <c r="W14" s="172"/>
      <c r="X14" s="170"/>
      <c r="Y14" s="171"/>
      <c r="Z14" s="172"/>
      <c r="AA14" s="170"/>
      <c r="AB14" s="171"/>
      <c r="AC14" s="172"/>
      <c r="AD14" s="170"/>
      <c r="AE14" s="171"/>
      <c r="AF14" s="172"/>
      <c r="AG14" s="170"/>
      <c r="AH14" s="171"/>
      <c r="AI14" s="172">
        <v>1</v>
      </c>
      <c r="AJ14" s="170"/>
      <c r="AK14" s="171"/>
      <c r="AL14" s="172">
        <v>1</v>
      </c>
      <c r="AQ14" s="170" t="s">
        <v>381</v>
      </c>
      <c r="AR14" s="171"/>
      <c r="AS14" s="172" t="s">
        <v>381</v>
      </c>
    </row>
    <row r="15" spans="1:54" x14ac:dyDescent="0.2">
      <c r="B15" s="155" t="s">
        <v>143</v>
      </c>
      <c r="C15" s="165" t="s">
        <v>1727</v>
      </c>
      <c r="D15" s="166"/>
      <c r="E15" s="167"/>
      <c r="F15" s="165" t="s">
        <v>1728</v>
      </c>
      <c r="G15" s="166"/>
      <c r="H15" s="167"/>
      <c r="I15" s="165" t="s">
        <v>1213</v>
      </c>
      <c r="J15" s="166"/>
      <c r="K15" s="167"/>
      <c r="L15" s="165" t="s">
        <v>1729</v>
      </c>
      <c r="M15" s="166"/>
      <c r="N15" s="167"/>
      <c r="O15" s="165" t="s">
        <v>1730</v>
      </c>
      <c r="P15" s="166"/>
      <c r="Q15" s="167"/>
      <c r="R15" s="165" t="s">
        <v>1158</v>
      </c>
      <c r="S15" s="166"/>
      <c r="T15" s="167"/>
      <c r="U15" s="165" t="s">
        <v>78</v>
      </c>
      <c r="V15" s="166"/>
      <c r="W15" s="167"/>
      <c r="X15" s="165" t="s">
        <v>611</v>
      </c>
      <c r="Y15" s="166"/>
      <c r="Z15" s="167"/>
      <c r="AA15" s="165" t="s">
        <v>1731</v>
      </c>
      <c r="AB15" s="166"/>
      <c r="AC15" s="167"/>
      <c r="AD15" s="165" t="s">
        <v>223</v>
      </c>
      <c r="AE15" s="166"/>
      <c r="AF15" s="167"/>
      <c r="AG15" s="165" t="s">
        <v>98</v>
      </c>
      <c r="AH15" s="166"/>
      <c r="AI15" s="167"/>
      <c r="AJ15" s="165" t="s">
        <v>99</v>
      </c>
      <c r="AK15" s="166"/>
      <c r="AL15" s="167"/>
      <c r="AQ15" s="165" t="s">
        <v>1726</v>
      </c>
      <c r="AR15" s="166"/>
      <c r="AS15" s="167"/>
    </row>
    <row r="16" spans="1:54" x14ac:dyDescent="0.2">
      <c r="C16" s="168">
        <v>1</v>
      </c>
      <c r="E16" s="169">
        <v>1</v>
      </c>
      <c r="F16" s="168"/>
      <c r="H16" s="169"/>
      <c r="I16" s="168"/>
      <c r="J16" s="155">
        <v>1</v>
      </c>
      <c r="K16" s="169"/>
      <c r="L16" s="168"/>
      <c r="N16" s="169"/>
      <c r="O16" s="168"/>
      <c r="Q16" s="169"/>
      <c r="R16" s="168"/>
      <c r="T16" s="169">
        <v>-1</v>
      </c>
      <c r="U16" s="168"/>
      <c r="W16" s="169"/>
      <c r="X16" s="168"/>
      <c r="Y16" s="155">
        <v>1</v>
      </c>
      <c r="Z16" s="169"/>
      <c r="AA16" s="168">
        <v>1</v>
      </c>
      <c r="AC16" s="169"/>
      <c r="AD16" s="168"/>
      <c r="AE16" s="155">
        <v>1</v>
      </c>
      <c r="AF16" s="169"/>
      <c r="AG16" s="168"/>
      <c r="AI16" s="169"/>
      <c r="AJ16" s="168"/>
      <c r="AK16" s="155">
        <v>1</v>
      </c>
      <c r="AL16" s="169"/>
      <c r="AQ16" s="168">
        <v>1</v>
      </c>
      <c r="AR16" s="155">
        <v>1</v>
      </c>
      <c r="AS16" s="169"/>
    </row>
    <row r="17" spans="2:45" x14ac:dyDescent="0.2">
      <c r="C17" s="170"/>
      <c r="D17" s="171"/>
      <c r="E17" s="172"/>
      <c r="F17" s="170"/>
      <c r="G17" s="171"/>
      <c r="H17" s="172">
        <v>1</v>
      </c>
      <c r="I17" s="170"/>
      <c r="J17" s="171"/>
      <c r="K17" s="172"/>
      <c r="L17" s="170"/>
      <c r="M17" s="171"/>
      <c r="N17" s="172">
        <v>1</v>
      </c>
      <c r="O17" s="170"/>
      <c r="P17" s="171"/>
      <c r="Q17" s="172"/>
      <c r="R17" s="170"/>
      <c r="S17" s="171"/>
      <c r="T17" s="172"/>
      <c r="U17" s="170"/>
      <c r="V17" s="171"/>
      <c r="W17" s="172"/>
      <c r="X17" s="170"/>
      <c r="Y17" s="171"/>
      <c r="Z17" s="172">
        <v>1</v>
      </c>
      <c r="AA17" s="170"/>
      <c r="AB17" s="171"/>
      <c r="AC17" s="172" t="s">
        <v>381</v>
      </c>
      <c r="AD17" s="170"/>
      <c r="AE17" s="171"/>
      <c r="AF17" s="172"/>
      <c r="AG17" s="170"/>
      <c r="AH17" s="171"/>
      <c r="AI17" s="172"/>
      <c r="AJ17" s="170"/>
      <c r="AK17" s="171"/>
      <c r="AL17" s="172"/>
      <c r="AQ17" s="170"/>
      <c r="AR17" s="171"/>
      <c r="AS17" s="172">
        <v>1</v>
      </c>
    </row>
    <row r="18" spans="2:45" x14ac:dyDescent="0.2">
      <c r="B18" s="155" t="s">
        <v>156</v>
      </c>
      <c r="C18" s="165" t="s">
        <v>1735</v>
      </c>
      <c r="D18" s="166"/>
      <c r="E18" s="167"/>
      <c r="F18" s="165" t="s">
        <v>158</v>
      </c>
      <c r="G18" s="166"/>
      <c r="H18" s="167"/>
      <c r="I18" s="165" t="s">
        <v>1736</v>
      </c>
      <c r="J18" s="166"/>
      <c r="K18" s="167"/>
      <c r="L18" s="165" t="s">
        <v>100</v>
      </c>
      <c r="M18" s="166"/>
      <c r="N18" s="167"/>
      <c r="O18" s="165" t="s">
        <v>166</v>
      </c>
      <c r="P18" s="166"/>
      <c r="Q18" s="167"/>
      <c r="R18" s="165" t="s">
        <v>1737</v>
      </c>
      <c r="S18" s="166"/>
      <c r="T18" s="167"/>
      <c r="U18" s="165" t="s">
        <v>1738</v>
      </c>
      <c r="V18" s="166"/>
      <c r="W18" s="167"/>
      <c r="X18" s="165" t="s">
        <v>1739</v>
      </c>
      <c r="Y18" s="166"/>
      <c r="Z18" s="167"/>
      <c r="AA18" s="165" t="s">
        <v>1740</v>
      </c>
      <c r="AB18" s="166"/>
      <c r="AC18" s="167"/>
      <c r="AD18" s="165" t="s">
        <v>1741</v>
      </c>
      <c r="AE18" s="166"/>
      <c r="AF18" s="167"/>
      <c r="AG18" s="165" t="s">
        <v>102</v>
      </c>
      <c r="AH18" s="166"/>
      <c r="AI18" s="167"/>
      <c r="AJ18" s="165" t="s">
        <v>1742</v>
      </c>
      <c r="AK18" s="166"/>
      <c r="AL18" s="167"/>
      <c r="AQ18" s="165" t="s">
        <v>1743</v>
      </c>
      <c r="AR18" s="166"/>
      <c r="AS18" s="167"/>
    </row>
    <row r="19" spans="2:45" x14ac:dyDescent="0.2">
      <c r="C19" s="168">
        <v>-1</v>
      </c>
      <c r="E19" s="169"/>
      <c r="F19" s="168">
        <v>1</v>
      </c>
      <c r="H19" s="169"/>
      <c r="I19" s="168"/>
      <c r="K19" s="169"/>
      <c r="L19" s="168">
        <v>1</v>
      </c>
      <c r="N19" s="169"/>
      <c r="O19" s="168"/>
      <c r="Q19" s="169"/>
      <c r="R19" s="168"/>
      <c r="T19" s="169"/>
      <c r="U19" s="168"/>
      <c r="W19" s="169"/>
      <c r="X19" s="168"/>
      <c r="Z19" s="169"/>
      <c r="AA19" s="168"/>
      <c r="AC19" s="169"/>
      <c r="AD19" s="168">
        <v>1</v>
      </c>
      <c r="AF19" s="169"/>
      <c r="AG19" s="168">
        <v>1</v>
      </c>
      <c r="AI19" s="169"/>
      <c r="AJ19" s="168">
        <v>1</v>
      </c>
      <c r="AK19" s="155">
        <v>1</v>
      </c>
      <c r="AL19" s="169"/>
      <c r="AQ19" s="168">
        <v>-1</v>
      </c>
      <c r="AR19" s="155"/>
      <c r="AS19" s="169">
        <v>-1</v>
      </c>
    </row>
    <row r="20" spans="2:45" x14ac:dyDescent="0.2">
      <c r="C20" s="170"/>
      <c r="D20" s="171"/>
      <c r="E20" s="172"/>
      <c r="F20" s="170"/>
      <c r="G20" s="171"/>
      <c r="H20" s="172"/>
      <c r="I20" s="170"/>
      <c r="J20" s="171"/>
      <c r="K20" s="172"/>
      <c r="L20" s="170"/>
      <c r="M20" s="171"/>
      <c r="N20" s="172"/>
      <c r="O20" s="170"/>
      <c r="P20" s="171"/>
      <c r="Q20" s="172"/>
      <c r="R20" s="170"/>
      <c r="S20" s="171"/>
      <c r="T20" s="172"/>
      <c r="U20" s="170"/>
      <c r="V20" s="171"/>
      <c r="W20" s="172">
        <v>1</v>
      </c>
      <c r="X20" s="170"/>
      <c r="Y20" s="171"/>
      <c r="Z20" s="172">
        <v>1</v>
      </c>
      <c r="AA20" s="170"/>
      <c r="AB20" s="171"/>
      <c r="AC20" s="172">
        <v>1</v>
      </c>
      <c r="AD20" s="170"/>
      <c r="AE20" s="171"/>
      <c r="AF20" s="172"/>
      <c r="AG20" s="170"/>
      <c r="AH20" s="171"/>
      <c r="AI20" s="172"/>
      <c r="AJ20" s="170"/>
      <c r="AK20" s="171"/>
      <c r="AL20" s="172"/>
      <c r="AQ20" s="170">
        <v>1</v>
      </c>
      <c r="AR20" s="171"/>
      <c r="AS20" s="172"/>
    </row>
    <row r="21" spans="2:45" x14ac:dyDescent="0.2">
      <c r="B21" s="155" t="s">
        <v>169</v>
      </c>
      <c r="C21" s="165" t="s">
        <v>1743</v>
      </c>
      <c r="D21" s="166"/>
      <c r="E21" s="167"/>
      <c r="F21" s="165" t="s">
        <v>218</v>
      </c>
      <c r="G21" s="166"/>
      <c r="H21" s="167"/>
      <c r="I21" s="165" t="s">
        <v>218</v>
      </c>
      <c r="J21" s="166"/>
      <c r="K21" s="167"/>
      <c r="L21" s="165" t="s">
        <v>1749</v>
      </c>
      <c r="M21" s="166"/>
      <c r="N21" s="167"/>
      <c r="O21" s="165" t="s">
        <v>89</v>
      </c>
      <c r="P21" s="166"/>
      <c r="Q21" s="167"/>
      <c r="R21" s="165" t="s">
        <v>1750</v>
      </c>
      <c r="S21" s="166"/>
      <c r="T21" s="167"/>
      <c r="U21" s="165" t="s">
        <v>1751</v>
      </c>
      <c r="V21" s="166"/>
      <c r="W21" s="167"/>
      <c r="X21" s="165" t="s">
        <v>1752</v>
      </c>
      <c r="Y21" s="166"/>
      <c r="Z21" s="167"/>
      <c r="AA21" s="165" t="s">
        <v>178</v>
      </c>
      <c r="AB21" s="166"/>
      <c r="AC21" s="167"/>
      <c r="AD21" s="165" t="s">
        <v>103</v>
      </c>
      <c r="AE21" s="166"/>
      <c r="AF21" s="167"/>
      <c r="AG21" s="165" t="s">
        <v>104</v>
      </c>
      <c r="AH21" s="166"/>
      <c r="AI21" s="167"/>
      <c r="AJ21" s="165" t="s">
        <v>1753</v>
      </c>
      <c r="AK21" s="166"/>
      <c r="AL21" s="167"/>
      <c r="AQ21" s="165" t="s">
        <v>118</v>
      </c>
      <c r="AR21" s="166"/>
      <c r="AS21" s="167"/>
    </row>
    <row r="22" spans="2:45" x14ac:dyDescent="0.2">
      <c r="C22" s="168">
        <v>-1</v>
      </c>
      <c r="E22" s="169">
        <v>-1</v>
      </c>
      <c r="F22" s="168"/>
      <c r="G22" s="155">
        <v>1</v>
      </c>
      <c r="H22" s="169"/>
      <c r="I22" s="168">
        <v>1</v>
      </c>
      <c r="J22" s="155">
        <v>1</v>
      </c>
      <c r="K22" s="169"/>
      <c r="L22" s="168"/>
      <c r="N22" s="169"/>
      <c r="O22" s="168"/>
      <c r="Q22" s="169"/>
      <c r="R22" s="168"/>
      <c r="T22" s="169"/>
      <c r="U22" s="168">
        <v>0</v>
      </c>
      <c r="W22" s="169"/>
      <c r="X22" s="168">
        <v>0</v>
      </c>
      <c r="Z22" s="169"/>
      <c r="AA22" s="168">
        <v>1</v>
      </c>
      <c r="AC22" s="169"/>
      <c r="AD22" s="168" t="s">
        <v>381</v>
      </c>
      <c r="AF22" s="169"/>
      <c r="AG22" s="168"/>
      <c r="AI22" s="169"/>
      <c r="AJ22" s="168"/>
      <c r="AL22" s="169"/>
      <c r="AQ22" s="168">
        <v>1</v>
      </c>
      <c r="AR22" s="155">
        <v>-1</v>
      </c>
      <c r="AS22" s="169"/>
    </row>
    <row r="23" spans="2:45" x14ac:dyDescent="0.2">
      <c r="C23" s="170">
        <v>1</v>
      </c>
      <c r="D23" s="171"/>
      <c r="E23" s="172"/>
      <c r="F23" s="170"/>
      <c r="G23" s="171"/>
      <c r="H23" s="172"/>
      <c r="I23" s="170"/>
      <c r="J23" s="171"/>
      <c r="K23" s="172"/>
      <c r="L23" s="170"/>
      <c r="M23" s="171"/>
      <c r="N23" s="172">
        <v>1</v>
      </c>
      <c r="O23" s="170"/>
      <c r="P23" s="171"/>
      <c r="Q23" s="172"/>
      <c r="R23" s="170"/>
      <c r="S23" s="171"/>
      <c r="T23" s="172" t="s">
        <v>381</v>
      </c>
      <c r="U23" s="170"/>
      <c r="V23" s="171"/>
      <c r="W23" s="172"/>
      <c r="X23" s="170"/>
      <c r="Y23" s="171"/>
      <c r="Z23" s="172"/>
      <c r="AA23" s="170"/>
      <c r="AB23" s="171"/>
      <c r="AC23" s="172"/>
      <c r="AD23" s="170"/>
      <c r="AE23" s="171"/>
      <c r="AF23" s="172"/>
      <c r="AG23" s="170"/>
      <c r="AH23" s="171"/>
      <c r="AI23" s="172"/>
      <c r="AJ23" s="170"/>
      <c r="AK23" s="171"/>
      <c r="AL23" s="172">
        <v>-1</v>
      </c>
      <c r="AQ23" s="170">
        <v>1</v>
      </c>
      <c r="AR23" s="171"/>
      <c r="AS23" s="172"/>
    </row>
    <row r="24" spans="2:45" x14ac:dyDescent="0.2">
      <c r="B24" s="155" t="s">
        <v>182</v>
      </c>
      <c r="C24" s="165" t="s">
        <v>106</v>
      </c>
      <c r="D24" s="166"/>
      <c r="E24" s="167"/>
      <c r="F24" s="165" t="s">
        <v>1756</v>
      </c>
      <c r="G24" s="166"/>
      <c r="H24" s="167"/>
      <c r="I24" s="165" t="s">
        <v>1757</v>
      </c>
      <c r="J24" s="166"/>
      <c r="K24" s="167"/>
      <c r="L24" s="165" t="s">
        <v>186</v>
      </c>
      <c r="M24" s="166"/>
      <c r="N24" s="167"/>
      <c r="O24" s="165" t="s">
        <v>107</v>
      </c>
      <c r="P24" s="166"/>
      <c r="Q24" s="167"/>
      <c r="R24" s="165" t="s">
        <v>1758</v>
      </c>
      <c r="S24" s="166"/>
      <c r="T24" s="167"/>
      <c r="U24" s="165" t="s">
        <v>1759</v>
      </c>
      <c r="V24" s="166"/>
      <c r="W24" s="167"/>
      <c r="X24" s="165" t="s">
        <v>211</v>
      </c>
      <c r="Y24" s="166"/>
      <c r="Z24" s="167"/>
      <c r="AA24" s="165" t="s">
        <v>1760</v>
      </c>
      <c r="AB24" s="166"/>
      <c r="AC24" s="167"/>
      <c r="AD24" s="165" t="s">
        <v>1761</v>
      </c>
      <c r="AE24" s="166"/>
      <c r="AF24" s="167"/>
      <c r="AG24" s="165" t="s">
        <v>108</v>
      </c>
      <c r="AH24" s="166"/>
      <c r="AI24" s="167"/>
      <c r="AJ24" s="165" t="s">
        <v>118</v>
      </c>
      <c r="AK24" s="166"/>
      <c r="AL24" s="167"/>
      <c r="AQ24" s="165" t="s">
        <v>1762</v>
      </c>
      <c r="AR24" s="166"/>
      <c r="AS24" s="167"/>
    </row>
    <row r="25" spans="2:45" x14ac:dyDescent="0.2">
      <c r="C25" s="168"/>
      <c r="E25" s="169">
        <v>-1</v>
      </c>
      <c r="F25" s="168">
        <v>-1</v>
      </c>
      <c r="H25" s="169"/>
      <c r="I25" s="168">
        <v>1</v>
      </c>
      <c r="K25" s="169">
        <v>1</v>
      </c>
      <c r="L25" s="168">
        <v>1</v>
      </c>
      <c r="N25" s="169"/>
      <c r="O25" s="168"/>
      <c r="Q25" s="169"/>
      <c r="R25" s="168"/>
      <c r="T25" s="169"/>
      <c r="U25" s="168"/>
      <c r="W25" s="169"/>
      <c r="X25" s="168">
        <v>-1</v>
      </c>
      <c r="Z25" s="169"/>
      <c r="AA25" s="168"/>
      <c r="AC25" s="169"/>
      <c r="AD25" s="168"/>
      <c r="AF25" s="169"/>
      <c r="AG25" s="168"/>
      <c r="AI25" s="169"/>
      <c r="AJ25" s="168">
        <v>1</v>
      </c>
      <c r="AK25" s="155">
        <v>-1</v>
      </c>
      <c r="AL25" s="169"/>
      <c r="AQ25" s="168">
        <v>1</v>
      </c>
      <c r="AR25" s="155">
        <v>1</v>
      </c>
      <c r="AS25" s="169" t="s">
        <v>381</v>
      </c>
    </row>
    <row r="26" spans="2:45" x14ac:dyDescent="0.2">
      <c r="C26" s="170"/>
      <c r="D26" s="171"/>
      <c r="E26" s="172"/>
      <c r="F26" s="170"/>
      <c r="G26" s="171"/>
      <c r="H26" s="172"/>
      <c r="I26" s="170"/>
      <c r="J26" s="171"/>
      <c r="K26" s="172"/>
      <c r="L26" s="170"/>
      <c r="M26" s="171"/>
      <c r="N26" s="172"/>
      <c r="O26" s="170"/>
      <c r="P26" s="171"/>
      <c r="Q26" s="172"/>
      <c r="R26" s="170"/>
      <c r="S26" s="171"/>
      <c r="T26" s="172"/>
      <c r="U26" s="170"/>
      <c r="V26" s="171"/>
      <c r="W26" s="172"/>
      <c r="X26" s="170"/>
      <c r="Y26" s="171"/>
      <c r="Z26" s="172"/>
      <c r="AA26" s="170"/>
      <c r="AB26" s="171"/>
      <c r="AC26" s="172"/>
      <c r="AD26" s="170"/>
      <c r="AE26" s="171"/>
      <c r="AF26" s="172"/>
      <c r="AG26" s="170"/>
      <c r="AH26" s="171"/>
      <c r="AI26" s="172"/>
      <c r="AJ26" s="170">
        <v>1</v>
      </c>
      <c r="AK26" s="171"/>
      <c r="AL26" s="172"/>
      <c r="AQ26" s="170"/>
      <c r="AR26" s="171"/>
      <c r="AS26" s="172"/>
    </row>
    <row r="27" spans="2:45" x14ac:dyDescent="0.2">
      <c r="AQ27" s="165" t="s">
        <v>1088</v>
      </c>
      <c r="AR27" s="166"/>
      <c r="AS27" s="167"/>
    </row>
    <row r="28" spans="2:45" x14ac:dyDescent="0.2">
      <c r="AQ28" s="168" t="s">
        <v>381</v>
      </c>
      <c r="AR28" s="155"/>
      <c r="AS28" s="169" t="s">
        <v>381</v>
      </c>
    </row>
    <row r="29" spans="2:45" x14ac:dyDescent="0.2">
      <c r="B29" s="155" t="s">
        <v>1768</v>
      </c>
      <c r="D29" s="155">
        <v>1</v>
      </c>
      <c r="G29" s="155">
        <v>2</v>
      </c>
      <c r="J29" s="155">
        <v>3</v>
      </c>
      <c r="M29" s="155">
        <v>4</v>
      </c>
      <c r="P29" s="155">
        <v>5</v>
      </c>
      <c r="S29" s="155">
        <v>6</v>
      </c>
      <c r="V29" s="155">
        <v>7</v>
      </c>
      <c r="Y29" s="155">
        <v>8</v>
      </c>
      <c r="AB29" s="155">
        <v>9</v>
      </c>
      <c r="AE29" s="155">
        <v>10</v>
      </c>
      <c r="AH29" s="155">
        <v>11</v>
      </c>
      <c r="AK29" s="155">
        <v>12</v>
      </c>
      <c r="AQ29" s="170" t="s">
        <v>381</v>
      </c>
      <c r="AR29" s="171"/>
      <c r="AS29" s="172"/>
    </row>
    <row r="30" spans="2:45" x14ac:dyDescent="0.2">
      <c r="B30" s="155" t="s">
        <v>77</v>
      </c>
      <c r="C30" s="165" t="s">
        <v>78</v>
      </c>
      <c r="D30" s="166"/>
      <c r="E30" s="167"/>
      <c r="F30" s="165" t="s">
        <v>1770</v>
      </c>
      <c r="G30" s="166"/>
      <c r="H30" s="167"/>
      <c r="I30" s="165" t="s">
        <v>134</v>
      </c>
      <c r="J30" s="166"/>
      <c r="K30" s="167"/>
      <c r="L30" s="165" t="s">
        <v>1771</v>
      </c>
      <c r="M30" s="166"/>
      <c r="N30" s="167"/>
      <c r="O30" s="165" t="s">
        <v>220</v>
      </c>
      <c r="P30" s="166"/>
      <c r="Q30" s="167"/>
      <c r="R30" s="165" t="s">
        <v>220</v>
      </c>
      <c r="S30" s="166"/>
      <c r="T30" s="167"/>
      <c r="U30" s="165" t="s">
        <v>1762</v>
      </c>
      <c r="V30" s="166"/>
      <c r="W30" s="167"/>
      <c r="X30" s="165" t="s">
        <v>1772</v>
      </c>
      <c r="Y30" s="166"/>
      <c r="Z30" s="167"/>
      <c r="AA30" s="165" t="s">
        <v>1773</v>
      </c>
      <c r="AB30" s="166"/>
      <c r="AC30" s="167"/>
      <c r="AD30" s="165" t="s">
        <v>1774</v>
      </c>
      <c r="AE30" s="166"/>
      <c r="AF30" s="167"/>
      <c r="AG30" s="165" t="s">
        <v>1775</v>
      </c>
      <c r="AH30" s="166"/>
      <c r="AI30" s="167"/>
      <c r="AJ30" s="165" t="s">
        <v>1776</v>
      </c>
      <c r="AK30" s="166"/>
      <c r="AL30" s="167"/>
      <c r="AQ30" s="165" t="s">
        <v>105</v>
      </c>
      <c r="AR30" s="166"/>
      <c r="AS30" s="167"/>
    </row>
    <row r="31" spans="2:45" x14ac:dyDescent="0.2">
      <c r="C31" s="168"/>
      <c r="E31" s="169"/>
      <c r="F31" s="168"/>
      <c r="H31" s="169"/>
      <c r="I31" s="168"/>
      <c r="J31" s="155">
        <v>1</v>
      </c>
      <c r="K31" s="169"/>
      <c r="L31" s="168">
        <v>1</v>
      </c>
      <c r="N31" s="169"/>
      <c r="O31" s="168"/>
      <c r="Q31" s="169"/>
      <c r="R31" s="168"/>
      <c r="S31" s="155">
        <v>0</v>
      </c>
      <c r="T31" s="169"/>
      <c r="U31" s="168">
        <v>1</v>
      </c>
      <c r="V31" s="155">
        <v>1</v>
      </c>
      <c r="W31" s="169" t="s">
        <v>381</v>
      </c>
      <c r="X31" s="168" t="s">
        <v>381</v>
      </c>
      <c r="Y31" s="155">
        <v>1</v>
      </c>
      <c r="Z31" s="169"/>
      <c r="AA31" s="168">
        <v>-1</v>
      </c>
      <c r="AC31" s="169"/>
      <c r="AD31" s="168"/>
      <c r="AF31" s="169"/>
      <c r="AG31" s="168">
        <v>1</v>
      </c>
      <c r="AI31" s="169"/>
      <c r="AJ31" s="168"/>
      <c r="AK31" s="155">
        <v>1</v>
      </c>
      <c r="AL31" s="169" t="s">
        <v>381</v>
      </c>
      <c r="AQ31" s="168">
        <v>-1</v>
      </c>
      <c r="AR31" s="155">
        <v>1</v>
      </c>
      <c r="AS31" s="169"/>
    </row>
    <row r="32" spans="2:45" x14ac:dyDescent="0.2">
      <c r="C32" s="170"/>
      <c r="D32" s="171"/>
      <c r="E32" s="172"/>
      <c r="F32" s="170"/>
      <c r="G32" s="171"/>
      <c r="H32" s="172">
        <v>1</v>
      </c>
      <c r="I32" s="170"/>
      <c r="J32" s="171"/>
      <c r="K32" s="172"/>
      <c r="L32" s="170"/>
      <c r="M32" s="171"/>
      <c r="N32" s="172"/>
      <c r="O32" s="170"/>
      <c r="P32" s="171"/>
      <c r="Q32" s="172"/>
      <c r="R32" s="170"/>
      <c r="S32" s="171"/>
      <c r="T32" s="172"/>
      <c r="U32" s="170"/>
      <c r="V32" s="171"/>
      <c r="W32" s="172"/>
      <c r="X32" s="170"/>
      <c r="Y32" s="171"/>
      <c r="Z32" s="172"/>
      <c r="AA32" s="170"/>
      <c r="AB32" s="171"/>
      <c r="AC32" s="172"/>
      <c r="AD32" s="170"/>
      <c r="AE32" s="171"/>
      <c r="AF32" s="172"/>
      <c r="AG32" s="170">
        <v>-1</v>
      </c>
      <c r="AH32" s="171"/>
      <c r="AI32" s="172"/>
      <c r="AJ32" s="170"/>
      <c r="AK32" s="171"/>
      <c r="AL32" s="172"/>
      <c r="AQ32" s="170">
        <v>-1</v>
      </c>
      <c r="AR32" s="171"/>
      <c r="AS32" s="172"/>
    </row>
    <row r="33" spans="2:54" x14ac:dyDescent="0.2">
      <c r="B33" s="155" t="s">
        <v>96</v>
      </c>
      <c r="C33" s="165" t="s">
        <v>119</v>
      </c>
      <c r="D33" s="166"/>
      <c r="E33" s="167"/>
      <c r="F33" s="165" t="s">
        <v>1088</v>
      </c>
      <c r="G33" s="166"/>
      <c r="H33" s="167"/>
      <c r="I33" s="165" t="s">
        <v>120</v>
      </c>
      <c r="J33" s="166"/>
      <c r="K33" s="167"/>
      <c r="L33" s="165" t="s">
        <v>1782</v>
      </c>
      <c r="M33" s="166"/>
      <c r="N33" s="167"/>
      <c r="O33" s="165" t="s">
        <v>101</v>
      </c>
      <c r="P33" s="166"/>
      <c r="Q33" s="167"/>
      <c r="R33" s="165" t="s">
        <v>1783</v>
      </c>
      <c r="S33" s="166"/>
      <c r="T33" s="167"/>
      <c r="U33" s="165" t="s">
        <v>1784</v>
      </c>
      <c r="V33" s="166"/>
      <c r="W33" s="167"/>
      <c r="X33" s="165" t="s">
        <v>1785</v>
      </c>
      <c r="Y33" s="166"/>
      <c r="Z33" s="167"/>
      <c r="AA33" s="165" t="s">
        <v>105</v>
      </c>
      <c r="AB33" s="166"/>
      <c r="AC33" s="167"/>
      <c r="AD33" s="165" t="s">
        <v>1786</v>
      </c>
      <c r="AE33" s="166"/>
      <c r="AF33" s="167"/>
      <c r="AG33" s="165" t="s">
        <v>1787</v>
      </c>
      <c r="AH33" s="166"/>
      <c r="AI33" s="167"/>
      <c r="AJ33" s="165" t="s">
        <v>1788</v>
      </c>
      <c r="AK33" s="166"/>
      <c r="AL33" s="167"/>
      <c r="AQ33" s="165" t="s">
        <v>1789</v>
      </c>
      <c r="AR33" s="166"/>
      <c r="AS33" s="167"/>
      <c r="AV33" s="197"/>
      <c r="AW33" s="197"/>
      <c r="AX33" s="197"/>
      <c r="AY33" s="197"/>
      <c r="AZ33" s="197"/>
    </row>
    <row r="34" spans="2:54" x14ac:dyDescent="0.2">
      <c r="C34" s="168"/>
      <c r="E34" s="169"/>
      <c r="F34" s="168" t="s">
        <v>381</v>
      </c>
      <c r="H34" s="169" t="s">
        <v>381</v>
      </c>
      <c r="I34" s="168"/>
      <c r="K34" s="169"/>
      <c r="L34" s="168"/>
      <c r="N34" s="169">
        <v>-1</v>
      </c>
      <c r="O34" s="168"/>
      <c r="Q34" s="169">
        <v>1</v>
      </c>
      <c r="R34" s="168"/>
      <c r="S34" s="155">
        <v>1</v>
      </c>
      <c r="T34" s="169">
        <v>1</v>
      </c>
      <c r="U34" s="168">
        <v>0</v>
      </c>
      <c r="W34" s="169">
        <v>0</v>
      </c>
      <c r="X34" s="168"/>
      <c r="Z34" s="169">
        <v>-1</v>
      </c>
      <c r="AA34" s="168">
        <v>-1</v>
      </c>
      <c r="AB34" s="155">
        <v>1</v>
      </c>
      <c r="AC34" s="169"/>
      <c r="AD34" s="168">
        <v>1</v>
      </c>
      <c r="AF34" s="169"/>
      <c r="AG34" s="168"/>
      <c r="AI34" s="169"/>
      <c r="AJ34" s="168"/>
      <c r="AL34" s="169"/>
      <c r="AQ34" s="168">
        <v>-1</v>
      </c>
      <c r="AR34" s="155">
        <v>1</v>
      </c>
      <c r="AS34" s="169">
        <v>1</v>
      </c>
      <c r="BA34" s="197"/>
      <c r="BB34" s="197"/>
    </row>
    <row r="35" spans="2:54" x14ac:dyDescent="0.2">
      <c r="C35" s="170"/>
      <c r="D35" s="171"/>
      <c r="E35" s="172">
        <v>-1</v>
      </c>
      <c r="F35" s="170" t="s">
        <v>381</v>
      </c>
      <c r="G35" s="171"/>
      <c r="H35" s="172"/>
      <c r="I35" s="170"/>
      <c r="J35" s="171"/>
      <c r="K35" s="172">
        <v>1</v>
      </c>
      <c r="L35" s="170" t="s">
        <v>381</v>
      </c>
      <c r="M35" s="171"/>
      <c r="N35" s="172"/>
      <c r="O35" s="170"/>
      <c r="P35" s="171"/>
      <c r="Q35" s="172"/>
      <c r="R35" s="170"/>
      <c r="S35" s="171"/>
      <c r="T35" s="172"/>
      <c r="U35" s="170"/>
      <c r="V35" s="171"/>
      <c r="W35" s="172"/>
      <c r="X35" s="170"/>
      <c r="Y35" s="171"/>
      <c r="Z35" s="172"/>
      <c r="AA35" s="170">
        <v>-1</v>
      </c>
      <c r="AB35" s="171"/>
      <c r="AC35" s="172"/>
      <c r="AD35" s="170"/>
      <c r="AE35" s="171"/>
      <c r="AF35" s="172"/>
      <c r="AG35" s="170"/>
      <c r="AH35" s="171"/>
      <c r="AI35" s="172"/>
      <c r="AJ35" s="170"/>
      <c r="AK35" s="171"/>
      <c r="AL35" s="172"/>
      <c r="AQ35" s="170"/>
      <c r="AR35" s="171"/>
      <c r="AS35" s="172"/>
    </row>
    <row r="36" spans="2:54" x14ac:dyDescent="0.2">
      <c r="B36" s="155" t="s">
        <v>117</v>
      </c>
      <c r="C36" s="165" t="s">
        <v>121</v>
      </c>
      <c r="D36" s="166"/>
      <c r="E36" s="167"/>
      <c r="F36" s="165" t="s">
        <v>1794</v>
      </c>
      <c r="G36" s="166"/>
      <c r="H36" s="167"/>
      <c r="I36" s="165" t="s">
        <v>1795</v>
      </c>
      <c r="J36" s="166"/>
      <c r="K36" s="167"/>
      <c r="L36" s="165" t="s">
        <v>1796</v>
      </c>
      <c r="M36" s="166"/>
      <c r="N36" s="167"/>
      <c r="O36" s="165" t="s">
        <v>1789</v>
      </c>
      <c r="P36" s="166"/>
      <c r="Q36" s="167"/>
      <c r="R36" s="165" t="s">
        <v>1797</v>
      </c>
      <c r="S36" s="166"/>
      <c r="T36" s="167"/>
      <c r="U36" s="165" t="s">
        <v>1732</v>
      </c>
      <c r="V36" s="166"/>
      <c r="W36" s="167"/>
      <c r="X36" s="165" t="s">
        <v>1798</v>
      </c>
      <c r="Y36" s="166"/>
      <c r="Z36" s="167"/>
      <c r="AA36" s="165" t="s">
        <v>1799</v>
      </c>
      <c r="AB36" s="166"/>
      <c r="AC36" s="167"/>
      <c r="AD36" s="165" t="s">
        <v>1800</v>
      </c>
      <c r="AE36" s="166"/>
      <c r="AF36" s="167"/>
      <c r="AG36" s="165" t="s">
        <v>128</v>
      </c>
      <c r="AH36" s="166"/>
      <c r="AI36" s="167"/>
      <c r="AJ36" s="165" t="s">
        <v>123</v>
      </c>
      <c r="AK36" s="166"/>
      <c r="AL36" s="167"/>
      <c r="AQ36" s="165" t="s">
        <v>1732</v>
      </c>
      <c r="AR36" s="166"/>
      <c r="AS36" s="167"/>
    </row>
    <row r="37" spans="2:54" x14ac:dyDescent="0.2">
      <c r="C37" s="168"/>
      <c r="E37" s="169"/>
      <c r="F37" s="168"/>
      <c r="G37" s="155">
        <v>1</v>
      </c>
      <c r="H37" s="169"/>
      <c r="I37" s="168"/>
      <c r="K37" s="169"/>
      <c r="L37" s="168"/>
      <c r="N37" s="169"/>
      <c r="O37" s="168">
        <v>-1</v>
      </c>
      <c r="P37" s="155">
        <v>1</v>
      </c>
      <c r="Q37" s="169">
        <v>1</v>
      </c>
      <c r="R37" s="168"/>
      <c r="T37" s="169">
        <v>1</v>
      </c>
      <c r="U37" s="168">
        <v>1</v>
      </c>
      <c r="V37" s="155">
        <v>1</v>
      </c>
      <c r="W37" s="169"/>
      <c r="X37" s="168"/>
      <c r="Z37" s="169"/>
      <c r="AA37" s="168">
        <v>-1</v>
      </c>
      <c r="AB37" s="155">
        <v>1</v>
      </c>
      <c r="AC37" s="169">
        <v>1</v>
      </c>
      <c r="AD37" s="168"/>
      <c r="AF37" s="169"/>
      <c r="AG37" s="168"/>
      <c r="AH37" s="155">
        <v>1</v>
      </c>
      <c r="AI37" s="169"/>
      <c r="AJ37" s="168"/>
      <c r="AL37" s="169"/>
      <c r="AQ37" s="168">
        <v>1</v>
      </c>
      <c r="AR37" s="155">
        <v>1</v>
      </c>
      <c r="AS37" s="169"/>
    </row>
    <row r="38" spans="2:54" x14ac:dyDescent="0.2">
      <c r="C38" s="170"/>
      <c r="D38" s="171"/>
      <c r="E38" s="172"/>
      <c r="F38" s="170"/>
      <c r="G38" s="171"/>
      <c r="H38" s="172"/>
      <c r="I38" s="170">
        <v>-1</v>
      </c>
      <c r="J38" s="171"/>
      <c r="K38" s="172"/>
      <c r="L38" s="170"/>
      <c r="M38" s="171"/>
      <c r="N38" s="172"/>
      <c r="O38" s="170"/>
      <c r="P38" s="171"/>
      <c r="Q38" s="172"/>
      <c r="R38" s="170">
        <v>1</v>
      </c>
      <c r="S38" s="171"/>
      <c r="T38" s="172"/>
      <c r="U38" s="170"/>
      <c r="V38" s="171"/>
      <c r="W38" s="172">
        <v>1</v>
      </c>
      <c r="X38" s="170"/>
      <c r="Y38" s="171"/>
      <c r="Z38" s="172"/>
      <c r="AA38" s="170"/>
      <c r="AB38" s="171"/>
      <c r="AC38" s="172"/>
      <c r="AD38" s="170"/>
      <c r="AE38" s="171"/>
      <c r="AF38" s="172"/>
      <c r="AG38" s="170"/>
      <c r="AH38" s="171"/>
      <c r="AI38" s="172"/>
      <c r="AJ38" s="170"/>
      <c r="AK38" s="171"/>
      <c r="AL38" s="172"/>
      <c r="AQ38" s="170"/>
      <c r="AR38" s="171"/>
      <c r="AS38" s="172">
        <v>1</v>
      </c>
    </row>
    <row r="39" spans="2:54" x14ac:dyDescent="0.2">
      <c r="B39" s="155" t="s">
        <v>132</v>
      </c>
      <c r="C39" s="165" t="s">
        <v>1805</v>
      </c>
      <c r="D39" s="166"/>
      <c r="E39" s="167"/>
      <c r="F39" s="165" t="s">
        <v>1806</v>
      </c>
      <c r="G39" s="166"/>
      <c r="H39" s="167"/>
      <c r="I39" s="165" t="s">
        <v>47</v>
      </c>
      <c r="J39" s="166"/>
      <c r="K39" s="167"/>
      <c r="L39" s="165" t="s">
        <v>1807</v>
      </c>
      <c r="M39" s="166"/>
      <c r="N39" s="167"/>
      <c r="O39" s="165" t="s">
        <v>1808</v>
      </c>
      <c r="P39" s="166"/>
      <c r="Q39" s="167"/>
      <c r="R39" s="165" t="s">
        <v>1809</v>
      </c>
      <c r="S39" s="166"/>
      <c r="T39" s="167"/>
      <c r="U39" s="165" t="s">
        <v>124</v>
      </c>
      <c r="V39" s="166"/>
      <c r="W39" s="167"/>
      <c r="X39" s="165" t="s">
        <v>1810</v>
      </c>
      <c r="Y39" s="166"/>
      <c r="Z39" s="167"/>
      <c r="AA39" s="165" t="s">
        <v>1811</v>
      </c>
      <c r="AB39" s="166"/>
      <c r="AC39" s="167"/>
      <c r="AD39" s="165" t="s">
        <v>1812</v>
      </c>
      <c r="AE39" s="166"/>
      <c r="AF39" s="167"/>
      <c r="AG39" s="165" t="s">
        <v>122</v>
      </c>
      <c r="AH39" s="166"/>
      <c r="AI39" s="167"/>
      <c r="AJ39" s="165" t="s">
        <v>1813</v>
      </c>
      <c r="AK39" s="166"/>
      <c r="AL39" s="167"/>
      <c r="AQ39" s="165" t="s">
        <v>1799</v>
      </c>
      <c r="AR39" s="166"/>
      <c r="AS39" s="167"/>
    </row>
    <row r="40" spans="2:54" x14ac:dyDescent="0.2">
      <c r="C40" s="168"/>
      <c r="D40" s="155">
        <v>1</v>
      </c>
      <c r="E40" s="169"/>
      <c r="F40" s="168"/>
      <c r="G40" s="155">
        <v>1</v>
      </c>
      <c r="H40" s="169">
        <v>1</v>
      </c>
      <c r="I40" s="168"/>
      <c r="K40" s="169" t="s">
        <v>381</v>
      </c>
      <c r="L40" s="168"/>
      <c r="N40" s="169"/>
      <c r="O40" s="168"/>
      <c r="Q40" s="169"/>
      <c r="R40" s="168">
        <v>1</v>
      </c>
      <c r="T40" s="169"/>
      <c r="U40" s="168"/>
      <c r="W40" s="169"/>
      <c r="X40" s="168"/>
      <c r="Z40" s="169"/>
      <c r="AA40" s="168"/>
      <c r="AC40" s="169"/>
      <c r="AD40" s="168"/>
      <c r="AE40" s="155">
        <v>1</v>
      </c>
      <c r="AF40" s="169" t="s">
        <v>381</v>
      </c>
      <c r="AG40" s="168"/>
      <c r="AI40" s="169"/>
      <c r="AJ40" s="168">
        <v>-1</v>
      </c>
      <c r="AL40" s="169"/>
      <c r="AQ40" s="168">
        <v>-1</v>
      </c>
      <c r="AR40" s="155">
        <v>1</v>
      </c>
      <c r="AS40" s="169">
        <v>1</v>
      </c>
    </row>
    <row r="41" spans="2:54" x14ac:dyDescent="0.2">
      <c r="C41" s="170"/>
      <c r="D41" s="171"/>
      <c r="E41" s="172">
        <v>-1</v>
      </c>
      <c r="F41" s="170"/>
      <c r="G41" s="171"/>
      <c r="H41" s="172"/>
      <c r="I41" s="170" t="s">
        <v>381</v>
      </c>
      <c r="J41" s="171"/>
      <c r="K41" s="172" t="s">
        <v>381</v>
      </c>
      <c r="L41" s="170"/>
      <c r="M41" s="171"/>
      <c r="N41" s="172"/>
      <c r="O41" s="170"/>
      <c r="P41" s="171"/>
      <c r="Q41" s="172"/>
      <c r="R41" s="170">
        <v>1</v>
      </c>
      <c r="S41" s="171"/>
      <c r="T41" s="172"/>
      <c r="U41" s="170"/>
      <c r="V41" s="171"/>
      <c r="W41" s="172"/>
      <c r="X41" s="170"/>
      <c r="Y41" s="171"/>
      <c r="Z41" s="172"/>
      <c r="AA41" s="170"/>
      <c r="AB41" s="171"/>
      <c r="AC41" s="172"/>
      <c r="AD41" s="170"/>
      <c r="AE41" s="171"/>
      <c r="AF41" s="172"/>
      <c r="AG41" s="170" t="s">
        <v>381</v>
      </c>
      <c r="AH41" s="171"/>
      <c r="AI41" s="172"/>
      <c r="AJ41" s="170"/>
      <c r="AK41" s="171"/>
      <c r="AL41" s="172"/>
      <c r="AQ41" s="170"/>
      <c r="AR41" s="171"/>
      <c r="AS41" s="172"/>
    </row>
    <row r="42" spans="2:54" x14ac:dyDescent="0.2">
      <c r="B42" s="155" t="s">
        <v>143</v>
      </c>
      <c r="C42" s="165" t="s">
        <v>125</v>
      </c>
      <c r="D42" s="166"/>
      <c r="E42" s="167"/>
      <c r="F42" s="165" t="s">
        <v>1157</v>
      </c>
      <c r="G42" s="166"/>
      <c r="H42" s="167"/>
      <c r="I42" s="165" t="s">
        <v>1817</v>
      </c>
      <c r="J42" s="166"/>
      <c r="K42" s="167"/>
      <c r="L42" s="165" t="s">
        <v>1818</v>
      </c>
      <c r="M42" s="166"/>
      <c r="N42" s="167"/>
      <c r="O42" s="165" t="s">
        <v>1819</v>
      </c>
      <c r="P42" s="166"/>
      <c r="Q42" s="167"/>
      <c r="R42" s="165" t="s">
        <v>1820</v>
      </c>
      <c r="S42" s="166"/>
      <c r="T42" s="167"/>
      <c r="U42" s="165" t="s">
        <v>78</v>
      </c>
      <c r="V42" s="166"/>
      <c r="W42" s="167"/>
      <c r="X42" s="165" t="s">
        <v>1239</v>
      </c>
      <c r="Y42" s="166"/>
      <c r="Z42" s="167"/>
      <c r="AA42" s="165" t="s">
        <v>1821</v>
      </c>
      <c r="AB42" s="166"/>
      <c r="AC42" s="167"/>
      <c r="AD42" s="165" t="s">
        <v>1822</v>
      </c>
      <c r="AE42" s="166"/>
      <c r="AF42" s="167"/>
      <c r="AG42" s="165" t="s">
        <v>1083</v>
      </c>
      <c r="AH42" s="166"/>
      <c r="AI42" s="167"/>
      <c r="AJ42" s="165" t="s">
        <v>1823</v>
      </c>
      <c r="AK42" s="166"/>
      <c r="AL42" s="167"/>
      <c r="AQ42" s="165" t="s">
        <v>47</v>
      </c>
      <c r="AR42" s="166"/>
      <c r="AS42" s="167"/>
    </row>
    <row r="43" spans="2:54" x14ac:dyDescent="0.2">
      <c r="C43" s="168"/>
      <c r="E43" s="169">
        <v>1</v>
      </c>
      <c r="F43" s="168"/>
      <c r="H43" s="169">
        <v>1</v>
      </c>
      <c r="I43" s="168"/>
      <c r="K43" s="169"/>
      <c r="L43" s="168"/>
      <c r="N43" s="169"/>
      <c r="O43" s="168"/>
      <c r="Q43" s="169"/>
      <c r="R43" s="168"/>
      <c r="T43" s="169">
        <v>0</v>
      </c>
      <c r="U43" s="168"/>
      <c r="W43" s="169"/>
      <c r="X43" s="168">
        <v>-1</v>
      </c>
      <c r="Z43" s="169"/>
      <c r="AA43" s="168"/>
      <c r="AC43" s="169"/>
      <c r="AD43" s="168"/>
      <c r="AF43" s="169"/>
      <c r="AG43" s="168"/>
      <c r="AI43" s="169"/>
      <c r="AJ43" s="168"/>
      <c r="AL43" s="169"/>
      <c r="AQ43" s="168"/>
      <c r="AR43" s="155"/>
      <c r="AS43" s="169" t="s">
        <v>381</v>
      </c>
    </row>
    <row r="44" spans="2:54" x14ac:dyDescent="0.2">
      <c r="C44" s="170"/>
      <c r="D44" s="171"/>
      <c r="E44" s="172"/>
      <c r="F44" s="170"/>
      <c r="G44" s="171"/>
      <c r="H44" s="172"/>
      <c r="I44" s="170"/>
      <c r="J44" s="171"/>
      <c r="K44" s="172"/>
      <c r="L44" s="170"/>
      <c r="M44" s="171"/>
      <c r="N44" s="172"/>
      <c r="O44" s="170"/>
      <c r="P44" s="171"/>
      <c r="Q44" s="172"/>
      <c r="R44" s="170"/>
      <c r="S44" s="171"/>
      <c r="T44" s="172"/>
      <c r="U44" s="170"/>
      <c r="V44" s="171"/>
      <c r="W44" s="172"/>
      <c r="X44" s="170"/>
      <c r="Y44" s="171"/>
      <c r="Z44" s="172"/>
      <c r="AA44" s="170"/>
      <c r="AB44" s="171"/>
      <c r="AC44" s="172"/>
      <c r="AD44" s="170"/>
      <c r="AE44" s="171"/>
      <c r="AF44" s="172">
        <v>1</v>
      </c>
      <c r="AG44" s="170"/>
      <c r="AH44" s="171"/>
      <c r="AI44" s="172"/>
      <c r="AJ44" s="170"/>
      <c r="AK44" s="171"/>
      <c r="AL44" s="172"/>
      <c r="AQ44" s="170" t="s">
        <v>381</v>
      </c>
      <c r="AR44" s="171"/>
      <c r="AS44" s="172" t="s">
        <v>381</v>
      </c>
    </row>
    <row r="45" spans="2:54" x14ac:dyDescent="0.2">
      <c r="B45" s="155" t="s">
        <v>156</v>
      </c>
      <c r="C45" s="165" t="s">
        <v>1824</v>
      </c>
      <c r="D45" s="166"/>
      <c r="E45" s="167"/>
      <c r="F45" s="165" t="s">
        <v>158</v>
      </c>
      <c r="G45" s="166"/>
      <c r="H45" s="167"/>
      <c r="I45" s="165" t="s">
        <v>1825</v>
      </c>
      <c r="J45" s="166"/>
      <c r="K45" s="167"/>
      <c r="L45" s="165" t="s">
        <v>1826</v>
      </c>
      <c r="M45" s="166"/>
      <c r="N45" s="167"/>
      <c r="O45" s="165" t="s">
        <v>166</v>
      </c>
      <c r="P45" s="166"/>
      <c r="Q45" s="167"/>
      <c r="R45" s="165" t="s">
        <v>1827</v>
      </c>
      <c r="S45" s="166"/>
      <c r="T45" s="167"/>
      <c r="U45" s="165" t="s">
        <v>1828</v>
      </c>
      <c r="V45" s="166"/>
      <c r="W45" s="167"/>
      <c r="X45" s="165" t="s">
        <v>1829</v>
      </c>
      <c r="Y45" s="166"/>
      <c r="Z45" s="167"/>
      <c r="AA45" s="165" t="s">
        <v>1830</v>
      </c>
      <c r="AB45" s="166"/>
      <c r="AC45" s="167"/>
      <c r="AD45" s="165" t="s">
        <v>1831</v>
      </c>
      <c r="AE45" s="166"/>
      <c r="AF45" s="167"/>
      <c r="AG45" s="165" t="s">
        <v>1127</v>
      </c>
      <c r="AH45" s="166"/>
      <c r="AI45" s="167"/>
      <c r="AJ45" s="165" t="s">
        <v>1832</v>
      </c>
      <c r="AK45" s="166"/>
      <c r="AL45" s="167"/>
      <c r="AQ45" s="165" t="s">
        <v>1824</v>
      </c>
      <c r="AR45" s="166"/>
      <c r="AS45" s="167"/>
    </row>
    <row r="46" spans="2:54" x14ac:dyDescent="0.2">
      <c r="C46" s="168">
        <v>-1</v>
      </c>
      <c r="D46" s="155">
        <v>1</v>
      </c>
      <c r="E46" s="169"/>
      <c r="F46" s="168"/>
      <c r="H46" s="169"/>
      <c r="I46" s="168">
        <v>-1</v>
      </c>
      <c r="K46" s="169"/>
      <c r="L46" s="168">
        <v>1</v>
      </c>
      <c r="N46" s="169"/>
      <c r="O46" s="168"/>
      <c r="Q46" s="169">
        <v>-1</v>
      </c>
      <c r="R46" s="168">
        <v>-1</v>
      </c>
      <c r="T46" s="169">
        <v>-1</v>
      </c>
      <c r="U46" s="168">
        <v>1</v>
      </c>
      <c r="W46" s="169"/>
      <c r="X46" s="168">
        <v>1</v>
      </c>
      <c r="Z46" s="169"/>
      <c r="AA46" s="168"/>
      <c r="AC46" s="169"/>
      <c r="AD46" s="168"/>
      <c r="AF46" s="169"/>
      <c r="AG46" s="168"/>
      <c r="AI46" s="169"/>
      <c r="AJ46" s="168"/>
      <c r="AL46" s="169"/>
      <c r="AQ46" s="168">
        <v>-1</v>
      </c>
      <c r="AR46" s="155">
        <v>1</v>
      </c>
      <c r="AS46" s="169"/>
    </row>
    <row r="47" spans="2:54" x14ac:dyDescent="0.2">
      <c r="C47" s="170">
        <v>1</v>
      </c>
      <c r="D47" s="171"/>
      <c r="E47" s="172"/>
      <c r="F47" s="170"/>
      <c r="G47" s="171"/>
      <c r="H47" s="172"/>
      <c r="I47" s="170"/>
      <c r="J47" s="171"/>
      <c r="K47" s="172"/>
      <c r="L47" s="170"/>
      <c r="M47" s="171"/>
      <c r="N47" s="172"/>
      <c r="O47" s="170"/>
      <c r="P47" s="171"/>
      <c r="Q47" s="172"/>
      <c r="R47" s="170"/>
      <c r="S47" s="171"/>
      <c r="T47" s="172">
        <v>1</v>
      </c>
      <c r="U47" s="170"/>
      <c r="V47" s="171"/>
      <c r="W47" s="172"/>
      <c r="X47" s="170"/>
      <c r="Y47" s="171"/>
      <c r="Z47" s="172"/>
      <c r="AA47" s="170"/>
      <c r="AB47" s="171"/>
      <c r="AC47" s="172"/>
      <c r="AD47" s="170"/>
      <c r="AE47" s="171"/>
      <c r="AF47" s="172"/>
      <c r="AG47" s="170"/>
      <c r="AH47" s="171"/>
      <c r="AI47" s="172"/>
      <c r="AJ47" s="170"/>
      <c r="AK47" s="171"/>
      <c r="AL47" s="172"/>
      <c r="AQ47" s="170">
        <v>1</v>
      </c>
      <c r="AR47" s="171"/>
      <c r="AS47" s="172"/>
    </row>
    <row r="48" spans="2:54" x14ac:dyDescent="0.2">
      <c r="B48" s="155" t="s">
        <v>169</v>
      </c>
      <c r="C48" s="165" t="s">
        <v>1836</v>
      </c>
      <c r="D48" s="166"/>
      <c r="E48" s="167"/>
      <c r="F48" s="165" t="s">
        <v>1172</v>
      </c>
      <c r="G48" s="166"/>
      <c r="H48" s="167"/>
      <c r="I48" s="165" t="s">
        <v>126</v>
      </c>
      <c r="J48" s="166"/>
      <c r="K48" s="167"/>
      <c r="L48" s="165" t="s">
        <v>1837</v>
      </c>
      <c r="M48" s="166"/>
      <c r="N48" s="167"/>
      <c r="O48" s="165" t="s">
        <v>1838</v>
      </c>
      <c r="P48" s="166"/>
      <c r="Q48" s="167"/>
      <c r="R48" s="165" t="s">
        <v>1159</v>
      </c>
      <c r="S48" s="166"/>
      <c r="T48" s="167"/>
      <c r="U48" s="165" t="s">
        <v>1839</v>
      </c>
      <c r="V48" s="166"/>
      <c r="W48" s="167"/>
      <c r="X48" s="165" t="s">
        <v>1840</v>
      </c>
      <c r="Y48" s="166"/>
      <c r="Z48" s="167"/>
      <c r="AA48" s="165" t="s">
        <v>178</v>
      </c>
      <c r="AB48" s="166"/>
      <c r="AC48" s="167"/>
      <c r="AD48" s="165" t="s">
        <v>1841</v>
      </c>
      <c r="AE48" s="166"/>
      <c r="AF48" s="167"/>
      <c r="AG48" s="165" t="s">
        <v>127</v>
      </c>
      <c r="AH48" s="166"/>
      <c r="AI48" s="167"/>
      <c r="AJ48" s="165" t="s">
        <v>129</v>
      </c>
      <c r="AK48" s="166"/>
      <c r="AL48" s="167"/>
      <c r="AQ48" s="165" t="s">
        <v>1827</v>
      </c>
      <c r="AR48" s="166"/>
      <c r="AS48" s="167"/>
    </row>
    <row r="49" spans="2:45" x14ac:dyDescent="0.2">
      <c r="C49" s="168">
        <v>-1</v>
      </c>
      <c r="E49" s="169"/>
      <c r="F49" s="168">
        <v>-1</v>
      </c>
      <c r="H49" s="169"/>
      <c r="I49" s="168"/>
      <c r="K49" s="169"/>
      <c r="L49" s="168"/>
      <c r="N49" s="169"/>
      <c r="O49" s="168"/>
      <c r="Q49" s="169"/>
      <c r="R49" s="168"/>
      <c r="T49" s="169"/>
      <c r="U49" s="168"/>
      <c r="W49" s="169"/>
      <c r="X49" s="168">
        <v>1</v>
      </c>
      <c r="Y49" s="155">
        <v>1</v>
      </c>
      <c r="Z49" s="169"/>
      <c r="AA49" s="168"/>
      <c r="AC49" s="169"/>
      <c r="AD49" s="168"/>
      <c r="AF49" s="169"/>
      <c r="AG49" s="168"/>
      <c r="AI49" s="169"/>
      <c r="AJ49" s="168">
        <v>1</v>
      </c>
      <c r="AL49" s="169"/>
      <c r="AQ49" s="168">
        <v>-1</v>
      </c>
      <c r="AR49" s="155"/>
      <c r="AS49" s="169">
        <v>-1</v>
      </c>
    </row>
    <row r="50" spans="2:45" x14ac:dyDescent="0.2">
      <c r="C50" s="170"/>
      <c r="D50" s="171"/>
      <c r="E50" s="172"/>
      <c r="F50" s="170"/>
      <c r="G50" s="171"/>
      <c r="H50" s="172">
        <v>1</v>
      </c>
      <c r="I50" s="170"/>
      <c r="J50" s="171"/>
      <c r="K50" s="172"/>
      <c r="L50" s="170"/>
      <c r="M50" s="171"/>
      <c r="N50" s="172"/>
      <c r="O50" s="170"/>
      <c r="P50" s="171"/>
      <c r="Q50" s="172"/>
      <c r="R50" s="170"/>
      <c r="S50" s="171"/>
      <c r="T50" s="172">
        <v>1</v>
      </c>
      <c r="U50" s="170"/>
      <c r="V50" s="171"/>
      <c r="W50" s="172">
        <v>1</v>
      </c>
      <c r="X50" s="170"/>
      <c r="Y50" s="171"/>
      <c r="Z50" s="172"/>
      <c r="AA50" s="170"/>
      <c r="AB50" s="171"/>
      <c r="AC50" s="172"/>
      <c r="AD50" s="170"/>
      <c r="AE50" s="171"/>
      <c r="AF50" s="172">
        <v>1</v>
      </c>
      <c r="AG50" s="170"/>
      <c r="AH50" s="171"/>
      <c r="AI50" s="172"/>
      <c r="AJ50" s="170"/>
      <c r="AK50" s="171"/>
      <c r="AL50" s="172"/>
      <c r="AQ50" s="170"/>
      <c r="AR50" s="171"/>
      <c r="AS50" s="172">
        <v>1</v>
      </c>
    </row>
    <row r="51" spans="2:45" x14ac:dyDescent="0.2">
      <c r="B51" s="155" t="s">
        <v>182</v>
      </c>
      <c r="C51" s="165" t="s">
        <v>1845</v>
      </c>
      <c r="D51" s="166"/>
      <c r="E51" s="167"/>
      <c r="F51" s="165" t="s">
        <v>1846</v>
      </c>
      <c r="G51" s="166"/>
      <c r="H51" s="167"/>
      <c r="I51" s="165" t="s">
        <v>1847</v>
      </c>
      <c r="J51" s="166"/>
      <c r="K51" s="167"/>
      <c r="L51" s="165" t="s">
        <v>186</v>
      </c>
      <c r="M51" s="166"/>
      <c r="N51" s="167"/>
      <c r="O51" s="165" t="s">
        <v>1848</v>
      </c>
      <c r="P51" s="166"/>
      <c r="Q51" s="167"/>
      <c r="R51" s="165" t="s">
        <v>1849</v>
      </c>
      <c r="S51" s="166"/>
      <c r="T51" s="167"/>
      <c r="U51" s="165" t="s">
        <v>1850</v>
      </c>
      <c r="V51" s="166"/>
      <c r="W51" s="167"/>
      <c r="X51" s="165" t="s">
        <v>1851</v>
      </c>
      <c r="Y51" s="166"/>
      <c r="Z51" s="167"/>
      <c r="AA51" s="165" t="s">
        <v>1852</v>
      </c>
      <c r="AB51" s="166"/>
      <c r="AC51" s="167"/>
      <c r="AD51" s="165" t="s">
        <v>1853</v>
      </c>
      <c r="AE51" s="166"/>
      <c r="AF51" s="167"/>
      <c r="AG51" s="165" t="s">
        <v>133</v>
      </c>
      <c r="AH51" s="166"/>
      <c r="AI51" s="167"/>
      <c r="AJ51" s="165" t="s">
        <v>221</v>
      </c>
      <c r="AK51" s="166"/>
      <c r="AL51" s="167"/>
      <c r="AQ51" s="165" t="s">
        <v>1852</v>
      </c>
      <c r="AR51" s="166"/>
      <c r="AS51" s="167"/>
    </row>
    <row r="52" spans="2:45" x14ac:dyDescent="0.2">
      <c r="C52" s="168"/>
      <c r="E52" s="169"/>
      <c r="F52" s="168">
        <v>1</v>
      </c>
      <c r="H52" s="169"/>
      <c r="I52" s="168"/>
      <c r="K52" s="169"/>
      <c r="L52" s="168"/>
      <c r="N52" s="169"/>
      <c r="O52" s="168">
        <v>-1</v>
      </c>
      <c r="Q52" s="169">
        <v>1</v>
      </c>
      <c r="R52" s="168"/>
      <c r="T52" s="169">
        <v>1</v>
      </c>
      <c r="U52" s="168"/>
      <c r="W52" s="169"/>
      <c r="X52" s="168"/>
      <c r="Z52" s="169"/>
      <c r="AA52" s="168" t="s">
        <v>381</v>
      </c>
      <c r="AB52" s="155">
        <v>1</v>
      </c>
      <c r="AC52" s="169" t="s">
        <v>381</v>
      </c>
      <c r="AD52" s="168"/>
      <c r="AF52" s="169">
        <v>1</v>
      </c>
      <c r="AG52" s="168">
        <v>-1</v>
      </c>
      <c r="AI52" s="169">
        <v>1</v>
      </c>
      <c r="AJ52" s="168" t="s">
        <v>381</v>
      </c>
      <c r="AL52" s="169" t="s">
        <v>381</v>
      </c>
      <c r="AQ52" s="168" t="s">
        <v>381</v>
      </c>
      <c r="AR52" s="155">
        <v>1</v>
      </c>
      <c r="AS52" s="169" t="s">
        <v>381</v>
      </c>
    </row>
    <row r="53" spans="2:45" x14ac:dyDescent="0.2">
      <c r="C53" s="170"/>
      <c r="D53" s="171"/>
      <c r="E53" s="172"/>
      <c r="F53" s="170"/>
      <c r="G53" s="171"/>
      <c r="H53" s="172"/>
      <c r="I53" s="170"/>
      <c r="J53" s="171"/>
      <c r="K53" s="172"/>
      <c r="L53" s="170"/>
      <c r="M53" s="171"/>
      <c r="N53" s="172"/>
      <c r="O53" s="170"/>
      <c r="P53" s="171"/>
      <c r="Q53" s="172"/>
      <c r="R53" s="170"/>
      <c r="S53" s="171"/>
      <c r="T53" s="172"/>
      <c r="U53" s="170"/>
      <c r="V53" s="171"/>
      <c r="W53" s="172"/>
      <c r="X53" s="170"/>
      <c r="Y53" s="171"/>
      <c r="Z53" s="172"/>
      <c r="AA53" s="170"/>
      <c r="AB53" s="171"/>
      <c r="AC53" s="172"/>
      <c r="AD53" s="170"/>
      <c r="AE53" s="171"/>
      <c r="AF53" s="172">
        <v>-1</v>
      </c>
      <c r="AG53" s="170"/>
      <c r="AH53" s="171"/>
      <c r="AI53" s="172">
        <v>1</v>
      </c>
      <c r="AJ53" s="170">
        <v>1</v>
      </c>
      <c r="AK53" s="171"/>
      <c r="AL53" s="172"/>
      <c r="AQ53" s="170"/>
      <c r="AR53" s="171"/>
      <c r="AS53" s="172"/>
    </row>
    <row r="54" spans="2:45" x14ac:dyDescent="0.2">
      <c r="AQ54" s="165" t="s">
        <v>133</v>
      </c>
      <c r="AR54" s="166"/>
      <c r="AS54" s="167"/>
    </row>
    <row r="55" spans="2:45" x14ac:dyDescent="0.2">
      <c r="AQ55" s="168">
        <v>-1</v>
      </c>
      <c r="AR55" s="155"/>
      <c r="AS55" s="169">
        <v>1</v>
      </c>
    </row>
    <row r="56" spans="2:45" x14ac:dyDescent="0.2">
      <c r="B56" s="155" t="s">
        <v>1862</v>
      </c>
      <c r="D56" s="155">
        <v>1</v>
      </c>
      <c r="G56" s="155">
        <v>2</v>
      </c>
      <c r="J56" s="155">
        <v>3</v>
      </c>
      <c r="M56" s="155">
        <v>4</v>
      </c>
      <c r="P56" s="155">
        <v>5</v>
      </c>
      <c r="S56" s="155">
        <v>6</v>
      </c>
      <c r="V56" s="155">
        <v>7</v>
      </c>
      <c r="Y56" s="155">
        <v>8</v>
      </c>
      <c r="AB56" s="155">
        <v>9</v>
      </c>
      <c r="AE56" s="155">
        <v>10</v>
      </c>
      <c r="AH56" s="155">
        <v>11</v>
      </c>
      <c r="AK56" s="155">
        <v>12</v>
      </c>
      <c r="AQ56" s="170"/>
      <c r="AR56" s="171"/>
      <c r="AS56" s="172">
        <v>1</v>
      </c>
    </row>
    <row r="57" spans="2:45" x14ac:dyDescent="0.2">
      <c r="B57" s="155" t="s">
        <v>77</v>
      </c>
      <c r="C57" s="165" t="s">
        <v>78</v>
      </c>
      <c r="D57" s="166"/>
      <c r="E57" s="167"/>
      <c r="F57" s="165" t="s">
        <v>221</v>
      </c>
      <c r="G57" s="166"/>
      <c r="H57" s="167"/>
      <c r="I57" s="165" t="s">
        <v>1863</v>
      </c>
      <c r="J57" s="166"/>
      <c r="K57" s="167"/>
      <c r="L57" s="165" t="s">
        <v>1864</v>
      </c>
      <c r="M57" s="166"/>
      <c r="N57" s="167"/>
      <c r="O57" s="165" t="s">
        <v>1865</v>
      </c>
      <c r="P57" s="166"/>
      <c r="Q57" s="167"/>
      <c r="R57" s="165" t="s">
        <v>217</v>
      </c>
      <c r="S57" s="166"/>
      <c r="T57" s="167"/>
      <c r="U57" s="165" t="s">
        <v>217</v>
      </c>
      <c r="V57" s="166"/>
      <c r="W57" s="167"/>
      <c r="X57" s="165" t="s">
        <v>1866</v>
      </c>
      <c r="Y57" s="166"/>
      <c r="Z57" s="167"/>
      <c r="AA57" s="165" t="s">
        <v>1867</v>
      </c>
      <c r="AB57" s="166"/>
      <c r="AC57" s="167"/>
      <c r="AD57" s="165" t="s">
        <v>1868</v>
      </c>
      <c r="AE57" s="166"/>
      <c r="AF57" s="167"/>
      <c r="AG57" s="165" t="s">
        <v>1869</v>
      </c>
      <c r="AH57" s="166"/>
      <c r="AI57" s="167"/>
      <c r="AJ57" s="165" t="s">
        <v>1870</v>
      </c>
      <c r="AK57" s="166"/>
      <c r="AL57" s="167"/>
      <c r="AN57" s="165" t="s">
        <v>221</v>
      </c>
      <c r="AO57" s="166"/>
      <c r="AP57" s="167"/>
      <c r="AQ57" s="165" t="s">
        <v>221</v>
      </c>
      <c r="AR57" s="166"/>
      <c r="AS57" s="167"/>
    </row>
    <row r="58" spans="2:45" x14ac:dyDescent="0.2">
      <c r="C58" s="168"/>
      <c r="E58" s="169"/>
      <c r="F58" s="168">
        <v>1</v>
      </c>
      <c r="G58" s="155">
        <v>1</v>
      </c>
      <c r="H58" s="169"/>
      <c r="I58" s="168">
        <v>1</v>
      </c>
      <c r="K58" s="169"/>
      <c r="L58" s="168"/>
      <c r="N58" s="169"/>
      <c r="O58" s="168"/>
      <c r="Q58" s="169"/>
      <c r="R58" s="168"/>
      <c r="S58" s="155">
        <v>1</v>
      </c>
      <c r="T58" s="169">
        <v>-1</v>
      </c>
      <c r="U58" s="168"/>
      <c r="W58" s="169"/>
      <c r="X58" s="168" t="s">
        <v>381</v>
      </c>
      <c r="Z58" s="169"/>
      <c r="AA58" s="168"/>
      <c r="AC58" s="169"/>
      <c r="AD58" s="168"/>
      <c r="AF58" s="169"/>
      <c r="AG58" s="168">
        <v>-1</v>
      </c>
      <c r="AI58" s="169"/>
      <c r="AJ58" s="168"/>
      <c r="AK58" s="155">
        <v>1</v>
      </c>
      <c r="AL58" s="169"/>
      <c r="AN58" s="168">
        <v>1</v>
      </c>
      <c r="AO58" s="155">
        <v>1</v>
      </c>
      <c r="AP58" s="169"/>
      <c r="AQ58" s="168" t="s">
        <v>381</v>
      </c>
      <c r="AR58" s="155"/>
      <c r="AS58" s="169" t="s">
        <v>381</v>
      </c>
    </row>
    <row r="59" spans="2:45" x14ac:dyDescent="0.2">
      <c r="C59" s="170"/>
      <c r="D59" s="171"/>
      <c r="E59" s="172"/>
      <c r="F59" s="170">
        <v>1</v>
      </c>
      <c r="G59" s="171"/>
      <c r="H59" s="172">
        <v>1</v>
      </c>
      <c r="I59" s="170"/>
      <c r="J59" s="171"/>
      <c r="K59" s="172"/>
      <c r="L59" s="170"/>
      <c r="M59" s="171"/>
      <c r="N59" s="172"/>
      <c r="O59" s="170"/>
      <c r="P59" s="171"/>
      <c r="Q59" s="172"/>
      <c r="R59" s="170"/>
      <c r="S59" s="171"/>
      <c r="T59" s="172"/>
      <c r="U59" s="170"/>
      <c r="V59" s="171"/>
      <c r="W59" s="172">
        <v>1</v>
      </c>
      <c r="X59" s="170"/>
      <c r="Y59" s="171"/>
      <c r="Z59" s="172"/>
      <c r="AA59" s="170">
        <v>-1</v>
      </c>
      <c r="AB59" s="171"/>
      <c r="AC59" s="172"/>
      <c r="AD59" s="170"/>
      <c r="AE59" s="171"/>
      <c r="AF59" s="172"/>
      <c r="AG59" s="170"/>
      <c r="AH59" s="171"/>
      <c r="AI59" s="172"/>
      <c r="AJ59" s="170">
        <v>-1</v>
      </c>
      <c r="AK59" s="171"/>
      <c r="AL59" s="172"/>
      <c r="AN59" s="170">
        <v>1</v>
      </c>
      <c r="AO59" s="171"/>
      <c r="AP59" s="172">
        <v>1</v>
      </c>
      <c r="AQ59" s="170">
        <v>1</v>
      </c>
      <c r="AR59" s="171"/>
      <c r="AS59" s="172"/>
    </row>
    <row r="60" spans="2:45" x14ac:dyDescent="0.2">
      <c r="B60" s="155" t="s">
        <v>96</v>
      </c>
      <c r="C60" s="165" t="s">
        <v>1874</v>
      </c>
      <c r="D60" s="166"/>
      <c r="E60" s="167"/>
      <c r="F60" s="165" t="s">
        <v>1875</v>
      </c>
      <c r="G60" s="166"/>
      <c r="H60" s="167"/>
      <c r="I60" s="165" t="s">
        <v>1719</v>
      </c>
      <c r="J60" s="166"/>
      <c r="K60" s="167"/>
      <c r="L60" s="165" t="s">
        <v>1876</v>
      </c>
      <c r="M60" s="166"/>
      <c r="N60" s="167"/>
      <c r="O60" s="165" t="s">
        <v>101</v>
      </c>
      <c r="P60" s="166"/>
      <c r="Q60" s="167"/>
      <c r="R60" s="165" t="s">
        <v>1877</v>
      </c>
      <c r="S60" s="166"/>
      <c r="T60" s="167"/>
      <c r="U60" s="165" t="s">
        <v>1878</v>
      </c>
      <c r="V60" s="166"/>
      <c r="W60" s="167"/>
      <c r="X60" s="165" t="s">
        <v>1879</v>
      </c>
      <c r="Y60" s="166"/>
      <c r="Z60" s="167"/>
      <c r="AA60" s="165" t="s">
        <v>105</v>
      </c>
      <c r="AB60" s="166"/>
      <c r="AC60" s="167"/>
      <c r="AD60" s="165" t="s">
        <v>1880</v>
      </c>
      <c r="AE60" s="166"/>
      <c r="AF60" s="167"/>
      <c r="AG60" s="165" t="s">
        <v>1881</v>
      </c>
      <c r="AH60" s="166"/>
      <c r="AI60" s="167"/>
      <c r="AJ60" s="165" t="s">
        <v>1882</v>
      </c>
      <c r="AK60" s="166"/>
      <c r="AL60" s="167"/>
      <c r="AN60" s="165" t="s">
        <v>1719</v>
      </c>
      <c r="AO60" s="166"/>
      <c r="AP60" s="167"/>
      <c r="AQ60" s="165" t="s">
        <v>47</v>
      </c>
      <c r="AR60" s="166"/>
      <c r="AS60" s="167"/>
    </row>
    <row r="61" spans="2:45" x14ac:dyDescent="0.2">
      <c r="C61" s="168">
        <v>0</v>
      </c>
      <c r="E61" s="169"/>
      <c r="F61" s="168"/>
      <c r="H61" s="169"/>
      <c r="I61" s="168">
        <v>1</v>
      </c>
      <c r="J61" s="155">
        <v>1</v>
      </c>
      <c r="K61" s="169"/>
      <c r="L61" s="168"/>
      <c r="N61" s="169"/>
      <c r="O61" s="168"/>
      <c r="Q61" s="169"/>
      <c r="R61" s="168"/>
      <c r="T61" s="169"/>
      <c r="U61" s="168"/>
      <c r="W61" s="169"/>
      <c r="X61" s="168"/>
      <c r="Z61" s="169"/>
      <c r="AA61" s="168"/>
      <c r="AC61" s="169"/>
      <c r="AD61" s="168">
        <v>1</v>
      </c>
      <c r="AF61" s="169"/>
      <c r="AG61" s="168"/>
      <c r="AH61" s="155">
        <v>1</v>
      </c>
      <c r="AI61" s="169"/>
      <c r="AJ61" s="168"/>
      <c r="AK61" s="155">
        <v>1</v>
      </c>
      <c r="AL61" s="169"/>
      <c r="AN61" s="168">
        <v>1</v>
      </c>
      <c r="AO61" s="155">
        <v>1</v>
      </c>
      <c r="AP61" s="169"/>
      <c r="AQ61" s="168">
        <v>1</v>
      </c>
      <c r="AR61" s="155"/>
      <c r="AS61" s="169" t="s">
        <v>381</v>
      </c>
    </row>
    <row r="62" spans="2:45" x14ac:dyDescent="0.2">
      <c r="C62" s="170" t="s">
        <v>381</v>
      </c>
      <c r="D62" s="171"/>
      <c r="E62" s="172">
        <v>1</v>
      </c>
      <c r="F62" s="170"/>
      <c r="G62" s="171"/>
      <c r="H62" s="172"/>
      <c r="I62" s="170">
        <v>-1</v>
      </c>
      <c r="J62" s="171"/>
      <c r="K62" s="172">
        <v>1</v>
      </c>
      <c r="L62" s="170"/>
      <c r="M62" s="171"/>
      <c r="N62" s="172"/>
      <c r="O62" s="170"/>
      <c r="P62" s="171"/>
      <c r="Q62" s="172"/>
      <c r="R62" s="170"/>
      <c r="S62" s="171"/>
      <c r="T62" s="172"/>
      <c r="U62" s="170"/>
      <c r="V62" s="171"/>
      <c r="W62" s="172">
        <v>1</v>
      </c>
      <c r="X62" s="170"/>
      <c r="Y62" s="171"/>
      <c r="Z62" s="172"/>
      <c r="AA62" s="170"/>
      <c r="AB62" s="171"/>
      <c r="AC62" s="172"/>
      <c r="AD62" s="170"/>
      <c r="AE62" s="171"/>
      <c r="AF62" s="172"/>
      <c r="AG62" s="170"/>
      <c r="AH62" s="171"/>
      <c r="AI62" s="172">
        <v>-1</v>
      </c>
      <c r="AJ62" s="170">
        <v>-1</v>
      </c>
      <c r="AK62" s="171"/>
      <c r="AL62" s="172"/>
      <c r="AN62" s="170">
        <v>-1</v>
      </c>
      <c r="AO62" s="171"/>
      <c r="AP62" s="172">
        <v>1</v>
      </c>
      <c r="AQ62" s="170" t="s">
        <v>381</v>
      </c>
      <c r="AR62" s="171"/>
      <c r="AS62" s="172"/>
    </row>
    <row r="63" spans="2:45" x14ac:dyDescent="0.2">
      <c r="B63" s="155" t="s">
        <v>117</v>
      </c>
      <c r="C63" s="165" t="s">
        <v>216</v>
      </c>
      <c r="D63" s="166"/>
      <c r="E63" s="167"/>
      <c r="F63" s="165" t="s">
        <v>216</v>
      </c>
      <c r="G63" s="166"/>
      <c r="H63" s="167"/>
      <c r="I63" s="165" t="s">
        <v>1887</v>
      </c>
      <c r="J63" s="166"/>
      <c r="K63" s="167"/>
      <c r="L63" s="165" t="s">
        <v>1888</v>
      </c>
      <c r="M63" s="166"/>
      <c r="N63" s="167"/>
      <c r="O63" s="165" t="s">
        <v>1889</v>
      </c>
      <c r="P63" s="166"/>
      <c r="Q63" s="167"/>
      <c r="R63" s="165" t="s">
        <v>224</v>
      </c>
      <c r="S63" s="166"/>
      <c r="T63" s="167"/>
      <c r="U63" s="165" t="s">
        <v>224</v>
      </c>
      <c r="V63" s="166"/>
      <c r="W63" s="167"/>
      <c r="X63" s="165" t="s">
        <v>1890</v>
      </c>
      <c r="Y63" s="166"/>
      <c r="Z63" s="167"/>
      <c r="AA63" s="165" t="s">
        <v>1891</v>
      </c>
      <c r="AB63" s="166"/>
      <c r="AC63" s="167"/>
      <c r="AD63" s="165" t="s">
        <v>1892</v>
      </c>
      <c r="AE63" s="166"/>
      <c r="AF63" s="167"/>
      <c r="AG63" s="165" t="s">
        <v>128</v>
      </c>
      <c r="AH63" s="166"/>
      <c r="AI63" s="167"/>
      <c r="AJ63" s="165" t="s">
        <v>1893</v>
      </c>
      <c r="AK63" s="166"/>
      <c r="AL63" s="167"/>
      <c r="AN63" s="165" t="s">
        <v>1675</v>
      </c>
      <c r="AO63" s="166"/>
      <c r="AP63" s="167"/>
      <c r="AQ63" s="165" t="s">
        <v>1894</v>
      </c>
      <c r="AR63" s="166"/>
      <c r="AS63" s="167"/>
    </row>
    <row r="64" spans="2:45" x14ac:dyDescent="0.2">
      <c r="C64" s="168"/>
      <c r="E64" s="169"/>
      <c r="F64" s="168"/>
      <c r="H64" s="169"/>
      <c r="I64" s="168"/>
      <c r="J64" s="155">
        <v>1</v>
      </c>
      <c r="K64" s="169"/>
      <c r="L64" s="168"/>
      <c r="N64" s="169"/>
      <c r="O64" s="168"/>
      <c r="P64" s="155">
        <v>1</v>
      </c>
      <c r="Q64" s="169"/>
      <c r="R64" s="168"/>
      <c r="T64" s="169"/>
      <c r="U64" s="168">
        <v>-1</v>
      </c>
      <c r="W64" s="169"/>
      <c r="X64" s="168"/>
      <c r="Z64" s="169"/>
      <c r="AA64" s="168" t="s">
        <v>381</v>
      </c>
      <c r="AC64" s="169"/>
      <c r="AD64" s="168"/>
      <c r="AF64" s="169"/>
      <c r="AG64" s="168"/>
      <c r="AI64" s="169"/>
      <c r="AJ64" s="168"/>
      <c r="AL64" s="169"/>
      <c r="AN64" s="168">
        <v>1</v>
      </c>
      <c r="AO64" s="155">
        <v>1</v>
      </c>
      <c r="AP64" s="169">
        <v>1</v>
      </c>
      <c r="AQ64" s="168"/>
      <c r="AR64" s="155">
        <v>1</v>
      </c>
      <c r="AS64" s="169" t="s">
        <v>381</v>
      </c>
    </row>
    <row r="65" spans="2:45" x14ac:dyDescent="0.2">
      <c r="C65" s="170"/>
      <c r="D65" s="171"/>
      <c r="E65" s="172"/>
      <c r="F65" s="170"/>
      <c r="G65" s="171"/>
      <c r="H65" s="172"/>
      <c r="I65" s="170"/>
      <c r="J65" s="171"/>
      <c r="K65" s="172"/>
      <c r="L65" s="170"/>
      <c r="M65" s="171"/>
      <c r="N65" s="172"/>
      <c r="O65" s="170"/>
      <c r="P65" s="171"/>
      <c r="Q65" s="172"/>
      <c r="R65" s="170"/>
      <c r="S65" s="171"/>
      <c r="T65" s="172"/>
      <c r="U65" s="170"/>
      <c r="V65" s="171"/>
      <c r="W65" s="172">
        <v>1</v>
      </c>
      <c r="X65" s="170"/>
      <c r="Y65" s="171"/>
      <c r="Z65" s="172">
        <v>1</v>
      </c>
      <c r="AA65" s="170"/>
      <c r="AB65" s="171"/>
      <c r="AC65" s="172"/>
      <c r="AD65" s="170"/>
      <c r="AE65" s="171"/>
      <c r="AF65" s="172"/>
      <c r="AG65" s="170"/>
      <c r="AH65" s="171"/>
      <c r="AI65" s="172"/>
      <c r="AJ65" s="170">
        <v>-1</v>
      </c>
      <c r="AK65" s="171"/>
      <c r="AL65" s="172"/>
      <c r="AN65" s="170">
        <v>1</v>
      </c>
      <c r="AO65" s="171"/>
      <c r="AP65" s="172"/>
      <c r="AQ65" s="170" t="s">
        <v>381</v>
      </c>
      <c r="AR65" s="171"/>
      <c r="AS65" s="172"/>
    </row>
    <row r="66" spans="2:45" x14ac:dyDescent="0.2">
      <c r="B66" s="155" t="s">
        <v>132</v>
      </c>
      <c r="C66" s="165" t="s">
        <v>1903</v>
      </c>
      <c r="D66" s="166"/>
      <c r="E66" s="167"/>
      <c r="F66" s="165" t="s">
        <v>1904</v>
      </c>
      <c r="G66" s="166"/>
      <c r="H66" s="167"/>
      <c r="I66" s="165" t="s">
        <v>47</v>
      </c>
      <c r="J66" s="166"/>
      <c r="K66" s="167"/>
      <c r="L66" s="165" t="s">
        <v>135</v>
      </c>
      <c r="M66" s="166"/>
      <c r="N66" s="167"/>
      <c r="O66" s="165" t="s">
        <v>1905</v>
      </c>
      <c r="P66" s="166"/>
      <c r="Q66" s="167"/>
      <c r="R66" s="165" t="s">
        <v>1906</v>
      </c>
      <c r="S66" s="166"/>
      <c r="T66" s="167"/>
      <c r="U66" s="165" t="s">
        <v>1907</v>
      </c>
      <c r="V66" s="166"/>
      <c r="W66" s="167"/>
      <c r="X66" s="165" t="s">
        <v>1908</v>
      </c>
      <c r="Y66" s="166"/>
      <c r="Z66" s="167"/>
      <c r="AA66" s="165" t="s">
        <v>1909</v>
      </c>
      <c r="AB66" s="166"/>
      <c r="AC66" s="167"/>
      <c r="AD66" s="165" t="s">
        <v>1910</v>
      </c>
      <c r="AE66" s="166"/>
      <c r="AF66" s="167"/>
      <c r="AG66" s="165" t="s">
        <v>1911</v>
      </c>
      <c r="AH66" s="166"/>
      <c r="AI66" s="167"/>
      <c r="AJ66" s="165" t="s">
        <v>208</v>
      </c>
      <c r="AK66" s="166"/>
      <c r="AL66" s="167"/>
      <c r="AQ66" s="165" t="s">
        <v>219</v>
      </c>
      <c r="AR66" s="166"/>
      <c r="AS66" s="167"/>
    </row>
    <row r="67" spans="2:45" x14ac:dyDescent="0.2">
      <c r="C67" s="168"/>
      <c r="D67" s="155">
        <v>-1</v>
      </c>
      <c r="E67" s="169"/>
      <c r="F67" s="168"/>
      <c r="H67" s="169"/>
      <c r="I67" s="168">
        <v>1</v>
      </c>
      <c r="K67" s="169" t="s">
        <v>381</v>
      </c>
      <c r="L67" s="168"/>
      <c r="N67" s="169"/>
      <c r="O67" s="168"/>
      <c r="Q67" s="169"/>
      <c r="R67" s="168"/>
      <c r="T67" s="169"/>
      <c r="U67" s="168"/>
      <c r="W67" s="169"/>
      <c r="X67" s="168"/>
      <c r="Y67" s="155">
        <v>-1</v>
      </c>
      <c r="Z67" s="169"/>
      <c r="AA67" s="168">
        <v>1</v>
      </c>
      <c r="AC67" s="169"/>
      <c r="AD67" s="168"/>
      <c r="AF67" s="169"/>
      <c r="AG67" s="168">
        <v>1</v>
      </c>
      <c r="AI67" s="169"/>
      <c r="AJ67" s="168"/>
      <c r="AL67" s="169"/>
      <c r="AQ67" s="168">
        <v>1</v>
      </c>
      <c r="AR67" s="155">
        <v>1</v>
      </c>
      <c r="AS67" s="169"/>
    </row>
    <row r="68" spans="2:45" x14ac:dyDescent="0.2">
      <c r="C68" s="170"/>
      <c r="D68" s="171"/>
      <c r="E68" s="172"/>
      <c r="F68" s="170"/>
      <c r="G68" s="171"/>
      <c r="H68" s="172"/>
      <c r="I68" s="170" t="s">
        <v>381</v>
      </c>
      <c r="J68" s="171"/>
      <c r="K68" s="172"/>
      <c r="L68" s="170"/>
      <c r="M68" s="171"/>
      <c r="N68" s="172"/>
      <c r="O68" s="170"/>
      <c r="P68" s="171"/>
      <c r="Q68" s="172">
        <v>1</v>
      </c>
      <c r="R68" s="170"/>
      <c r="S68" s="171"/>
      <c r="T68" s="172">
        <v>1</v>
      </c>
      <c r="U68" s="170"/>
      <c r="V68" s="171"/>
      <c r="W68" s="172">
        <v>1</v>
      </c>
      <c r="X68" s="170"/>
      <c r="Y68" s="171"/>
      <c r="Z68" s="172"/>
      <c r="AA68" s="170"/>
      <c r="AB68" s="171"/>
      <c r="AC68" s="172"/>
      <c r="AD68" s="170"/>
      <c r="AE68" s="171"/>
      <c r="AF68" s="172"/>
      <c r="AG68" s="170"/>
      <c r="AH68" s="171"/>
      <c r="AI68" s="172"/>
      <c r="AJ68" s="170"/>
      <c r="AK68" s="171"/>
      <c r="AL68" s="172"/>
      <c r="AQ68" s="170"/>
      <c r="AR68" s="171"/>
      <c r="AS68" s="172">
        <v>1</v>
      </c>
    </row>
    <row r="69" spans="2:45" x14ac:dyDescent="0.2">
      <c r="B69" s="155" t="s">
        <v>143</v>
      </c>
      <c r="C69" s="165" t="s">
        <v>208</v>
      </c>
      <c r="D69" s="166"/>
      <c r="E69" s="167"/>
      <c r="F69" s="165" t="s">
        <v>1921</v>
      </c>
      <c r="G69" s="166"/>
      <c r="H69" s="167"/>
      <c r="I69" s="165" t="s">
        <v>1922</v>
      </c>
      <c r="J69" s="166"/>
      <c r="K69" s="167"/>
      <c r="L69" s="165" t="s">
        <v>136</v>
      </c>
      <c r="M69" s="166"/>
      <c r="N69" s="167"/>
      <c r="O69" s="165" t="s">
        <v>1923</v>
      </c>
      <c r="P69" s="166"/>
      <c r="Q69" s="167"/>
      <c r="R69" s="165" t="s">
        <v>1924</v>
      </c>
      <c r="S69" s="166"/>
      <c r="T69" s="167"/>
      <c r="U69" s="165" t="s">
        <v>78</v>
      </c>
      <c r="V69" s="166"/>
      <c r="W69" s="167"/>
      <c r="X69" s="165" t="s">
        <v>1925</v>
      </c>
      <c r="Y69" s="166"/>
      <c r="Z69" s="167"/>
      <c r="AA69" s="165" t="s">
        <v>137</v>
      </c>
      <c r="AB69" s="166"/>
      <c r="AC69" s="167"/>
      <c r="AD69" s="165" t="s">
        <v>137</v>
      </c>
      <c r="AE69" s="166"/>
      <c r="AF69" s="167"/>
      <c r="AG69" s="165" t="s">
        <v>1926</v>
      </c>
      <c r="AH69" s="166"/>
      <c r="AI69" s="167"/>
      <c r="AJ69" s="165" t="s">
        <v>1927</v>
      </c>
      <c r="AK69" s="166"/>
      <c r="AL69" s="167"/>
      <c r="AQ69" s="165" t="s">
        <v>205</v>
      </c>
      <c r="AR69" s="166"/>
      <c r="AS69" s="167"/>
    </row>
    <row r="70" spans="2:45" x14ac:dyDescent="0.2">
      <c r="C70" s="168"/>
      <c r="E70" s="169"/>
      <c r="F70" s="168">
        <v>1</v>
      </c>
      <c r="H70" s="169"/>
      <c r="I70" s="168"/>
      <c r="J70" s="155">
        <v>1</v>
      </c>
      <c r="K70" s="169"/>
      <c r="L70" s="168">
        <v>1</v>
      </c>
      <c r="N70" s="169"/>
      <c r="O70" s="168"/>
      <c r="Q70" s="169"/>
      <c r="R70" s="168"/>
      <c r="T70" s="169"/>
      <c r="U70" s="168"/>
      <c r="W70" s="169"/>
      <c r="X70" s="168"/>
      <c r="Z70" s="169"/>
      <c r="AA70" s="168"/>
      <c r="AC70" s="169"/>
      <c r="AD70" s="168">
        <v>-1</v>
      </c>
      <c r="AF70" s="169">
        <v>1</v>
      </c>
      <c r="AG70" s="168">
        <v>1</v>
      </c>
      <c r="AH70" s="155">
        <v>1</v>
      </c>
      <c r="AI70" s="169"/>
      <c r="AJ70" s="168"/>
      <c r="AL70" s="169"/>
      <c r="AQ70" s="168">
        <v>1</v>
      </c>
      <c r="AR70" s="155">
        <v>1</v>
      </c>
      <c r="AS70" s="169"/>
    </row>
    <row r="71" spans="2:45" x14ac:dyDescent="0.2">
      <c r="C71" s="170"/>
      <c r="D71" s="171"/>
      <c r="E71" s="172"/>
      <c r="F71" s="170"/>
      <c r="G71" s="171"/>
      <c r="H71" s="172"/>
      <c r="I71" s="170"/>
      <c r="J71" s="171"/>
      <c r="K71" s="172"/>
      <c r="L71" s="170"/>
      <c r="M71" s="171"/>
      <c r="N71" s="172"/>
      <c r="O71" s="170"/>
      <c r="P71" s="171"/>
      <c r="Q71" s="172">
        <v>1</v>
      </c>
      <c r="R71" s="170"/>
      <c r="S71" s="171"/>
      <c r="T71" s="172"/>
      <c r="U71" s="170"/>
      <c r="V71" s="171"/>
      <c r="W71" s="172"/>
      <c r="X71" s="170"/>
      <c r="Y71" s="171"/>
      <c r="Z71" s="172"/>
      <c r="AA71" s="170"/>
      <c r="AB71" s="171"/>
      <c r="AC71" s="172"/>
      <c r="AD71" s="170"/>
      <c r="AE71" s="171"/>
      <c r="AF71" s="172"/>
      <c r="AG71" s="170"/>
      <c r="AH71" s="171"/>
      <c r="AI71" s="172"/>
      <c r="AJ71" s="170"/>
      <c r="AK71" s="171"/>
      <c r="AL71" s="172"/>
      <c r="AQ71" s="170"/>
      <c r="AR71" s="171"/>
      <c r="AS71" s="172">
        <v>1</v>
      </c>
    </row>
    <row r="72" spans="2:45" x14ac:dyDescent="0.2">
      <c r="B72" s="155" t="s">
        <v>156</v>
      </c>
      <c r="C72" s="165" t="s">
        <v>1936</v>
      </c>
      <c r="D72" s="166"/>
      <c r="E72" s="167"/>
      <c r="F72" s="165" t="s">
        <v>158</v>
      </c>
      <c r="G72" s="166"/>
      <c r="H72" s="167"/>
      <c r="I72" s="165" t="s">
        <v>1937</v>
      </c>
      <c r="J72" s="166"/>
      <c r="K72" s="167"/>
      <c r="L72" s="165" t="s">
        <v>1894</v>
      </c>
      <c r="M72" s="166"/>
      <c r="N72" s="167"/>
      <c r="O72" s="165" t="s">
        <v>166</v>
      </c>
      <c r="P72" s="166"/>
      <c r="Q72" s="167"/>
      <c r="R72" s="165" t="s">
        <v>1938</v>
      </c>
      <c r="S72" s="166"/>
      <c r="T72" s="167"/>
      <c r="U72" s="165" t="s">
        <v>1939</v>
      </c>
      <c r="V72" s="166"/>
      <c r="W72" s="167"/>
      <c r="X72" s="165" t="s">
        <v>1940</v>
      </c>
      <c r="Y72" s="166"/>
      <c r="Z72" s="167"/>
      <c r="AA72" s="165" t="s">
        <v>1941</v>
      </c>
      <c r="AB72" s="166"/>
      <c r="AC72" s="167"/>
      <c r="AD72" s="165" t="s">
        <v>138</v>
      </c>
      <c r="AE72" s="166"/>
      <c r="AF72" s="167"/>
      <c r="AG72" s="165" t="s">
        <v>1942</v>
      </c>
      <c r="AH72" s="166"/>
      <c r="AI72" s="167"/>
      <c r="AJ72" s="165" t="s">
        <v>1943</v>
      </c>
      <c r="AK72" s="166"/>
      <c r="AL72" s="167"/>
      <c r="AQ72" s="165" t="s">
        <v>1744</v>
      </c>
      <c r="AR72" s="166"/>
      <c r="AS72" s="167"/>
    </row>
    <row r="73" spans="2:45" x14ac:dyDescent="0.2">
      <c r="C73" s="168">
        <v>1</v>
      </c>
      <c r="D73" s="155">
        <v>-1</v>
      </c>
      <c r="E73" s="169"/>
      <c r="F73" s="168"/>
      <c r="H73" s="169"/>
      <c r="I73" s="168">
        <v>-1</v>
      </c>
      <c r="K73" s="169"/>
      <c r="L73" s="168"/>
      <c r="M73" s="155">
        <v>1</v>
      </c>
      <c r="N73" s="169" t="s">
        <v>381</v>
      </c>
      <c r="O73" s="168"/>
      <c r="Q73" s="169"/>
      <c r="R73" s="168"/>
      <c r="T73" s="169"/>
      <c r="U73" s="168"/>
      <c r="W73" s="169"/>
      <c r="X73" s="168"/>
      <c r="Z73" s="169"/>
      <c r="AA73" s="168"/>
      <c r="AC73" s="169"/>
      <c r="AD73" s="168"/>
      <c r="AF73" s="169"/>
      <c r="AG73" s="168"/>
      <c r="AI73" s="169"/>
      <c r="AJ73" s="168"/>
      <c r="AK73" s="155">
        <v>-1</v>
      </c>
      <c r="AL73" s="169"/>
      <c r="AQ73" s="168">
        <v>1</v>
      </c>
      <c r="AR73" s="155">
        <v>1</v>
      </c>
      <c r="AS73" s="169"/>
    </row>
    <row r="74" spans="2:45" x14ac:dyDescent="0.2">
      <c r="C74" s="170"/>
      <c r="D74" s="171"/>
      <c r="E74" s="172"/>
      <c r="F74" s="170">
        <v>1</v>
      </c>
      <c r="G74" s="171"/>
      <c r="H74" s="172"/>
      <c r="I74" s="170"/>
      <c r="J74" s="171"/>
      <c r="K74" s="172"/>
      <c r="L74" s="170" t="s">
        <v>381</v>
      </c>
      <c r="M74" s="171"/>
      <c r="N74" s="172"/>
      <c r="O74" s="170"/>
      <c r="P74" s="171"/>
      <c r="Q74" s="172"/>
      <c r="R74" s="170"/>
      <c r="S74" s="171"/>
      <c r="T74" s="172">
        <v>1</v>
      </c>
      <c r="U74" s="170"/>
      <c r="V74" s="171"/>
      <c r="W74" s="172"/>
      <c r="X74" s="170"/>
      <c r="Y74" s="171"/>
      <c r="Z74" s="172"/>
      <c r="AA74" s="170"/>
      <c r="AB74" s="171"/>
      <c r="AC74" s="172"/>
      <c r="AD74" s="170"/>
      <c r="AE74" s="171"/>
      <c r="AF74" s="172"/>
      <c r="AG74" s="170"/>
      <c r="AH74" s="171"/>
      <c r="AI74" s="172"/>
      <c r="AJ74" s="170"/>
      <c r="AK74" s="171"/>
      <c r="AL74" s="172"/>
      <c r="AQ74" s="170"/>
      <c r="AR74" s="171"/>
      <c r="AS74" s="172">
        <v>1</v>
      </c>
    </row>
    <row r="75" spans="2:45" x14ac:dyDescent="0.2">
      <c r="B75" s="155" t="s">
        <v>169</v>
      </c>
      <c r="C75" s="165" t="s">
        <v>1951</v>
      </c>
      <c r="D75" s="166"/>
      <c r="E75" s="167"/>
      <c r="F75" s="165" t="s">
        <v>1952</v>
      </c>
      <c r="G75" s="166"/>
      <c r="H75" s="167"/>
      <c r="I75" s="165" t="s">
        <v>1953</v>
      </c>
      <c r="J75" s="166"/>
      <c r="K75" s="167"/>
      <c r="L75" s="165" t="s">
        <v>1954</v>
      </c>
      <c r="M75" s="166"/>
      <c r="N75" s="167"/>
      <c r="O75" s="165" t="s">
        <v>1955</v>
      </c>
      <c r="P75" s="166"/>
      <c r="Q75" s="167"/>
      <c r="R75" s="165" t="s">
        <v>1956</v>
      </c>
      <c r="S75" s="166"/>
      <c r="T75" s="167"/>
      <c r="U75" s="165" t="s">
        <v>139</v>
      </c>
      <c r="V75" s="166"/>
      <c r="W75" s="167"/>
      <c r="X75" s="165" t="s">
        <v>1957</v>
      </c>
      <c r="Y75" s="166"/>
      <c r="Z75" s="167"/>
      <c r="AA75" s="165" t="s">
        <v>178</v>
      </c>
      <c r="AB75" s="166"/>
      <c r="AC75" s="167"/>
      <c r="AD75" s="165" t="s">
        <v>1958</v>
      </c>
      <c r="AE75" s="166"/>
      <c r="AF75" s="167"/>
      <c r="AG75" s="165" t="s">
        <v>1959</v>
      </c>
      <c r="AH75" s="166"/>
      <c r="AI75" s="167"/>
      <c r="AJ75" s="165" t="s">
        <v>214</v>
      </c>
      <c r="AK75" s="166"/>
      <c r="AL75" s="167"/>
      <c r="AQ75" s="165" t="s">
        <v>1803</v>
      </c>
      <c r="AR75" s="166"/>
      <c r="AS75" s="167"/>
    </row>
    <row r="76" spans="2:45" x14ac:dyDescent="0.2">
      <c r="C76" s="168">
        <v>1</v>
      </c>
      <c r="E76" s="169"/>
      <c r="F76" s="168">
        <v>1</v>
      </c>
      <c r="H76" s="169"/>
      <c r="I76" s="168" t="s">
        <v>381</v>
      </c>
      <c r="K76" s="169"/>
      <c r="L76" s="168"/>
      <c r="N76" s="169" t="s">
        <v>381</v>
      </c>
      <c r="O76" s="168">
        <v>1</v>
      </c>
      <c r="P76" s="155">
        <v>1</v>
      </c>
      <c r="Q76" s="169"/>
      <c r="R76" s="168"/>
      <c r="T76" s="169"/>
      <c r="U76" s="168">
        <v>1</v>
      </c>
      <c r="W76" s="169">
        <v>1</v>
      </c>
      <c r="X76" s="168"/>
      <c r="Z76" s="169"/>
      <c r="AA76" s="168"/>
      <c r="AC76" s="169"/>
      <c r="AD76" s="168"/>
      <c r="AF76" s="169"/>
      <c r="AG76" s="168">
        <v>1</v>
      </c>
      <c r="AI76" s="169"/>
      <c r="AJ76" s="168">
        <v>1</v>
      </c>
      <c r="AL76" s="169"/>
      <c r="AQ76" s="168">
        <v>1</v>
      </c>
      <c r="AR76" s="155"/>
      <c r="AS76" s="169" t="s">
        <v>381</v>
      </c>
    </row>
    <row r="77" spans="2:45" x14ac:dyDescent="0.2">
      <c r="C77" s="170"/>
      <c r="D77" s="171"/>
      <c r="E77" s="172"/>
      <c r="F77" s="170"/>
      <c r="G77" s="171"/>
      <c r="H77" s="172"/>
      <c r="I77" s="170"/>
      <c r="J77" s="171"/>
      <c r="K77" s="172">
        <v>1</v>
      </c>
      <c r="L77" s="170">
        <v>1</v>
      </c>
      <c r="M77" s="171"/>
      <c r="N77" s="172"/>
      <c r="O77" s="170"/>
      <c r="P77" s="171"/>
      <c r="Q77" s="172"/>
      <c r="R77" s="170"/>
      <c r="S77" s="171"/>
      <c r="T77" s="172"/>
      <c r="U77" s="170"/>
      <c r="V77" s="171"/>
      <c r="W77" s="172"/>
      <c r="X77" s="170"/>
      <c r="Y77" s="171"/>
      <c r="Z77" s="172"/>
      <c r="AA77" s="170"/>
      <c r="AB77" s="171"/>
      <c r="AC77" s="172"/>
      <c r="AD77" s="170"/>
      <c r="AE77" s="171"/>
      <c r="AF77" s="172"/>
      <c r="AG77" s="170"/>
      <c r="AH77" s="171"/>
      <c r="AI77" s="172">
        <v>-1</v>
      </c>
      <c r="AJ77" s="170"/>
      <c r="AK77" s="171"/>
      <c r="AL77" s="172"/>
      <c r="AQ77" s="170"/>
      <c r="AR77" s="171"/>
      <c r="AS77" s="172">
        <v>1</v>
      </c>
    </row>
    <row r="78" spans="2:45" x14ac:dyDescent="0.2">
      <c r="B78" s="155" t="s">
        <v>182</v>
      </c>
      <c r="C78" s="165" t="s">
        <v>214</v>
      </c>
      <c r="D78" s="166"/>
      <c r="E78" s="167"/>
      <c r="F78" s="165" t="s">
        <v>1966</v>
      </c>
      <c r="G78" s="166"/>
      <c r="H78" s="167"/>
      <c r="I78" s="165" t="s">
        <v>219</v>
      </c>
      <c r="J78" s="166"/>
      <c r="K78" s="167"/>
      <c r="L78" s="165" t="s">
        <v>186</v>
      </c>
      <c r="M78" s="166"/>
      <c r="N78" s="167"/>
      <c r="O78" s="165" t="s">
        <v>219</v>
      </c>
      <c r="P78" s="166"/>
      <c r="Q78" s="167"/>
      <c r="R78" s="165" t="s">
        <v>1967</v>
      </c>
      <c r="S78" s="166"/>
      <c r="T78" s="167"/>
      <c r="U78" s="165" t="s">
        <v>1968</v>
      </c>
      <c r="V78" s="166"/>
      <c r="W78" s="167"/>
      <c r="X78" s="165" t="s">
        <v>1969</v>
      </c>
      <c r="Y78" s="166"/>
      <c r="Z78" s="167"/>
      <c r="AA78" s="165" t="s">
        <v>1058</v>
      </c>
      <c r="AB78" s="166"/>
      <c r="AC78" s="167"/>
      <c r="AD78" s="165" t="s">
        <v>1675</v>
      </c>
      <c r="AE78" s="166"/>
      <c r="AF78" s="167"/>
      <c r="AG78" s="165" t="s">
        <v>205</v>
      </c>
      <c r="AH78" s="166"/>
      <c r="AI78" s="167"/>
      <c r="AJ78" s="165" t="s">
        <v>205</v>
      </c>
      <c r="AK78" s="166"/>
      <c r="AL78" s="167"/>
      <c r="AQ78" s="165" t="s">
        <v>1745</v>
      </c>
      <c r="AR78" s="166"/>
      <c r="AS78" s="167"/>
    </row>
    <row r="79" spans="2:45" x14ac:dyDescent="0.2">
      <c r="C79" s="168"/>
      <c r="E79" s="169"/>
      <c r="F79" s="168">
        <v>1</v>
      </c>
      <c r="H79" s="169"/>
      <c r="I79" s="168">
        <v>1</v>
      </c>
      <c r="J79" s="155">
        <v>1</v>
      </c>
      <c r="K79" s="169"/>
      <c r="L79" s="168" t="s">
        <v>381</v>
      </c>
      <c r="N79" s="169"/>
      <c r="O79" s="168"/>
      <c r="P79" s="155">
        <v>1</v>
      </c>
      <c r="Q79" s="169"/>
      <c r="R79" s="168"/>
      <c r="S79" s="155">
        <v>-1</v>
      </c>
      <c r="T79" s="169"/>
      <c r="U79" s="168"/>
      <c r="W79" s="169">
        <v>1</v>
      </c>
      <c r="X79" s="168"/>
      <c r="Y79" s="155">
        <v>1</v>
      </c>
      <c r="Z79" s="169"/>
      <c r="AA79" s="168">
        <v>1</v>
      </c>
      <c r="AC79" s="169"/>
      <c r="AD79" s="168">
        <v>1</v>
      </c>
      <c r="AE79" s="155">
        <v>1</v>
      </c>
      <c r="AF79" s="169">
        <v>1</v>
      </c>
      <c r="AG79" s="168"/>
      <c r="AH79" s="155">
        <v>1</v>
      </c>
      <c r="AI79" s="169"/>
      <c r="AJ79" s="168">
        <v>1</v>
      </c>
      <c r="AL79" s="169"/>
      <c r="AQ79" s="168">
        <v>1</v>
      </c>
      <c r="AR79" s="155"/>
      <c r="AS79" s="169"/>
    </row>
    <row r="80" spans="2:45" x14ac:dyDescent="0.2">
      <c r="C80" s="170">
        <v>1</v>
      </c>
      <c r="D80" s="171"/>
      <c r="E80" s="172"/>
      <c r="F80" s="170"/>
      <c r="G80" s="171"/>
      <c r="H80" s="172">
        <v>1</v>
      </c>
      <c r="I80" s="170"/>
      <c r="J80" s="171"/>
      <c r="K80" s="172">
        <v>1</v>
      </c>
      <c r="L80" s="170"/>
      <c r="M80" s="171"/>
      <c r="N80" s="172"/>
      <c r="O80" s="170" t="s">
        <v>381</v>
      </c>
      <c r="P80" s="171"/>
      <c r="Q80" s="172"/>
      <c r="R80" s="170">
        <v>1</v>
      </c>
      <c r="S80" s="171"/>
      <c r="T80" s="172"/>
      <c r="U80" s="170">
        <v>1</v>
      </c>
      <c r="V80" s="171"/>
      <c r="W80" s="172"/>
      <c r="X80" s="170"/>
      <c r="Y80" s="171"/>
      <c r="Z80" s="172"/>
      <c r="AA80" s="170"/>
      <c r="AB80" s="171"/>
      <c r="AC80" s="172"/>
      <c r="AD80" s="170">
        <v>1</v>
      </c>
      <c r="AE80" s="171"/>
      <c r="AF80" s="172"/>
      <c r="AG80" s="170"/>
      <c r="AH80" s="171"/>
      <c r="AI80" s="172"/>
      <c r="AJ80" s="170"/>
      <c r="AK80" s="171"/>
      <c r="AL80" s="172"/>
      <c r="AQ80" s="170">
        <v>1</v>
      </c>
      <c r="AR80" s="171"/>
      <c r="AS80" s="172">
        <v>1</v>
      </c>
    </row>
    <row r="81" spans="2:45" x14ac:dyDescent="0.2">
      <c r="AQ81" s="165" t="s">
        <v>128</v>
      </c>
      <c r="AR81" s="166"/>
      <c r="AS81" s="167"/>
    </row>
    <row r="82" spans="2:45" x14ac:dyDescent="0.2">
      <c r="AQ82" s="168">
        <v>1</v>
      </c>
      <c r="AR82" s="155">
        <v>1</v>
      </c>
      <c r="AS82" s="169"/>
    </row>
    <row r="83" spans="2:45" x14ac:dyDescent="0.2">
      <c r="B83" s="155" t="s">
        <v>1973</v>
      </c>
      <c r="D83" s="155">
        <v>1</v>
      </c>
      <c r="G83" s="155">
        <v>2</v>
      </c>
      <c r="J83" s="155">
        <v>3</v>
      </c>
      <c r="M83" s="155">
        <v>4</v>
      </c>
      <c r="P83" s="155">
        <v>5</v>
      </c>
      <c r="S83" s="155">
        <v>6</v>
      </c>
      <c r="V83" s="155">
        <v>7</v>
      </c>
      <c r="Y83" s="155">
        <v>8</v>
      </c>
      <c r="AB83" s="155">
        <v>9</v>
      </c>
      <c r="AE83" s="155">
        <v>10</v>
      </c>
      <c r="AH83" s="155">
        <v>11</v>
      </c>
      <c r="AK83" s="155">
        <v>12</v>
      </c>
      <c r="AQ83" s="170"/>
      <c r="AR83" s="171"/>
      <c r="AS83" s="172">
        <v>1</v>
      </c>
    </row>
    <row r="84" spans="2:45" x14ac:dyDescent="0.2">
      <c r="B84" s="155" t="s">
        <v>77</v>
      </c>
      <c r="C84" s="165" t="s">
        <v>78</v>
      </c>
      <c r="D84" s="166"/>
      <c r="E84" s="167"/>
      <c r="F84" s="165" t="s">
        <v>205</v>
      </c>
      <c r="G84" s="166"/>
      <c r="H84" s="167"/>
      <c r="I84" s="165" t="s">
        <v>205</v>
      </c>
      <c r="J84" s="166"/>
      <c r="K84" s="167"/>
      <c r="L84" s="165" t="s">
        <v>1977</v>
      </c>
      <c r="M84" s="166"/>
      <c r="N84" s="167"/>
      <c r="O84" s="165" t="s">
        <v>207</v>
      </c>
      <c r="P84" s="166"/>
      <c r="Q84" s="167"/>
      <c r="R84" s="165" t="s">
        <v>207</v>
      </c>
      <c r="S84" s="166"/>
      <c r="T84" s="167"/>
      <c r="U84" s="165" t="s">
        <v>1978</v>
      </c>
      <c r="V84" s="166"/>
      <c r="W84" s="167"/>
      <c r="X84" s="165" t="s">
        <v>1979</v>
      </c>
      <c r="Y84" s="166"/>
      <c r="Z84" s="167"/>
      <c r="AA84" s="165" t="s">
        <v>1980</v>
      </c>
      <c r="AB84" s="166"/>
      <c r="AC84" s="167"/>
      <c r="AD84" s="165" t="s">
        <v>1744</v>
      </c>
      <c r="AE84" s="166"/>
      <c r="AF84" s="167"/>
      <c r="AG84" s="165" t="s">
        <v>140</v>
      </c>
      <c r="AH84" s="166"/>
      <c r="AI84" s="167"/>
      <c r="AJ84" s="165" t="s">
        <v>1981</v>
      </c>
      <c r="AK84" s="166"/>
      <c r="AL84" s="167"/>
      <c r="AQ84" s="165" t="s">
        <v>1895</v>
      </c>
      <c r="AR84" s="166"/>
      <c r="AS84" s="167"/>
    </row>
    <row r="85" spans="2:45" x14ac:dyDescent="0.2">
      <c r="C85" s="168"/>
      <c r="E85" s="169"/>
      <c r="F85" s="168">
        <v>1</v>
      </c>
      <c r="H85" s="169"/>
      <c r="I85" s="168">
        <v>1</v>
      </c>
      <c r="J85" s="155">
        <v>1</v>
      </c>
      <c r="K85" s="169"/>
      <c r="L85" s="168">
        <v>1</v>
      </c>
      <c r="N85" s="169"/>
      <c r="O85" s="168">
        <v>1</v>
      </c>
      <c r="Q85" s="169"/>
      <c r="R85" s="168"/>
      <c r="S85" s="155">
        <v>1</v>
      </c>
      <c r="T85" s="169"/>
      <c r="U85" s="168"/>
      <c r="W85" s="169"/>
      <c r="X85" s="168"/>
      <c r="Z85" s="169"/>
      <c r="AA85" s="168">
        <v>1</v>
      </c>
      <c r="AC85" s="169"/>
      <c r="AD85" s="168">
        <v>1</v>
      </c>
      <c r="AE85" s="155">
        <v>1</v>
      </c>
      <c r="AF85" s="169"/>
      <c r="AG85" s="168">
        <v>1</v>
      </c>
      <c r="AI85" s="169"/>
      <c r="AJ85" s="168">
        <v>1</v>
      </c>
      <c r="AL85" s="169"/>
      <c r="AQ85" s="168">
        <v>0</v>
      </c>
      <c r="AR85" s="155"/>
      <c r="AS85" s="169" t="s">
        <v>381</v>
      </c>
    </row>
    <row r="86" spans="2:45" x14ac:dyDescent="0.2">
      <c r="C86" s="170"/>
      <c r="D86" s="171"/>
      <c r="E86" s="172">
        <v>0</v>
      </c>
      <c r="F86" s="170"/>
      <c r="G86" s="171"/>
      <c r="H86" s="172">
        <v>1</v>
      </c>
      <c r="I86" s="170"/>
      <c r="J86" s="171"/>
      <c r="K86" s="172">
        <v>1</v>
      </c>
      <c r="L86" s="170">
        <v>-1</v>
      </c>
      <c r="M86" s="171"/>
      <c r="N86" s="172"/>
      <c r="O86" s="170">
        <v>-1</v>
      </c>
      <c r="P86" s="171"/>
      <c r="Q86" s="172"/>
      <c r="R86" s="170"/>
      <c r="S86" s="171"/>
      <c r="T86" s="172">
        <v>1</v>
      </c>
      <c r="U86" s="170"/>
      <c r="V86" s="171"/>
      <c r="W86" s="172"/>
      <c r="X86" s="170"/>
      <c r="Y86" s="171"/>
      <c r="Z86" s="172"/>
      <c r="AA86" s="170"/>
      <c r="AB86" s="171"/>
      <c r="AC86" s="172"/>
      <c r="AD86" s="170"/>
      <c r="AE86" s="171"/>
      <c r="AF86" s="172">
        <v>1</v>
      </c>
      <c r="AG86" s="170"/>
      <c r="AH86" s="171"/>
      <c r="AI86" s="172"/>
      <c r="AJ86" s="170"/>
      <c r="AK86" s="171"/>
      <c r="AL86" s="172"/>
      <c r="AQ86" s="170" t="s">
        <v>381</v>
      </c>
      <c r="AR86" s="171"/>
      <c r="AS86" s="172" t="s">
        <v>381</v>
      </c>
    </row>
    <row r="87" spans="2:45" x14ac:dyDescent="0.2">
      <c r="B87" s="155" t="s">
        <v>96</v>
      </c>
      <c r="C87" s="165" t="s">
        <v>141</v>
      </c>
      <c r="D87" s="166"/>
      <c r="E87" s="167"/>
      <c r="F87" s="165" t="s">
        <v>141</v>
      </c>
      <c r="G87" s="166"/>
      <c r="H87" s="167"/>
      <c r="I87" s="165" t="s">
        <v>1803</v>
      </c>
      <c r="J87" s="166"/>
      <c r="K87" s="167"/>
      <c r="L87" s="165" t="s">
        <v>1803</v>
      </c>
      <c r="M87" s="166"/>
      <c r="N87" s="167"/>
      <c r="O87" s="165" t="s">
        <v>101</v>
      </c>
      <c r="P87" s="166"/>
      <c r="Q87" s="167"/>
      <c r="R87" s="165" t="s">
        <v>1982</v>
      </c>
      <c r="S87" s="166"/>
      <c r="T87" s="167"/>
      <c r="U87" s="165" t="s">
        <v>1982</v>
      </c>
      <c r="V87" s="166"/>
      <c r="W87" s="167"/>
      <c r="X87" s="165" t="s">
        <v>1982</v>
      </c>
      <c r="Y87" s="166"/>
      <c r="Z87" s="167"/>
      <c r="AA87" s="165" t="s">
        <v>105</v>
      </c>
      <c r="AB87" s="166"/>
      <c r="AC87" s="167"/>
      <c r="AD87" s="165" t="s">
        <v>142</v>
      </c>
      <c r="AE87" s="166"/>
      <c r="AF87" s="167"/>
      <c r="AG87" s="165" t="s">
        <v>142</v>
      </c>
      <c r="AH87" s="166"/>
      <c r="AI87" s="167"/>
      <c r="AJ87" s="165" t="s">
        <v>1983</v>
      </c>
      <c r="AK87" s="166"/>
      <c r="AL87" s="167"/>
      <c r="AQ87" s="165" t="s">
        <v>1748</v>
      </c>
      <c r="AR87" s="166"/>
      <c r="AS87" s="167"/>
    </row>
    <row r="88" spans="2:45" x14ac:dyDescent="0.2">
      <c r="C88" s="168"/>
      <c r="E88" s="169"/>
      <c r="F88" s="168">
        <v>1</v>
      </c>
      <c r="H88" s="169"/>
      <c r="I88" s="168">
        <v>1</v>
      </c>
      <c r="K88" s="169" t="s">
        <v>381</v>
      </c>
      <c r="L88" s="168">
        <v>1</v>
      </c>
      <c r="N88" s="169"/>
      <c r="O88" s="168">
        <v>1</v>
      </c>
      <c r="Q88" s="169"/>
      <c r="R88" s="168">
        <v>1</v>
      </c>
      <c r="T88" s="169"/>
      <c r="U88" s="168">
        <v>1</v>
      </c>
      <c r="W88" s="169"/>
      <c r="X88" s="168"/>
      <c r="Z88" s="169"/>
      <c r="AA88" s="168"/>
      <c r="AC88" s="169"/>
      <c r="AD88" s="168">
        <v>1</v>
      </c>
      <c r="AF88" s="169"/>
      <c r="AG88" s="168">
        <v>1</v>
      </c>
      <c r="AI88" s="169"/>
      <c r="AJ88" s="168"/>
      <c r="AL88" s="169"/>
      <c r="AQ88" s="168">
        <v>1</v>
      </c>
      <c r="AR88" s="155">
        <v>1</v>
      </c>
      <c r="AS88" s="169"/>
    </row>
    <row r="89" spans="2:45" x14ac:dyDescent="0.2">
      <c r="C89" s="170"/>
      <c r="D89" s="171"/>
      <c r="E89" s="172"/>
      <c r="F89" s="170"/>
      <c r="G89" s="171"/>
      <c r="H89" s="172"/>
      <c r="I89" s="170"/>
      <c r="J89" s="171"/>
      <c r="K89" s="172">
        <v>1</v>
      </c>
      <c r="L89" s="170"/>
      <c r="M89" s="171"/>
      <c r="N89" s="172"/>
      <c r="O89" s="170"/>
      <c r="P89" s="171"/>
      <c r="Q89" s="172">
        <v>1</v>
      </c>
      <c r="R89" s="170"/>
      <c r="S89" s="171"/>
      <c r="T89" s="172">
        <v>1</v>
      </c>
      <c r="U89" s="170"/>
      <c r="V89" s="171"/>
      <c r="W89" s="172"/>
      <c r="X89" s="170"/>
      <c r="Y89" s="171"/>
      <c r="Z89" s="172"/>
      <c r="AA89" s="170"/>
      <c r="AB89" s="171"/>
      <c r="AC89" s="172"/>
      <c r="AD89" s="170"/>
      <c r="AE89" s="171"/>
      <c r="AF89" s="172"/>
      <c r="AG89" s="170"/>
      <c r="AH89" s="171"/>
      <c r="AI89" s="172"/>
      <c r="AJ89" s="170"/>
      <c r="AK89" s="171"/>
      <c r="AL89" s="172"/>
      <c r="AQ89" s="170"/>
      <c r="AR89" s="171"/>
      <c r="AS89" s="172">
        <v>1</v>
      </c>
    </row>
    <row r="90" spans="2:45" x14ac:dyDescent="0.2">
      <c r="B90" s="155" t="s">
        <v>117</v>
      </c>
      <c r="C90" s="165" t="s">
        <v>1984</v>
      </c>
      <c r="D90" s="166"/>
      <c r="E90" s="167"/>
      <c r="F90" s="165" t="s">
        <v>1985</v>
      </c>
      <c r="G90" s="166"/>
      <c r="H90" s="167"/>
      <c r="I90" s="165" t="s">
        <v>1986</v>
      </c>
      <c r="J90" s="166"/>
      <c r="K90" s="167"/>
      <c r="L90" s="165" t="s">
        <v>1987</v>
      </c>
      <c r="M90" s="166"/>
      <c r="N90" s="167"/>
      <c r="O90" s="165" t="s">
        <v>1988</v>
      </c>
      <c r="P90" s="166"/>
      <c r="Q90" s="167"/>
      <c r="R90" s="165" t="s">
        <v>1745</v>
      </c>
      <c r="S90" s="166"/>
      <c r="T90" s="167"/>
      <c r="U90" s="165" t="s">
        <v>1989</v>
      </c>
      <c r="V90" s="166"/>
      <c r="W90" s="167"/>
      <c r="X90" s="165" t="s">
        <v>1990</v>
      </c>
      <c r="Y90" s="166"/>
      <c r="Z90" s="167"/>
      <c r="AA90" s="165" t="s">
        <v>1991</v>
      </c>
      <c r="AB90" s="166"/>
      <c r="AC90" s="167"/>
      <c r="AD90" s="165" t="s">
        <v>1992</v>
      </c>
      <c r="AE90" s="166"/>
      <c r="AF90" s="167"/>
      <c r="AG90" s="165" t="s">
        <v>128</v>
      </c>
      <c r="AH90" s="166"/>
      <c r="AI90" s="167"/>
      <c r="AJ90" s="165" t="s">
        <v>1993</v>
      </c>
      <c r="AK90" s="166"/>
      <c r="AL90" s="167"/>
      <c r="AQ90" s="165" t="s">
        <v>1754</v>
      </c>
      <c r="AR90" s="166"/>
      <c r="AS90" s="167"/>
    </row>
    <row r="91" spans="2:45" x14ac:dyDescent="0.2">
      <c r="C91" s="168"/>
      <c r="E91" s="169"/>
      <c r="F91" s="168">
        <v>1</v>
      </c>
      <c r="H91" s="169"/>
      <c r="I91" s="168"/>
      <c r="K91" s="169"/>
      <c r="L91" s="168">
        <v>1</v>
      </c>
      <c r="N91" s="169"/>
      <c r="O91" s="168">
        <v>1</v>
      </c>
      <c r="Q91" s="169"/>
      <c r="R91" s="168">
        <v>1</v>
      </c>
      <c r="T91" s="169"/>
      <c r="U91" s="168"/>
      <c r="W91" s="169"/>
      <c r="X91" s="168"/>
      <c r="Z91" s="169"/>
      <c r="AA91" s="168">
        <v>1</v>
      </c>
      <c r="AC91" s="169"/>
      <c r="AD91" s="168"/>
      <c r="AF91" s="169"/>
      <c r="AG91" s="168">
        <v>1</v>
      </c>
      <c r="AH91" s="155">
        <v>1</v>
      </c>
      <c r="AI91" s="169"/>
      <c r="AJ91" s="168">
        <v>1</v>
      </c>
      <c r="AL91" s="169"/>
      <c r="AQ91" s="168"/>
      <c r="AR91" s="155">
        <v>1</v>
      </c>
      <c r="AS91" s="169">
        <v>1</v>
      </c>
    </row>
    <row r="92" spans="2:45" x14ac:dyDescent="0.2">
      <c r="C92" s="170"/>
      <c r="D92" s="171"/>
      <c r="E92" s="172"/>
      <c r="F92" s="170"/>
      <c r="G92" s="171"/>
      <c r="H92" s="172">
        <v>1</v>
      </c>
      <c r="I92" s="170"/>
      <c r="J92" s="171"/>
      <c r="K92" s="172">
        <v>1</v>
      </c>
      <c r="L92" s="170"/>
      <c r="M92" s="171"/>
      <c r="N92" s="172"/>
      <c r="O92" s="170"/>
      <c r="P92" s="171"/>
      <c r="Q92" s="172"/>
      <c r="R92" s="170">
        <v>1</v>
      </c>
      <c r="S92" s="171"/>
      <c r="T92" s="172">
        <v>1</v>
      </c>
      <c r="U92" s="170"/>
      <c r="V92" s="171"/>
      <c r="W92" s="172">
        <v>1</v>
      </c>
      <c r="X92" s="170"/>
      <c r="Y92" s="171"/>
      <c r="Z92" s="172"/>
      <c r="AA92" s="170"/>
      <c r="AB92" s="171"/>
      <c r="AC92" s="172"/>
      <c r="AD92" s="170"/>
      <c r="AE92" s="171"/>
      <c r="AF92" s="172"/>
      <c r="AG92" s="170"/>
      <c r="AH92" s="171"/>
      <c r="AI92" s="172">
        <v>1</v>
      </c>
      <c r="AJ92" s="170"/>
      <c r="AK92" s="171"/>
      <c r="AL92" s="172"/>
      <c r="AQ92" s="170"/>
      <c r="AR92" s="171"/>
      <c r="AS92" s="172">
        <v>1</v>
      </c>
    </row>
    <row r="93" spans="2:45" x14ac:dyDescent="0.2">
      <c r="B93" s="155" t="s">
        <v>132</v>
      </c>
      <c r="C93" s="165" t="s">
        <v>1670</v>
      </c>
      <c r="D93" s="166"/>
      <c r="E93" s="167"/>
      <c r="F93" s="165" t="s">
        <v>1994</v>
      </c>
      <c r="G93" s="166"/>
      <c r="H93" s="167"/>
      <c r="I93" s="165" t="s">
        <v>47</v>
      </c>
      <c r="J93" s="166"/>
      <c r="K93" s="167"/>
      <c r="L93" s="165" t="s">
        <v>1995</v>
      </c>
      <c r="M93" s="166"/>
      <c r="N93" s="167"/>
      <c r="O93" s="165" t="s">
        <v>1996</v>
      </c>
      <c r="P93" s="166"/>
      <c r="Q93" s="167"/>
      <c r="R93" s="165" t="s">
        <v>1997</v>
      </c>
      <c r="S93" s="166"/>
      <c r="T93" s="167"/>
      <c r="U93" s="165" t="s">
        <v>1998</v>
      </c>
      <c r="V93" s="166"/>
      <c r="W93" s="167"/>
      <c r="X93" s="165" t="s">
        <v>1999</v>
      </c>
      <c r="Y93" s="166"/>
      <c r="Z93" s="167"/>
      <c r="AA93" s="165" t="s">
        <v>2000</v>
      </c>
      <c r="AB93" s="166"/>
      <c r="AC93" s="167"/>
      <c r="AD93" s="165" t="s">
        <v>2001</v>
      </c>
      <c r="AE93" s="166"/>
      <c r="AF93" s="167"/>
      <c r="AG93" s="165" t="s">
        <v>2002</v>
      </c>
      <c r="AH93" s="166"/>
      <c r="AI93" s="167"/>
      <c r="AJ93" s="165" t="s">
        <v>2003</v>
      </c>
      <c r="AK93" s="166"/>
      <c r="AL93" s="167"/>
      <c r="AN93" s="165" t="s">
        <v>1855</v>
      </c>
      <c r="AO93" s="166"/>
      <c r="AP93" s="167"/>
      <c r="AQ93" s="165" t="s">
        <v>151</v>
      </c>
      <c r="AR93" s="166"/>
      <c r="AS93" s="167"/>
    </row>
    <row r="94" spans="2:45" x14ac:dyDescent="0.2">
      <c r="C94" s="168">
        <v>0</v>
      </c>
      <c r="E94" s="169"/>
      <c r="F94" s="168"/>
      <c r="H94" s="169"/>
      <c r="I94" s="168"/>
      <c r="K94" s="169" t="s">
        <v>381</v>
      </c>
      <c r="L94" s="168"/>
      <c r="N94" s="169"/>
      <c r="O94" s="168"/>
      <c r="Q94" s="169"/>
      <c r="R94" s="168"/>
      <c r="T94" s="169"/>
      <c r="U94" s="168">
        <v>1</v>
      </c>
      <c r="W94" s="169"/>
      <c r="X94" s="168"/>
      <c r="Z94" s="169"/>
      <c r="AA94" s="168"/>
      <c r="AC94" s="169"/>
      <c r="AD94" s="168">
        <v>1</v>
      </c>
      <c r="AF94" s="169"/>
      <c r="AG94" s="168">
        <v>1</v>
      </c>
      <c r="AH94" s="155">
        <v>0</v>
      </c>
      <c r="AI94" s="169"/>
      <c r="AJ94" s="168">
        <v>1</v>
      </c>
      <c r="AK94" s="155">
        <v>1</v>
      </c>
      <c r="AL94" s="169"/>
      <c r="AN94" s="168">
        <v>-1</v>
      </c>
      <c r="AO94" s="155">
        <v>1</v>
      </c>
      <c r="AP94" s="169">
        <v>-1</v>
      </c>
      <c r="AQ94" s="168">
        <v>1</v>
      </c>
      <c r="AR94" s="155">
        <v>1</v>
      </c>
      <c r="AS94" s="169"/>
    </row>
    <row r="95" spans="2:45" x14ac:dyDescent="0.2">
      <c r="C95" s="170" t="s">
        <v>381</v>
      </c>
      <c r="D95" s="171"/>
      <c r="E95" s="172" t="s">
        <v>381</v>
      </c>
      <c r="F95" s="170"/>
      <c r="G95" s="171"/>
      <c r="H95" s="172"/>
      <c r="I95" s="170" t="s">
        <v>381</v>
      </c>
      <c r="J95" s="171"/>
      <c r="K95" s="172"/>
      <c r="L95" s="170"/>
      <c r="M95" s="171"/>
      <c r="N95" s="172"/>
      <c r="O95" s="170"/>
      <c r="P95" s="171"/>
      <c r="Q95" s="172"/>
      <c r="R95" s="170"/>
      <c r="S95" s="171"/>
      <c r="T95" s="172">
        <v>1</v>
      </c>
      <c r="U95" s="170"/>
      <c r="V95" s="171"/>
      <c r="W95" s="172"/>
      <c r="X95" s="170"/>
      <c r="Y95" s="171"/>
      <c r="Z95" s="172">
        <v>1</v>
      </c>
      <c r="AA95" s="170"/>
      <c r="AB95" s="171"/>
      <c r="AC95" s="172"/>
      <c r="AD95" s="170"/>
      <c r="AE95" s="171"/>
      <c r="AF95" s="172">
        <v>1</v>
      </c>
      <c r="AG95" s="170"/>
      <c r="AH95" s="171"/>
      <c r="AI95" s="172"/>
      <c r="AJ95" s="170"/>
      <c r="AK95" s="171"/>
      <c r="AL95" s="172"/>
      <c r="AN95" s="170"/>
      <c r="AO95" s="171"/>
      <c r="AP95" s="172">
        <v>1</v>
      </c>
      <c r="AQ95" s="170">
        <v>-1</v>
      </c>
      <c r="AR95" s="171"/>
      <c r="AS95" s="172"/>
    </row>
    <row r="96" spans="2:45" x14ac:dyDescent="0.2">
      <c r="B96" s="155" t="s">
        <v>143</v>
      </c>
      <c r="C96" s="165" t="s">
        <v>2004</v>
      </c>
      <c r="D96" s="166"/>
      <c r="E96" s="167"/>
      <c r="F96" s="165" t="s">
        <v>1895</v>
      </c>
      <c r="G96" s="166"/>
      <c r="H96" s="167"/>
      <c r="I96" s="165" t="s">
        <v>1748</v>
      </c>
      <c r="J96" s="166"/>
      <c r="K96" s="167"/>
      <c r="L96" s="165" t="s">
        <v>2005</v>
      </c>
      <c r="M96" s="166"/>
      <c r="N96" s="167"/>
      <c r="O96" s="165" t="s">
        <v>2006</v>
      </c>
      <c r="P96" s="166"/>
      <c r="Q96" s="167"/>
      <c r="R96" s="165" t="s">
        <v>1754</v>
      </c>
      <c r="S96" s="166"/>
      <c r="T96" s="167"/>
      <c r="U96" s="165" t="s">
        <v>78</v>
      </c>
      <c r="V96" s="166"/>
      <c r="W96" s="167"/>
      <c r="X96" s="165" t="s">
        <v>2007</v>
      </c>
      <c r="Y96" s="166"/>
      <c r="Z96" s="167"/>
      <c r="AA96" s="165" t="s">
        <v>2008</v>
      </c>
      <c r="AB96" s="166"/>
      <c r="AC96" s="167"/>
      <c r="AD96" s="165" t="s">
        <v>2009</v>
      </c>
      <c r="AE96" s="166"/>
      <c r="AF96" s="167"/>
      <c r="AG96" s="165" t="s">
        <v>212</v>
      </c>
      <c r="AH96" s="166"/>
      <c r="AI96" s="167"/>
      <c r="AJ96" s="165">
        <v>0</v>
      </c>
      <c r="AK96" s="166"/>
      <c r="AL96" s="167"/>
      <c r="AN96" s="165" t="s">
        <v>1858</v>
      </c>
      <c r="AO96" s="166"/>
      <c r="AP96" s="167"/>
      <c r="AQ96" s="165" t="s">
        <v>1833</v>
      </c>
      <c r="AR96" s="166"/>
      <c r="AS96" s="167"/>
    </row>
    <row r="97" spans="2:45" x14ac:dyDescent="0.2">
      <c r="C97" s="168">
        <v>-1</v>
      </c>
      <c r="E97" s="169"/>
      <c r="F97" s="168">
        <v>0</v>
      </c>
      <c r="H97" s="169" t="s">
        <v>381</v>
      </c>
      <c r="I97" s="168">
        <v>1</v>
      </c>
      <c r="J97" s="155">
        <v>1</v>
      </c>
      <c r="K97" s="169"/>
      <c r="L97" s="168">
        <v>-1</v>
      </c>
      <c r="N97" s="169"/>
      <c r="O97" s="168">
        <v>1</v>
      </c>
      <c r="Q97" s="169"/>
      <c r="R97" s="168"/>
      <c r="S97" s="155">
        <v>1</v>
      </c>
      <c r="T97" s="169">
        <v>1</v>
      </c>
      <c r="U97" s="168"/>
      <c r="W97" s="169"/>
      <c r="X97" s="168"/>
      <c r="Z97" s="169"/>
      <c r="AA97" s="168"/>
      <c r="AC97" s="169">
        <v>1</v>
      </c>
      <c r="AD97" s="168"/>
      <c r="AF97" s="169"/>
      <c r="AG97" s="168"/>
      <c r="AI97" s="169"/>
      <c r="AJ97" s="168">
        <v>-1</v>
      </c>
      <c r="AL97" s="169"/>
      <c r="AN97" s="168">
        <v>1</v>
      </c>
      <c r="AO97" s="155">
        <v>1</v>
      </c>
      <c r="AP97" s="169">
        <v>-1</v>
      </c>
      <c r="AQ97" s="168">
        <v>1</v>
      </c>
      <c r="AR97" s="155">
        <v>1</v>
      </c>
      <c r="AS97" s="169"/>
    </row>
    <row r="98" spans="2:45" x14ac:dyDescent="0.2">
      <c r="C98" s="170"/>
      <c r="D98" s="171"/>
      <c r="E98" s="172"/>
      <c r="F98" s="170" t="s">
        <v>381</v>
      </c>
      <c r="G98" s="171"/>
      <c r="H98" s="172" t="s">
        <v>381</v>
      </c>
      <c r="I98" s="170"/>
      <c r="J98" s="171"/>
      <c r="K98" s="172">
        <v>1</v>
      </c>
      <c r="L98" s="170"/>
      <c r="M98" s="171"/>
      <c r="N98" s="172"/>
      <c r="O98" s="170"/>
      <c r="P98" s="171"/>
      <c r="Q98" s="172">
        <v>1</v>
      </c>
      <c r="R98" s="170"/>
      <c r="S98" s="171"/>
      <c r="T98" s="172">
        <v>1</v>
      </c>
      <c r="U98" s="170"/>
      <c r="V98" s="171"/>
      <c r="W98" s="172"/>
      <c r="X98" s="170"/>
      <c r="Y98" s="171"/>
      <c r="Z98" s="172"/>
      <c r="AA98" s="170"/>
      <c r="AB98" s="171"/>
      <c r="AC98" s="172"/>
      <c r="AD98" s="170"/>
      <c r="AE98" s="171"/>
      <c r="AF98" s="172"/>
      <c r="AG98" s="170"/>
      <c r="AH98" s="171"/>
      <c r="AI98" s="172"/>
      <c r="AJ98" s="170"/>
      <c r="AK98" s="171"/>
      <c r="AL98" s="172"/>
      <c r="AN98" s="170"/>
      <c r="AO98" s="171"/>
      <c r="AP98" s="172">
        <v>-1</v>
      </c>
      <c r="AQ98" s="170"/>
      <c r="AR98" s="171"/>
      <c r="AS98" s="172">
        <v>-1</v>
      </c>
    </row>
    <row r="99" spans="2:45" x14ac:dyDescent="0.2">
      <c r="B99" s="155" t="s">
        <v>156</v>
      </c>
      <c r="C99" s="165" t="s">
        <v>2010</v>
      </c>
      <c r="D99" s="166"/>
      <c r="E99" s="167"/>
      <c r="F99" s="165" t="s">
        <v>158</v>
      </c>
      <c r="G99" s="166"/>
      <c r="H99" s="167"/>
      <c r="I99" s="165" t="s">
        <v>144</v>
      </c>
      <c r="J99" s="166"/>
      <c r="K99" s="167"/>
      <c r="L99" s="165" t="s">
        <v>145</v>
      </c>
      <c r="M99" s="166"/>
      <c r="N99" s="167"/>
      <c r="O99" s="165" t="s">
        <v>166</v>
      </c>
      <c r="P99" s="166"/>
      <c r="Q99" s="167"/>
      <c r="R99" s="165" t="s">
        <v>2011</v>
      </c>
      <c r="S99" s="166"/>
      <c r="T99" s="167"/>
      <c r="U99" s="165" t="s">
        <v>2012</v>
      </c>
      <c r="V99" s="166"/>
      <c r="W99" s="167"/>
      <c r="X99" s="165" t="s">
        <v>2013</v>
      </c>
      <c r="Y99" s="166"/>
      <c r="Z99" s="167"/>
      <c r="AA99" s="165" t="s">
        <v>2014</v>
      </c>
      <c r="AB99" s="166"/>
      <c r="AC99" s="167"/>
      <c r="AD99" s="165" t="s">
        <v>2015</v>
      </c>
      <c r="AE99" s="166"/>
      <c r="AF99" s="167"/>
      <c r="AG99" s="165" t="s">
        <v>2016</v>
      </c>
      <c r="AH99" s="166"/>
      <c r="AI99" s="167"/>
      <c r="AJ99" s="165" t="s">
        <v>2017</v>
      </c>
      <c r="AK99" s="166"/>
      <c r="AL99" s="167"/>
      <c r="AN99" s="165" t="s">
        <v>1675</v>
      </c>
      <c r="AO99" s="166"/>
      <c r="AP99" s="167"/>
      <c r="AQ99" s="165"/>
      <c r="AR99" s="166" t="s">
        <v>1898</v>
      </c>
      <c r="AS99" s="167"/>
    </row>
    <row r="100" spans="2:45" x14ac:dyDescent="0.2">
      <c r="C100" s="168">
        <v>-1</v>
      </c>
      <c r="D100" s="155">
        <v>1</v>
      </c>
      <c r="E100" s="169"/>
      <c r="F100" s="168"/>
      <c r="H100" s="169">
        <v>1</v>
      </c>
      <c r="I100" s="168"/>
      <c r="K100" s="169"/>
      <c r="L100" s="168">
        <v>1</v>
      </c>
      <c r="N100" s="169"/>
      <c r="O100" s="168"/>
      <c r="Q100" s="169"/>
      <c r="R100" s="168">
        <v>1</v>
      </c>
      <c r="T100" s="169"/>
      <c r="U100" s="168"/>
      <c r="W100" s="169"/>
      <c r="X100" s="168"/>
      <c r="Z100" s="169"/>
      <c r="AA100" s="168"/>
      <c r="AC100" s="169"/>
      <c r="AD100" s="168"/>
      <c r="AF100" s="169"/>
      <c r="AG100" s="168"/>
      <c r="AI100" s="169">
        <v>-1</v>
      </c>
      <c r="AJ100" s="168"/>
      <c r="AL100" s="169">
        <v>-1</v>
      </c>
      <c r="AN100" s="168">
        <v>1</v>
      </c>
      <c r="AO100" s="155"/>
      <c r="AP100" s="169">
        <v>-1</v>
      </c>
      <c r="AQ100" s="168"/>
      <c r="AR100" s="155">
        <v>0</v>
      </c>
      <c r="AS100" s="169" t="s">
        <v>381</v>
      </c>
    </row>
    <row r="101" spans="2:45" x14ac:dyDescent="0.2">
      <c r="C101" s="170"/>
      <c r="D101" s="171"/>
      <c r="E101" s="172"/>
      <c r="F101" s="170"/>
      <c r="G101" s="171"/>
      <c r="H101" s="172">
        <v>1</v>
      </c>
      <c r="I101" s="170"/>
      <c r="J101" s="171"/>
      <c r="K101" s="172"/>
      <c r="L101" s="170"/>
      <c r="M101" s="171"/>
      <c r="N101" s="172"/>
      <c r="O101" s="170"/>
      <c r="P101" s="171"/>
      <c r="Q101" s="172"/>
      <c r="R101" s="170"/>
      <c r="S101" s="171"/>
      <c r="T101" s="172"/>
      <c r="U101" s="170"/>
      <c r="V101" s="171"/>
      <c r="W101" s="172"/>
      <c r="X101" s="170"/>
      <c r="Y101" s="171"/>
      <c r="Z101" s="172"/>
      <c r="AA101" s="170"/>
      <c r="AB101" s="171"/>
      <c r="AC101" s="172"/>
      <c r="AD101" s="170"/>
      <c r="AE101" s="171"/>
      <c r="AF101" s="172"/>
      <c r="AG101" s="170"/>
      <c r="AH101" s="171"/>
      <c r="AI101" s="172"/>
      <c r="AJ101" s="170"/>
      <c r="AK101" s="171"/>
      <c r="AL101" s="172">
        <v>1</v>
      </c>
      <c r="AN101" s="170" t="s">
        <v>381</v>
      </c>
      <c r="AO101" s="171"/>
      <c r="AP101" s="172">
        <v>1</v>
      </c>
      <c r="AQ101" s="170" t="s">
        <v>381</v>
      </c>
      <c r="AR101" s="171"/>
      <c r="AS101" s="172" t="s">
        <v>381</v>
      </c>
    </row>
    <row r="102" spans="2:45" x14ac:dyDescent="0.2">
      <c r="B102" s="155" t="s">
        <v>169</v>
      </c>
      <c r="C102" s="165" t="s">
        <v>146</v>
      </c>
      <c r="D102" s="166"/>
      <c r="E102" s="167"/>
      <c r="F102" s="165" t="s">
        <v>2018</v>
      </c>
      <c r="G102" s="166"/>
      <c r="H102" s="167"/>
      <c r="I102" s="165" t="s">
        <v>2019</v>
      </c>
      <c r="J102" s="166"/>
      <c r="K102" s="167"/>
      <c r="L102" s="165" t="s">
        <v>1255</v>
      </c>
      <c r="M102" s="166"/>
      <c r="N102" s="167"/>
      <c r="O102" s="165" t="s">
        <v>147</v>
      </c>
      <c r="P102" s="166"/>
      <c r="Q102" s="167"/>
      <c r="R102" s="165" t="s">
        <v>2020</v>
      </c>
      <c r="S102" s="166"/>
      <c r="T102" s="167"/>
      <c r="U102" s="165" t="s">
        <v>148</v>
      </c>
      <c r="V102" s="166"/>
      <c r="W102" s="167"/>
      <c r="X102" s="165" t="s">
        <v>2021</v>
      </c>
      <c r="Y102" s="166"/>
      <c r="Z102" s="167"/>
      <c r="AA102" s="165" t="s">
        <v>178</v>
      </c>
      <c r="AB102" s="166"/>
      <c r="AC102" s="167"/>
      <c r="AD102" s="165" t="s">
        <v>2022</v>
      </c>
      <c r="AE102" s="166"/>
      <c r="AF102" s="167"/>
      <c r="AG102" s="165" t="s">
        <v>1254</v>
      </c>
      <c r="AH102" s="166"/>
      <c r="AI102" s="167"/>
      <c r="AJ102" s="165" t="s">
        <v>1855</v>
      </c>
      <c r="AK102" s="166"/>
      <c r="AL102" s="167"/>
      <c r="AQ102" s="165" t="s">
        <v>1755</v>
      </c>
      <c r="AR102" s="166"/>
      <c r="AS102" s="167"/>
    </row>
    <row r="103" spans="2:45" x14ac:dyDescent="0.2">
      <c r="C103" s="168">
        <v>1</v>
      </c>
      <c r="D103" s="155">
        <v>1</v>
      </c>
      <c r="E103" s="169"/>
      <c r="F103" s="168"/>
      <c r="H103" s="169"/>
      <c r="I103" s="168">
        <v>-1</v>
      </c>
      <c r="K103" s="169"/>
      <c r="L103" s="168">
        <v>1</v>
      </c>
      <c r="N103" s="169"/>
      <c r="O103" s="168">
        <v>-1</v>
      </c>
      <c r="Q103" s="169"/>
      <c r="R103" s="168">
        <v>1</v>
      </c>
      <c r="T103" s="169"/>
      <c r="U103" s="168"/>
      <c r="W103" s="169"/>
      <c r="X103" s="168">
        <v>-1</v>
      </c>
      <c r="Z103" s="169"/>
      <c r="AA103" s="168"/>
      <c r="AC103" s="169"/>
      <c r="AD103" s="168"/>
      <c r="AF103" s="169"/>
      <c r="AG103" s="168"/>
      <c r="AI103" s="169">
        <v>1</v>
      </c>
      <c r="AJ103" s="168">
        <v>-1</v>
      </c>
      <c r="AK103" s="155">
        <v>1</v>
      </c>
      <c r="AL103" s="169">
        <v>-1</v>
      </c>
      <c r="AQ103" s="168">
        <v>1</v>
      </c>
      <c r="AR103" s="155">
        <v>1</v>
      </c>
      <c r="AS103" s="169"/>
    </row>
    <row r="104" spans="2:45" x14ac:dyDescent="0.2">
      <c r="C104" s="170"/>
      <c r="D104" s="171"/>
      <c r="E104" s="172"/>
      <c r="F104" s="170"/>
      <c r="G104" s="171"/>
      <c r="H104" s="172"/>
      <c r="I104" s="170"/>
      <c r="J104" s="171"/>
      <c r="K104" s="172"/>
      <c r="L104" s="170">
        <v>1</v>
      </c>
      <c r="M104" s="171"/>
      <c r="N104" s="172"/>
      <c r="O104" s="170"/>
      <c r="P104" s="171"/>
      <c r="Q104" s="172"/>
      <c r="R104" s="170"/>
      <c r="S104" s="171"/>
      <c r="T104" s="172">
        <v>0</v>
      </c>
      <c r="U104" s="170"/>
      <c r="V104" s="171"/>
      <c r="W104" s="172">
        <v>1</v>
      </c>
      <c r="X104" s="170"/>
      <c r="Y104" s="171"/>
      <c r="Z104" s="172"/>
      <c r="AA104" s="170"/>
      <c r="AB104" s="171"/>
      <c r="AC104" s="172"/>
      <c r="AD104" s="170"/>
      <c r="AE104" s="171"/>
      <c r="AF104" s="172"/>
      <c r="AG104" s="170"/>
      <c r="AH104" s="171"/>
      <c r="AI104" s="172"/>
      <c r="AJ104" s="170"/>
      <c r="AK104" s="171"/>
      <c r="AL104" s="172">
        <v>1</v>
      </c>
      <c r="AQ104" s="170">
        <v>1</v>
      </c>
      <c r="AR104" s="171"/>
      <c r="AS104" s="172"/>
    </row>
    <row r="105" spans="2:45" x14ac:dyDescent="0.2">
      <c r="B105" s="155" t="s">
        <v>182</v>
      </c>
      <c r="C105" s="165" t="s">
        <v>2023</v>
      </c>
      <c r="D105" s="166"/>
      <c r="E105" s="167"/>
      <c r="F105" s="165" t="s">
        <v>2024</v>
      </c>
      <c r="G105" s="166"/>
      <c r="H105" s="167"/>
      <c r="I105" s="165" t="s">
        <v>1087</v>
      </c>
      <c r="J105" s="166"/>
      <c r="K105" s="167"/>
      <c r="L105" s="165" t="s">
        <v>186</v>
      </c>
      <c r="M105" s="166"/>
      <c r="N105" s="167"/>
      <c r="O105" s="165" t="s">
        <v>1250</v>
      </c>
      <c r="P105" s="166"/>
      <c r="Q105" s="167"/>
      <c r="R105" s="165" t="s">
        <v>1858</v>
      </c>
      <c r="S105" s="166"/>
      <c r="T105" s="167"/>
      <c r="U105" s="165" t="s">
        <v>2025</v>
      </c>
      <c r="V105" s="166"/>
      <c r="W105" s="167"/>
      <c r="X105" s="165" t="s">
        <v>1969</v>
      </c>
      <c r="Y105" s="166"/>
      <c r="Z105" s="167"/>
      <c r="AA105" s="165" t="s">
        <v>1058</v>
      </c>
      <c r="AB105" s="166"/>
      <c r="AC105" s="167"/>
      <c r="AD105" s="165" t="s">
        <v>1675</v>
      </c>
      <c r="AE105" s="166"/>
      <c r="AF105" s="167"/>
      <c r="AG105" s="165" t="s">
        <v>205</v>
      </c>
      <c r="AH105" s="166"/>
      <c r="AI105" s="167"/>
      <c r="AJ105" s="165" t="s">
        <v>205</v>
      </c>
      <c r="AK105" s="166"/>
      <c r="AL105" s="167"/>
      <c r="AQ105" s="165" t="s">
        <v>1871</v>
      </c>
      <c r="AR105" s="166"/>
      <c r="AS105" s="167"/>
    </row>
    <row r="106" spans="2:45" x14ac:dyDescent="0.2">
      <c r="C106" s="168">
        <v>-1</v>
      </c>
      <c r="D106" s="155">
        <v>1</v>
      </c>
      <c r="E106" s="169"/>
      <c r="F106" s="168">
        <v>1</v>
      </c>
      <c r="G106" s="155">
        <v>1</v>
      </c>
      <c r="H106" s="169"/>
      <c r="I106" s="168">
        <v>-1</v>
      </c>
      <c r="J106" s="155">
        <v>1</v>
      </c>
      <c r="K106" s="169"/>
      <c r="L106" s="168"/>
      <c r="N106" s="169"/>
      <c r="O106" s="168">
        <v>-1</v>
      </c>
      <c r="Q106" s="169"/>
      <c r="R106" s="168">
        <v>1</v>
      </c>
      <c r="S106" s="155">
        <v>1</v>
      </c>
      <c r="T106" s="169">
        <v>-1</v>
      </c>
      <c r="U106" s="168"/>
      <c r="W106" s="169"/>
      <c r="X106" s="168">
        <v>-1</v>
      </c>
      <c r="Z106" s="169">
        <v>-1</v>
      </c>
      <c r="AA106" s="168">
        <v>-1</v>
      </c>
      <c r="AC106" s="169"/>
      <c r="AD106" s="168">
        <v>1</v>
      </c>
      <c r="AF106" s="169">
        <v>-1</v>
      </c>
      <c r="AG106" s="168"/>
      <c r="AI106" s="169"/>
      <c r="AJ106" s="168" t="s">
        <v>381</v>
      </c>
      <c r="AL106" s="169"/>
      <c r="AQ106" s="168" t="s">
        <v>381</v>
      </c>
      <c r="AR106" s="155"/>
      <c r="AS106" s="169">
        <v>-1</v>
      </c>
    </row>
    <row r="107" spans="2:45" x14ac:dyDescent="0.2">
      <c r="C107" s="170"/>
      <c r="D107" s="171"/>
      <c r="E107" s="172"/>
      <c r="F107" s="170"/>
      <c r="G107" s="171"/>
      <c r="H107" s="172"/>
      <c r="I107" s="170"/>
      <c r="J107" s="171"/>
      <c r="K107" s="172"/>
      <c r="L107" s="170"/>
      <c r="M107" s="171"/>
      <c r="N107" s="172"/>
      <c r="O107" s="170"/>
      <c r="P107" s="171"/>
      <c r="Q107" s="172"/>
      <c r="R107" s="170"/>
      <c r="S107" s="171"/>
      <c r="T107" s="172">
        <v>-1</v>
      </c>
      <c r="U107" s="170"/>
      <c r="V107" s="171"/>
      <c r="W107" s="172">
        <v>1</v>
      </c>
      <c r="X107" s="170"/>
      <c r="Y107" s="171"/>
      <c r="Z107" s="172"/>
      <c r="AA107" s="170"/>
      <c r="AB107" s="171"/>
      <c r="AC107" s="172">
        <v>1</v>
      </c>
      <c r="AD107" s="170" t="s">
        <v>381</v>
      </c>
      <c r="AE107" s="171"/>
      <c r="AF107" s="172">
        <v>1</v>
      </c>
      <c r="AG107" s="170"/>
      <c r="AH107" s="171"/>
      <c r="AI107" s="172"/>
      <c r="AJ107" s="170"/>
      <c r="AK107" s="171"/>
      <c r="AL107" s="172"/>
      <c r="AQ107" s="170">
        <v>-1</v>
      </c>
      <c r="AR107" s="171"/>
      <c r="AS107" s="172"/>
    </row>
    <row r="108" spans="2:45" x14ac:dyDescent="0.2">
      <c r="AQ108" s="165" t="s">
        <v>160</v>
      </c>
      <c r="AR108" s="166"/>
      <c r="AS108" s="167"/>
    </row>
    <row r="109" spans="2:45" x14ac:dyDescent="0.2">
      <c r="AQ109" s="168">
        <v>1</v>
      </c>
      <c r="AR109" s="155">
        <v>1</v>
      </c>
      <c r="AS109" s="169"/>
    </row>
    <row r="110" spans="2:45" x14ac:dyDescent="0.2">
      <c r="AQ110" s="170"/>
      <c r="AR110" s="171"/>
      <c r="AS110" s="172">
        <v>1</v>
      </c>
    </row>
    <row r="111" spans="2:45" x14ac:dyDescent="0.2">
      <c r="AQ111" s="165" t="s">
        <v>1970</v>
      </c>
      <c r="AR111" s="166"/>
      <c r="AS111" s="167"/>
    </row>
    <row r="112" spans="2:45" x14ac:dyDescent="0.2">
      <c r="B112" s="155" t="s">
        <v>2026</v>
      </c>
      <c r="D112" s="155">
        <v>1</v>
      </c>
      <c r="G112" s="155">
        <v>2</v>
      </c>
      <c r="J112" s="155">
        <v>3</v>
      </c>
      <c r="M112" s="155">
        <v>4</v>
      </c>
      <c r="P112" s="155">
        <v>5</v>
      </c>
      <c r="S112" s="155">
        <v>6</v>
      </c>
      <c r="V112" s="155">
        <v>7</v>
      </c>
      <c r="Y112" s="155">
        <v>8</v>
      </c>
      <c r="AB112" s="155">
        <v>9</v>
      </c>
      <c r="AE112" s="155">
        <v>10</v>
      </c>
      <c r="AH112" s="155">
        <v>11</v>
      </c>
      <c r="AK112" s="155">
        <v>12</v>
      </c>
      <c r="AQ112" s="168">
        <v>1</v>
      </c>
      <c r="AR112" s="155">
        <v>0</v>
      </c>
      <c r="AS112" s="169" t="s">
        <v>381</v>
      </c>
    </row>
    <row r="113" spans="2:45" x14ac:dyDescent="0.2">
      <c r="B113" s="155" t="s">
        <v>77</v>
      </c>
      <c r="C113" s="165" t="s">
        <v>78</v>
      </c>
      <c r="D113" s="166"/>
      <c r="E113" s="167"/>
      <c r="F113" s="165" t="s">
        <v>149</v>
      </c>
      <c r="G113" s="166"/>
      <c r="H113" s="167"/>
      <c r="I113" s="165" t="s">
        <v>150</v>
      </c>
      <c r="J113" s="166"/>
      <c r="K113" s="167"/>
      <c r="L113" s="165" t="s">
        <v>2027</v>
      </c>
      <c r="M113" s="166"/>
      <c r="N113" s="167"/>
      <c r="O113" s="165" t="s">
        <v>151</v>
      </c>
      <c r="P113" s="166"/>
      <c r="Q113" s="167"/>
      <c r="R113" s="165" t="s">
        <v>152</v>
      </c>
      <c r="S113" s="166"/>
      <c r="T113" s="167"/>
      <c r="U113" s="165" t="s">
        <v>1833</v>
      </c>
      <c r="V113" s="166"/>
      <c r="W113" s="167"/>
      <c r="X113" s="165" t="s">
        <v>1113</v>
      </c>
      <c r="Y113" s="166"/>
      <c r="Z113" s="167"/>
      <c r="AA113" s="165" t="s">
        <v>2028</v>
      </c>
      <c r="AB113" s="166"/>
      <c r="AC113" s="167"/>
      <c r="AD113" s="165" t="s">
        <v>1200</v>
      </c>
      <c r="AE113" s="166"/>
      <c r="AF113" s="167"/>
      <c r="AG113" s="165" t="s">
        <v>2029</v>
      </c>
      <c r="AH113" s="166"/>
      <c r="AI113" s="167"/>
      <c r="AJ113" s="165"/>
      <c r="AK113" s="166" t="s">
        <v>2030</v>
      </c>
      <c r="AL113" s="167"/>
      <c r="AM113"/>
      <c r="AN113" s="165" t="s">
        <v>150</v>
      </c>
      <c r="AO113" s="166"/>
      <c r="AP113" s="167"/>
      <c r="AQ113" s="170"/>
      <c r="AR113" s="171"/>
      <c r="AS113" s="172" t="s">
        <v>381</v>
      </c>
    </row>
    <row r="114" spans="2:45" x14ac:dyDescent="0.2">
      <c r="C114" s="168"/>
      <c r="E114" s="169"/>
      <c r="F114" s="168"/>
      <c r="G114" s="155">
        <v>0</v>
      </c>
      <c r="H114" s="169"/>
      <c r="I114" s="168" t="s">
        <v>381</v>
      </c>
      <c r="K114" s="169" t="s">
        <v>381</v>
      </c>
      <c r="L114" s="168"/>
      <c r="M114" s="155">
        <v>0</v>
      </c>
      <c r="N114" s="169"/>
      <c r="O114" s="168">
        <v>1</v>
      </c>
      <c r="P114" s="155">
        <v>1</v>
      </c>
      <c r="Q114" s="169"/>
      <c r="R114" s="168"/>
      <c r="T114" s="169"/>
      <c r="U114" s="168">
        <v>1</v>
      </c>
      <c r="V114" s="155">
        <v>1</v>
      </c>
      <c r="W114" s="169"/>
      <c r="X114" s="168">
        <v>1</v>
      </c>
      <c r="Y114" s="155">
        <v>1</v>
      </c>
      <c r="Z114" s="169"/>
      <c r="AA114" s="168"/>
      <c r="AB114" s="155">
        <v>1</v>
      </c>
      <c r="AC114" s="169"/>
      <c r="AD114" s="168"/>
      <c r="AF114" s="169"/>
      <c r="AG114" s="168"/>
      <c r="AH114" s="155">
        <v>1</v>
      </c>
      <c r="AI114" s="169"/>
      <c r="AJ114" s="168">
        <v>1</v>
      </c>
      <c r="AK114" s="155">
        <v>0</v>
      </c>
      <c r="AL114" s="169"/>
      <c r="AM114"/>
      <c r="AN114" s="168" t="s">
        <v>381</v>
      </c>
      <c r="AO114" s="155"/>
      <c r="AP114" s="169" t="s">
        <v>381</v>
      </c>
      <c r="AQ114" s="165" t="s">
        <v>1763</v>
      </c>
      <c r="AR114" s="166"/>
      <c r="AS114" s="167"/>
    </row>
    <row r="115" spans="2:45" x14ac:dyDescent="0.2">
      <c r="C115" s="170"/>
      <c r="D115" s="171"/>
      <c r="E115" s="172"/>
      <c r="F115" s="170"/>
      <c r="G115" s="171"/>
      <c r="H115" s="172"/>
      <c r="I115" s="170">
        <v>1</v>
      </c>
      <c r="J115" s="171"/>
      <c r="K115" s="172" t="s">
        <v>381</v>
      </c>
      <c r="L115" s="170"/>
      <c r="M115" s="171"/>
      <c r="N115" s="172"/>
      <c r="O115" s="170">
        <v>-1</v>
      </c>
      <c r="P115" s="171"/>
      <c r="Q115" s="172"/>
      <c r="R115" s="170"/>
      <c r="S115" s="171"/>
      <c r="T115" s="172">
        <v>-1</v>
      </c>
      <c r="U115" s="170"/>
      <c r="V115" s="171"/>
      <c r="W115" s="172">
        <v>-1</v>
      </c>
      <c r="X115" s="170"/>
      <c r="Y115" s="171"/>
      <c r="Z115" s="172"/>
      <c r="AA115" s="170"/>
      <c r="AB115" s="171"/>
      <c r="AC115" s="172"/>
      <c r="AD115" s="170"/>
      <c r="AE115" s="171"/>
      <c r="AF115" s="172">
        <v>-1</v>
      </c>
      <c r="AG115" s="170"/>
      <c r="AH115" s="171"/>
      <c r="AI115" s="172"/>
      <c r="AJ115" s="170"/>
      <c r="AK115" s="171"/>
      <c r="AL115" s="172"/>
      <c r="AM115"/>
      <c r="AN115" s="170">
        <v>1</v>
      </c>
      <c r="AO115" s="171"/>
      <c r="AP115" s="172" t="s">
        <v>381</v>
      </c>
      <c r="AQ115" s="168">
        <v>1</v>
      </c>
      <c r="AR115" s="155"/>
      <c r="AS115" s="169">
        <v>1</v>
      </c>
    </row>
    <row r="116" spans="2:45" x14ac:dyDescent="0.2">
      <c r="B116" s="155" t="s">
        <v>96</v>
      </c>
      <c r="C116" s="165" t="s">
        <v>2031</v>
      </c>
      <c r="D116" s="166"/>
      <c r="E116" s="167"/>
      <c r="F116" s="165" t="s">
        <v>2032</v>
      </c>
      <c r="G116" s="166"/>
      <c r="H116" s="167"/>
      <c r="I116" s="165" t="s">
        <v>2033</v>
      </c>
      <c r="J116" s="166"/>
      <c r="K116" s="167"/>
      <c r="L116" s="165" t="s">
        <v>2034</v>
      </c>
      <c r="M116" s="166"/>
      <c r="N116" s="167"/>
      <c r="O116" s="165" t="s">
        <v>101</v>
      </c>
      <c r="P116" s="166"/>
      <c r="Q116" s="167"/>
      <c r="R116" s="165" t="s">
        <v>2035</v>
      </c>
      <c r="S116" s="166"/>
      <c r="T116" s="167"/>
      <c r="U116" s="165" t="s">
        <v>153</v>
      </c>
      <c r="V116" s="166"/>
      <c r="W116" s="167"/>
      <c r="X116" s="165" t="s">
        <v>154</v>
      </c>
      <c r="Y116" s="166"/>
      <c r="Z116" s="167"/>
      <c r="AA116" s="165" t="s">
        <v>105</v>
      </c>
      <c r="AB116" s="166"/>
      <c r="AC116" s="167"/>
      <c r="AD116" s="165" t="s">
        <v>2036</v>
      </c>
      <c r="AE116" s="166"/>
      <c r="AF116" s="167"/>
      <c r="AG116" s="165" t="s">
        <v>2037</v>
      </c>
      <c r="AH116" s="166"/>
      <c r="AI116" s="167"/>
      <c r="AJ116" s="165"/>
      <c r="AK116" s="166" t="s">
        <v>1898</v>
      </c>
      <c r="AL116" s="167"/>
      <c r="AM116"/>
      <c r="AN116" s="165" t="s">
        <v>1679</v>
      </c>
      <c r="AO116" s="166"/>
      <c r="AP116" s="167"/>
      <c r="AQ116" s="170"/>
      <c r="AR116" s="171"/>
      <c r="AS116" s="172">
        <v>1</v>
      </c>
    </row>
    <row r="117" spans="2:45" x14ac:dyDescent="0.2">
      <c r="C117" s="168"/>
      <c r="E117" s="169"/>
      <c r="F117" s="168"/>
      <c r="G117" s="155">
        <v>1</v>
      </c>
      <c r="H117" s="169"/>
      <c r="I117" s="168"/>
      <c r="J117" s="155">
        <v>1</v>
      </c>
      <c r="K117" s="169"/>
      <c r="L117" s="168"/>
      <c r="N117" s="169"/>
      <c r="O117" s="168">
        <v>1</v>
      </c>
      <c r="Q117" s="169"/>
      <c r="R117" s="168">
        <v>1</v>
      </c>
      <c r="T117" s="169">
        <v>1</v>
      </c>
      <c r="U117" s="168"/>
      <c r="W117" s="169">
        <v>1</v>
      </c>
      <c r="X117" s="168"/>
      <c r="Y117" s="155">
        <v>1</v>
      </c>
      <c r="Z117" s="169"/>
      <c r="AA117" s="168"/>
      <c r="AC117" s="169"/>
      <c r="AD117" s="168"/>
      <c r="AE117" s="155">
        <v>1</v>
      </c>
      <c r="AF117" s="169"/>
      <c r="AG117" s="168"/>
      <c r="AI117" s="169"/>
      <c r="AJ117" s="168"/>
      <c r="AK117" s="155">
        <v>0</v>
      </c>
      <c r="AL117" s="169" t="s">
        <v>381</v>
      </c>
      <c r="AM117"/>
      <c r="AN117" s="168">
        <v>1</v>
      </c>
      <c r="AO117" s="155">
        <v>1</v>
      </c>
      <c r="AP117" s="169"/>
      <c r="AQ117" s="165" t="s">
        <v>1764</v>
      </c>
      <c r="AR117" s="166"/>
      <c r="AS117" s="167"/>
    </row>
    <row r="118" spans="2:45" x14ac:dyDescent="0.2">
      <c r="C118" s="170"/>
      <c r="D118" s="171"/>
      <c r="E118" s="172"/>
      <c r="F118" s="170"/>
      <c r="G118" s="171"/>
      <c r="H118" s="172"/>
      <c r="I118" s="170"/>
      <c r="J118" s="171"/>
      <c r="K118" s="172"/>
      <c r="L118" s="170"/>
      <c r="M118" s="171"/>
      <c r="N118" s="172"/>
      <c r="O118" s="170"/>
      <c r="P118" s="171"/>
      <c r="Q118" s="172"/>
      <c r="R118" s="170"/>
      <c r="S118" s="171"/>
      <c r="T118" s="172"/>
      <c r="U118" s="170"/>
      <c r="V118" s="171"/>
      <c r="W118" s="172"/>
      <c r="X118" s="170"/>
      <c r="Y118" s="171"/>
      <c r="Z118" s="172"/>
      <c r="AA118" s="170"/>
      <c r="AB118" s="171"/>
      <c r="AC118" s="172"/>
      <c r="AD118" s="170"/>
      <c r="AE118" s="171"/>
      <c r="AF118" s="172"/>
      <c r="AG118" s="170"/>
      <c r="AH118" s="171"/>
      <c r="AI118" s="172"/>
      <c r="AJ118" s="170" t="s">
        <v>381</v>
      </c>
      <c r="AK118" s="171"/>
      <c r="AL118" s="172" t="s">
        <v>381</v>
      </c>
      <c r="AM118"/>
      <c r="AN118" s="170">
        <v>1</v>
      </c>
      <c r="AO118" s="171"/>
      <c r="AP118" s="172">
        <v>1</v>
      </c>
      <c r="AQ118" s="168">
        <v>1</v>
      </c>
      <c r="AR118" s="155"/>
      <c r="AS118" s="169">
        <v>1</v>
      </c>
    </row>
    <row r="119" spans="2:45" x14ac:dyDescent="0.2">
      <c r="B119" s="155" t="s">
        <v>117</v>
      </c>
      <c r="C119" s="165" t="s">
        <v>155</v>
      </c>
      <c r="D119" s="166"/>
      <c r="E119" s="167"/>
      <c r="F119" s="165" t="s">
        <v>2038</v>
      </c>
      <c r="G119" s="166"/>
      <c r="H119" s="167"/>
      <c r="I119" s="165" t="s">
        <v>2039</v>
      </c>
      <c r="J119" s="166"/>
      <c r="K119" s="167"/>
      <c r="L119" s="165" t="s">
        <v>1755</v>
      </c>
      <c r="M119" s="166"/>
      <c r="N119" s="167"/>
      <c r="O119" s="165" t="s">
        <v>2040</v>
      </c>
      <c r="P119" s="166"/>
      <c r="Q119" s="167"/>
      <c r="R119" s="165" t="s">
        <v>213</v>
      </c>
      <c r="S119" s="166"/>
      <c r="T119" s="167"/>
      <c r="U119" s="165" t="s">
        <v>2041</v>
      </c>
      <c r="V119" s="166"/>
      <c r="W119" s="167"/>
      <c r="X119" s="165" t="s">
        <v>1871</v>
      </c>
      <c r="Y119" s="166"/>
      <c r="Z119" s="167"/>
      <c r="AA119" s="165" t="s">
        <v>157</v>
      </c>
      <c r="AB119" s="166"/>
      <c r="AC119" s="167"/>
      <c r="AD119" s="165" t="s">
        <v>159</v>
      </c>
      <c r="AE119" s="166"/>
      <c r="AF119" s="167"/>
      <c r="AG119" s="165" t="s">
        <v>128</v>
      </c>
      <c r="AH119" s="166"/>
      <c r="AI119" s="167"/>
      <c r="AJ119" s="165"/>
      <c r="AK119" s="166" t="s">
        <v>2042</v>
      </c>
      <c r="AL119" s="167"/>
      <c r="AM119"/>
      <c r="AN119" s="165" t="s">
        <v>1686</v>
      </c>
      <c r="AO119" s="166"/>
      <c r="AP119" s="167"/>
      <c r="AQ119" s="170"/>
      <c r="AR119" s="171"/>
      <c r="AS119" s="172">
        <v>1</v>
      </c>
    </row>
    <row r="120" spans="2:45" x14ac:dyDescent="0.2">
      <c r="C120" s="168">
        <v>1</v>
      </c>
      <c r="D120" s="155">
        <v>1</v>
      </c>
      <c r="E120" s="169"/>
      <c r="F120" s="168"/>
      <c r="H120" s="169"/>
      <c r="I120" s="168">
        <v>1</v>
      </c>
      <c r="K120" s="169"/>
      <c r="L120" s="168">
        <v>1</v>
      </c>
      <c r="M120" s="155">
        <v>1</v>
      </c>
      <c r="N120" s="169"/>
      <c r="O120" s="168"/>
      <c r="Q120" s="169"/>
      <c r="R120" s="168">
        <v>1</v>
      </c>
      <c r="T120" s="169">
        <v>1</v>
      </c>
      <c r="U120" s="168">
        <v>1</v>
      </c>
      <c r="V120" s="155">
        <v>1</v>
      </c>
      <c r="W120" s="169"/>
      <c r="X120" s="168" t="s">
        <v>381</v>
      </c>
      <c r="Z120" s="169">
        <v>-1</v>
      </c>
      <c r="AA120" s="168">
        <v>1</v>
      </c>
      <c r="AC120" s="169"/>
      <c r="AD120" s="168"/>
      <c r="AE120" s="155">
        <v>1</v>
      </c>
      <c r="AF120" s="169"/>
      <c r="AG120" s="168"/>
      <c r="AH120" s="155">
        <v>1</v>
      </c>
      <c r="AI120" s="169"/>
      <c r="AJ120" s="168">
        <v>1</v>
      </c>
      <c r="AL120" s="169"/>
      <c r="AM120"/>
      <c r="AN120" s="168">
        <v>1</v>
      </c>
      <c r="AO120" s="155">
        <v>1</v>
      </c>
      <c r="AP120" s="169"/>
      <c r="AQ120" s="165" t="s">
        <v>1765</v>
      </c>
      <c r="AR120" s="166"/>
      <c r="AS120" s="167"/>
    </row>
    <row r="121" spans="2:45" x14ac:dyDescent="0.2">
      <c r="C121" s="170"/>
      <c r="D121" s="171"/>
      <c r="E121" s="172"/>
      <c r="F121" s="170"/>
      <c r="G121" s="171"/>
      <c r="H121" s="172"/>
      <c r="I121" s="170"/>
      <c r="J121" s="171"/>
      <c r="K121" s="172">
        <v>1</v>
      </c>
      <c r="L121" s="170">
        <v>1</v>
      </c>
      <c r="M121" s="171"/>
      <c r="N121" s="172"/>
      <c r="O121" s="170"/>
      <c r="P121" s="171"/>
      <c r="Q121" s="172"/>
      <c r="R121" s="170"/>
      <c r="S121" s="171"/>
      <c r="T121" s="172"/>
      <c r="U121" s="170"/>
      <c r="V121" s="171"/>
      <c r="W121" s="172"/>
      <c r="X121" s="170">
        <v>-1</v>
      </c>
      <c r="Y121" s="171"/>
      <c r="Z121" s="172"/>
      <c r="AA121" s="170"/>
      <c r="AB121" s="171"/>
      <c r="AC121" s="172"/>
      <c r="AD121" s="170"/>
      <c r="AE121" s="171"/>
      <c r="AF121" s="172"/>
      <c r="AG121" s="170"/>
      <c r="AH121" s="171"/>
      <c r="AI121" s="172"/>
      <c r="AJ121" s="170"/>
      <c r="AK121" s="171"/>
      <c r="AL121" s="172"/>
      <c r="AM121"/>
      <c r="AN121" s="170">
        <v>1</v>
      </c>
      <c r="AO121" s="171"/>
      <c r="AP121" s="172">
        <v>1</v>
      </c>
      <c r="AQ121" s="168">
        <v>1</v>
      </c>
      <c r="AR121" s="155">
        <v>1</v>
      </c>
      <c r="AS121" s="169"/>
    </row>
    <row r="122" spans="2:45" x14ac:dyDescent="0.2">
      <c r="B122" s="155" t="s">
        <v>132</v>
      </c>
      <c r="C122" s="165" t="s">
        <v>2043</v>
      </c>
      <c r="D122" s="166"/>
      <c r="E122" s="167"/>
      <c r="F122" s="165" t="s">
        <v>2044</v>
      </c>
      <c r="G122" s="166"/>
      <c r="H122" s="167"/>
      <c r="I122" s="165" t="s">
        <v>47</v>
      </c>
      <c r="J122" s="166"/>
      <c r="K122" s="167"/>
      <c r="L122" s="165" t="s">
        <v>160</v>
      </c>
      <c r="M122" s="166"/>
      <c r="N122" s="167"/>
      <c r="O122" s="165" t="s">
        <v>2045</v>
      </c>
      <c r="P122" s="166"/>
      <c r="Q122" s="167"/>
      <c r="R122" s="165" t="s">
        <v>1970</v>
      </c>
      <c r="S122" s="166"/>
      <c r="T122" s="167"/>
      <c r="U122" s="165" t="s">
        <v>2046</v>
      </c>
      <c r="V122" s="166"/>
      <c r="W122" s="167"/>
      <c r="X122" s="165" t="s">
        <v>2047</v>
      </c>
      <c r="Y122" s="166"/>
      <c r="Z122" s="167"/>
      <c r="AA122" s="165" t="s">
        <v>2048</v>
      </c>
      <c r="AB122" s="166"/>
      <c r="AC122" s="167"/>
      <c r="AD122" s="165" t="s">
        <v>2049</v>
      </c>
      <c r="AE122" s="166"/>
      <c r="AF122" s="167"/>
      <c r="AG122" s="165" t="s">
        <v>2050</v>
      </c>
      <c r="AH122" s="166"/>
      <c r="AI122" s="167"/>
      <c r="AJ122" s="165"/>
      <c r="AK122" s="166" t="s">
        <v>2051</v>
      </c>
      <c r="AL122" s="167"/>
      <c r="AM122"/>
      <c r="AQ122" s="170"/>
      <c r="AR122" s="171"/>
      <c r="AS122" s="172">
        <v>1</v>
      </c>
    </row>
    <row r="123" spans="2:45" x14ac:dyDescent="0.2">
      <c r="C123" s="168">
        <v>1</v>
      </c>
      <c r="E123" s="169"/>
      <c r="F123" s="168"/>
      <c r="G123" s="155">
        <v>1</v>
      </c>
      <c r="H123" s="169"/>
      <c r="I123" s="168"/>
      <c r="K123" s="169" t="s">
        <v>381</v>
      </c>
      <c r="L123" s="168">
        <v>1</v>
      </c>
      <c r="M123" s="155">
        <v>1</v>
      </c>
      <c r="N123" s="169"/>
      <c r="O123" s="168"/>
      <c r="Q123" s="169"/>
      <c r="R123" s="168">
        <v>1</v>
      </c>
      <c r="S123" s="155">
        <v>0</v>
      </c>
      <c r="T123" s="169" t="s">
        <v>381</v>
      </c>
      <c r="U123" s="168"/>
      <c r="W123" s="169"/>
      <c r="X123" s="168" t="s">
        <v>2052</v>
      </c>
      <c r="Z123" s="169">
        <v>1</v>
      </c>
      <c r="AA123" s="168"/>
      <c r="AC123" s="169"/>
      <c r="AD123" s="168" t="s">
        <v>381</v>
      </c>
      <c r="AF123" s="169"/>
      <c r="AG123" s="168"/>
      <c r="AI123" s="169"/>
      <c r="AJ123" s="168"/>
      <c r="AL123" s="169"/>
      <c r="AM123"/>
      <c r="AQ123" s="165" t="s">
        <v>1766</v>
      </c>
      <c r="AR123" s="166"/>
      <c r="AS123" s="167"/>
    </row>
    <row r="124" spans="2:45" x14ac:dyDescent="0.2">
      <c r="C124" s="170"/>
      <c r="D124" s="171"/>
      <c r="E124" s="172"/>
      <c r="F124" s="170"/>
      <c r="G124" s="171"/>
      <c r="H124" s="172"/>
      <c r="I124" s="170" t="s">
        <v>381</v>
      </c>
      <c r="J124" s="171"/>
      <c r="K124" s="172">
        <v>0</v>
      </c>
      <c r="L124" s="170"/>
      <c r="M124" s="171"/>
      <c r="N124" s="172">
        <v>1</v>
      </c>
      <c r="O124" s="170"/>
      <c r="P124" s="171"/>
      <c r="Q124" s="172">
        <v>1</v>
      </c>
      <c r="R124" s="170"/>
      <c r="S124" s="171"/>
      <c r="T124" s="172" t="s">
        <v>381</v>
      </c>
      <c r="U124" s="170"/>
      <c r="V124" s="171"/>
      <c r="W124" s="172"/>
      <c r="X124" s="170"/>
      <c r="Y124" s="171"/>
      <c r="Z124" s="172"/>
      <c r="AA124" s="170"/>
      <c r="AB124" s="171"/>
      <c r="AC124" s="172"/>
      <c r="AD124" s="170"/>
      <c r="AE124" s="171"/>
      <c r="AF124" s="172"/>
      <c r="AG124" s="170"/>
      <c r="AH124" s="171"/>
      <c r="AI124" s="172"/>
      <c r="AJ124" s="170"/>
      <c r="AK124" s="171"/>
      <c r="AL124" s="172"/>
      <c r="AM124"/>
      <c r="AQ124" s="168">
        <v>1</v>
      </c>
      <c r="AR124" s="155"/>
      <c r="AS124" s="169"/>
    </row>
    <row r="125" spans="2:45" x14ac:dyDescent="0.2">
      <c r="B125" s="155" t="s">
        <v>143</v>
      </c>
      <c r="C125" s="165" t="s">
        <v>2053</v>
      </c>
      <c r="D125" s="166"/>
      <c r="E125" s="167"/>
      <c r="F125" s="165" t="s">
        <v>1108</v>
      </c>
      <c r="G125" s="166"/>
      <c r="H125" s="167"/>
      <c r="I125" s="165" t="s">
        <v>1679</v>
      </c>
      <c r="J125" s="166"/>
      <c r="K125" s="167"/>
      <c r="L125" s="165" t="s">
        <v>2054</v>
      </c>
      <c r="M125" s="166"/>
      <c r="N125" s="167"/>
      <c r="O125" s="165" t="s">
        <v>2055</v>
      </c>
      <c r="P125" s="166"/>
      <c r="Q125" s="167"/>
      <c r="R125" s="165" t="s">
        <v>1763</v>
      </c>
      <c r="S125" s="166"/>
      <c r="T125" s="167"/>
      <c r="U125" s="165" t="s">
        <v>78</v>
      </c>
      <c r="V125" s="166"/>
      <c r="W125" s="167"/>
      <c r="X125" s="165" t="s">
        <v>2056</v>
      </c>
      <c r="Y125" s="166"/>
      <c r="Z125" s="167"/>
      <c r="AA125" s="165" t="s">
        <v>2057</v>
      </c>
      <c r="AB125" s="166"/>
      <c r="AC125" s="167"/>
      <c r="AD125" s="165" t="s">
        <v>161</v>
      </c>
      <c r="AE125" s="166"/>
      <c r="AF125" s="167"/>
      <c r="AG125" s="165" t="s">
        <v>2058</v>
      </c>
      <c r="AH125" s="166"/>
      <c r="AI125" s="167"/>
      <c r="AJ125" s="165"/>
      <c r="AK125" s="166" t="s">
        <v>2059</v>
      </c>
      <c r="AL125" s="167"/>
      <c r="AM125"/>
      <c r="AQ125" s="170">
        <v>1</v>
      </c>
      <c r="AR125" s="171"/>
      <c r="AS125" s="172">
        <v>1</v>
      </c>
    </row>
    <row r="126" spans="2:45" x14ac:dyDescent="0.2">
      <c r="C126" s="168">
        <v>1</v>
      </c>
      <c r="E126" s="169"/>
      <c r="F126" s="168">
        <v>1</v>
      </c>
      <c r="H126" s="169"/>
      <c r="I126" s="168">
        <v>1</v>
      </c>
      <c r="J126" s="155">
        <v>1</v>
      </c>
      <c r="K126" s="169"/>
      <c r="L126" s="168">
        <v>1</v>
      </c>
      <c r="N126" s="169"/>
      <c r="O126" s="168">
        <v>1</v>
      </c>
      <c r="Q126" s="169"/>
      <c r="R126" s="168">
        <v>1</v>
      </c>
      <c r="T126" s="169">
        <v>1</v>
      </c>
      <c r="U126" s="168"/>
      <c r="W126" s="169">
        <v>1</v>
      </c>
      <c r="X126" s="168"/>
      <c r="Z126" s="169"/>
      <c r="AA126" s="168"/>
      <c r="AC126" s="169"/>
      <c r="AD126" s="168"/>
      <c r="AF126" s="169"/>
      <c r="AG126" s="168"/>
      <c r="AH126" s="155">
        <v>1</v>
      </c>
      <c r="AI126" s="169"/>
      <c r="AJ126" s="168">
        <v>1</v>
      </c>
      <c r="AK126" s="155">
        <v>1</v>
      </c>
      <c r="AL126" s="169"/>
      <c r="AM126"/>
      <c r="AQ126" s="165" t="s">
        <v>1767</v>
      </c>
      <c r="AR126" s="166"/>
      <c r="AS126" s="167"/>
    </row>
    <row r="127" spans="2:45" x14ac:dyDescent="0.2">
      <c r="C127" s="170"/>
      <c r="D127" s="171"/>
      <c r="E127" s="172"/>
      <c r="F127" s="170"/>
      <c r="G127" s="171"/>
      <c r="H127" s="172">
        <v>1</v>
      </c>
      <c r="I127" s="170">
        <v>1</v>
      </c>
      <c r="J127" s="171"/>
      <c r="K127" s="172">
        <v>1</v>
      </c>
      <c r="L127" s="170"/>
      <c r="M127" s="171"/>
      <c r="N127" s="172"/>
      <c r="O127" s="170"/>
      <c r="P127" s="171"/>
      <c r="Q127" s="172"/>
      <c r="R127" s="170"/>
      <c r="S127" s="171"/>
      <c r="T127" s="172">
        <v>1</v>
      </c>
      <c r="U127" s="170"/>
      <c r="V127" s="171"/>
      <c r="W127" s="172">
        <v>1</v>
      </c>
      <c r="X127" s="170"/>
      <c r="Y127" s="171"/>
      <c r="Z127" s="172">
        <v>1</v>
      </c>
      <c r="AA127" s="170"/>
      <c r="AB127" s="171"/>
      <c r="AC127" s="172"/>
      <c r="AD127" s="170"/>
      <c r="AE127" s="171"/>
      <c r="AF127" s="172"/>
      <c r="AG127" s="170"/>
      <c r="AH127" s="171"/>
      <c r="AI127" s="172"/>
      <c r="AJ127" s="170"/>
      <c r="AK127" s="171"/>
      <c r="AL127" s="172"/>
      <c r="AM127"/>
      <c r="AQ127" s="168">
        <v>1</v>
      </c>
      <c r="AR127" s="155"/>
      <c r="AS127" s="169"/>
    </row>
    <row r="128" spans="2:45" x14ac:dyDescent="0.2">
      <c r="B128" s="155" t="s">
        <v>156</v>
      </c>
      <c r="C128" s="165" t="s">
        <v>2060</v>
      </c>
      <c r="D128" s="166"/>
      <c r="E128" s="167"/>
      <c r="F128" s="165" t="s">
        <v>158</v>
      </c>
      <c r="G128" s="166"/>
      <c r="H128" s="167"/>
      <c r="I128" s="165" t="s">
        <v>1686</v>
      </c>
      <c r="J128" s="166"/>
      <c r="K128" s="167"/>
      <c r="L128" s="165" t="s">
        <v>1764</v>
      </c>
      <c r="M128" s="166"/>
      <c r="N128" s="167"/>
      <c r="O128" s="165" t="s">
        <v>166</v>
      </c>
      <c r="P128" s="166"/>
      <c r="Q128" s="167"/>
      <c r="R128" s="165" t="s">
        <v>1676</v>
      </c>
      <c r="S128" s="166"/>
      <c r="T128" s="167"/>
      <c r="U128" s="165" t="s">
        <v>2061</v>
      </c>
      <c r="V128" s="166"/>
      <c r="W128" s="167"/>
      <c r="X128" s="165" t="s">
        <v>1765</v>
      </c>
      <c r="Y128" s="166"/>
      <c r="Z128" s="167"/>
      <c r="AA128" s="165" t="s">
        <v>2062</v>
      </c>
      <c r="AB128" s="166"/>
      <c r="AC128" s="167"/>
      <c r="AD128" s="165" t="s">
        <v>2063</v>
      </c>
      <c r="AE128" s="166"/>
      <c r="AF128" s="167"/>
      <c r="AG128" s="165" t="s">
        <v>2064</v>
      </c>
      <c r="AH128" s="166"/>
      <c r="AI128" s="167"/>
      <c r="AJ128" s="165"/>
      <c r="AK128" s="166" t="s">
        <v>2065</v>
      </c>
      <c r="AL128" s="167"/>
      <c r="AM128"/>
      <c r="AQ128" s="170">
        <v>1</v>
      </c>
      <c r="AR128" s="171"/>
      <c r="AS128" s="172">
        <v>1</v>
      </c>
    </row>
    <row r="129" spans="2:45" x14ac:dyDescent="0.2">
      <c r="C129" s="168"/>
      <c r="E129" s="169"/>
      <c r="F129" s="168"/>
      <c r="H129" s="169"/>
      <c r="I129" s="168">
        <v>1</v>
      </c>
      <c r="J129" s="155">
        <v>1</v>
      </c>
      <c r="K129" s="169"/>
      <c r="L129" s="168">
        <v>1</v>
      </c>
      <c r="N129" s="169">
        <v>1</v>
      </c>
      <c r="O129" s="168"/>
      <c r="Q129" s="169"/>
      <c r="R129" s="168"/>
      <c r="S129" s="155">
        <v>-0.1</v>
      </c>
      <c r="T129" s="169"/>
      <c r="U129" s="168"/>
      <c r="W129" s="169" t="s">
        <v>381</v>
      </c>
      <c r="X129" s="168">
        <v>1</v>
      </c>
      <c r="Y129" s="155">
        <v>1</v>
      </c>
      <c r="Z129" s="169"/>
      <c r="AA129" s="168"/>
      <c r="AC129" s="169"/>
      <c r="AD129" s="168"/>
      <c r="AF129" s="169"/>
      <c r="AG129" s="168"/>
      <c r="AI129" s="169"/>
      <c r="AJ129" s="168">
        <v>-1</v>
      </c>
      <c r="AL129" s="169"/>
      <c r="AM129"/>
      <c r="AQ129" s="165" t="s">
        <v>1769</v>
      </c>
      <c r="AR129" s="166"/>
      <c r="AS129" s="167"/>
    </row>
    <row r="130" spans="2:45" x14ac:dyDescent="0.2">
      <c r="C130" s="170"/>
      <c r="D130" s="171"/>
      <c r="E130" s="172"/>
      <c r="F130" s="170"/>
      <c r="G130" s="171"/>
      <c r="H130" s="172"/>
      <c r="I130" s="170">
        <v>1</v>
      </c>
      <c r="J130" s="171"/>
      <c r="K130" s="172">
        <v>1</v>
      </c>
      <c r="L130" s="170"/>
      <c r="M130" s="171"/>
      <c r="N130" s="172">
        <v>1</v>
      </c>
      <c r="O130" s="170"/>
      <c r="P130" s="171"/>
      <c r="Q130" s="172"/>
      <c r="R130" s="170" t="s">
        <v>381</v>
      </c>
      <c r="S130" s="171"/>
      <c r="T130" s="172" t="s">
        <v>381</v>
      </c>
      <c r="U130" s="170" t="s">
        <v>381</v>
      </c>
      <c r="V130" s="171"/>
      <c r="W130" s="172"/>
      <c r="X130" s="170"/>
      <c r="Y130" s="171"/>
      <c r="Z130" s="172">
        <v>1</v>
      </c>
      <c r="AA130" s="170"/>
      <c r="AB130" s="171"/>
      <c r="AC130" s="172"/>
      <c r="AD130" s="170"/>
      <c r="AE130" s="171"/>
      <c r="AF130" s="172"/>
      <c r="AG130" s="170"/>
      <c r="AH130" s="171"/>
      <c r="AI130" s="172"/>
      <c r="AJ130" s="170">
        <v>-1</v>
      </c>
      <c r="AK130" s="171"/>
      <c r="AL130" s="172"/>
      <c r="AM130"/>
      <c r="AQ130" s="168"/>
      <c r="AR130" s="155">
        <v>1</v>
      </c>
      <c r="AS130" s="169">
        <v>1</v>
      </c>
    </row>
    <row r="131" spans="2:45" x14ac:dyDescent="0.2">
      <c r="B131" s="155" t="s">
        <v>169</v>
      </c>
      <c r="C131" s="165" t="s">
        <v>1766</v>
      </c>
      <c r="D131" s="166"/>
      <c r="E131" s="167"/>
      <c r="F131" s="165" t="s">
        <v>2066</v>
      </c>
      <c r="G131" s="166"/>
      <c r="H131" s="167"/>
      <c r="I131" s="165" t="s">
        <v>1683</v>
      </c>
      <c r="J131" s="166"/>
      <c r="K131" s="167"/>
      <c r="L131" s="165" t="s">
        <v>2067</v>
      </c>
      <c r="M131" s="166"/>
      <c r="N131" s="167"/>
      <c r="O131" s="165" t="s">
        <v>162</v>
      </c>
      <c r="P131" s="166"/>
      <c r="Q131" s="167"/>
      <c r="R131" s="165" t="s">
        <v>2068</v>
      </c>
      <c r="S131" s="166"/>
      <c r="T131" s="167"/>
      <c r="U131" s="165" t="s">
        <v>163</v>
      </c>
      <c r="V131" s="166"/>
      <c r="W131" s="167"/>
      <c r="X131" s="165" t="s">
        <v>2069</v>
      </c>
      <c r="Y131" s="166"/>
      <c r="Z131" s="167"/>
      <c r="AA131" s="165" t="s">
        <v>178</v>
      </c>
      <c r="AB131" s="166"/>
      <c r="AC131" s="167"/>
      <c r="AD131" s="165" t="s">
        <v>1767</v>
      </c>
      <c r="AE131" s="166"/>
      <c r="AF131" s="167"/>
      <c r="AG131" s="165" t="s">
        <v>2070</v>
      </c>
      <c r="AH131" s="166"/>
      <c r="AI131" s="167"/>
      <c r="AJ131" s="165"/>
      <c r="AK131" s="166" t="s">
        <v>2071</v>
      </c>
      <c r="AL131" s="167"/>
      <c r="AM131"/>
      <c r="AQ131" s="170">
        <v>1</v>
      </c>
      <c r="AR131" s="171"/>
      <c r="AS131" s="172"/>
    </row>
    <row r="132" spans="2:45" x14ac:dyDescent="0.2">
      <c r="C132" s="168">
        <v>1</v>
      </c>
      <c r="E132" s="169"/>
      <c r="F132" s="168">
        <v>1</v>
      </c>
      <c r="H132" s="169"/>
      <c r="I132" s="168"/>
      <c r="J132" s="155">
        <v>0</v>
      </c>
      <c r="K132" s="169" t="s">
        <v>381</v>
      </c>
      <c r="L132" s="168">
        <v>1</v>
      </c>
      <c r="N132" s="169"/>
      <c r="O132" s="168"/>
      <c r="Q132" s="169"/>
      <c r="R132" s="168"/>
      <c r="S132" s="155">
        <v>1</v>
      </c>
      <c r="T132" s="169"/>
      <c r="U132" s="168"/>
      <c r="W132" s="169"/>
      <c r="X132" s="168"/>
      <c r="Z132" s="169"/>
      <c r="AA132" s="168"/>
      <c r="AC132" s="169">
        <v>-1</v>
      </c>
      <c r="AD132" s="168">
        <v>1</v>
      </c>
      <c r="AF132" s="169"/>
      <c r="AG132" s="168"/>
      <c r="AI132" s="169" t="s">
        <v>381</v>
      </c>
      <c r="AJ132" s="168"/>
      <c r="AL132" s="169"/>
      <c r="AM132"/>
      <c r="AQ132" s="165" t="s">
        <v>1777</v>
      </c>
      <c r="AR132" s="166"/>
      <c r="AS132" s="167"/>
    </row>
    <row r="133" spans="2:45" x14ac:dyDescent="0.2">
      <c r="C133" s="170">
        <v>1</v>
      </c>
      <c r="D133" s="171"/>
      <c r="E133" s="172">
        <v>1</v>
      </c>
      <c r="F133" s="170"/>
      <c r="G133" s="171"/>
      <c r="H133" s="172"/>
      <c r="I133" s="170" t="s">
        <v>381</v>
      </c>
      <c r="J133" s="171"/>
      <c r="K133" s="172"/>
      <c r="L133" s="170"/>
      <c r="M133" s="171"/>
      <c r="N133" s="172"/>
      <c r="O133" s="170"/>
      <c r="P133" s="171"/>
      <c r="Q133" s="172"/>
      <c r="R133" s="170"/>
      <c r="S133" s="171"/>
      <c r="T133" s="172">
        <v>1</v>
      </c>
      <c r="U133" s="170"/>
      <c r="V133" s="171"/>
      <c r="W133" s="172"/>
      <c r="X133" s="170"/>
      <c r="Y133" s="171"/>
      <c r="Z133" s="172"/>
      <c r="AA133" s="170"/>
      <c r="AB133" s="171"/>
      <c r="AC133" s="172"/>
      <c r="AD133" s="170">
        <v>1</v>
      </c>
      <c r="AE133" s="171"/>
      <c r="AF133" s="172">
        <v>1</v>
      </c>
      <c r="AG133" s="170">
        <v>-1</v>
      </c>
      <c r="AH133" s="171"/>
      <c r="AI133" s="172"/>
      <c r="AJ133" s="170"/>
      <c r="AK133" s="171"/>
      <c r="AL133" s="172"/>
      <c r="AM133"/>
      <c r="AQ133" s="168">
        <v>1</v>
      </c>
      <c r="AR133" s="155">
        <v>1</v>
      </c>
      <c r="AS133" s="169"/>
    </row>
    <row r="134" spans="2:45" x14ac:dyDescent="0.2">
      <c r="B134" s="155" t="s">
        <v>182</v>
      </c>
      <c r="C134" s="165" t="s">
        <v>1769</v>
      </c>
      <c r="D134" s="166"/>
      <c r="E134" s="167"/>
      <c r="F134" s="165" t="s">
        <v>2072</v>
      </c>
      <c r="G134" s="166"/>
      <c r="H134" s="167"/>
      <c r="I134" s="165" t="s">
        <v>1777</v>
      </c>
      <c r="J134" s="166"/>
      <c r="K134" s="167"/>
      <c r="L134" s="165" t="s">
        <v>186</v>
      </c>
      <c r="M134" s="166"/>
      <c r="N134" s="167"/>
      <c r="O134" s="165" t="s">
        <v>2073</v>
      </c>
      <c r="P134" s="166"/>
      <c r="Q134" s="167"/>
      <c r="R134" s="165" t="s">
        <v>2074</v>
      </c>
      <c r="S134" s="166"/>
      <c r="T134" s="167"/>
      <c r="U134" s="165" t="s">
        <v>2075</v>
      </c>
      <c r="V134" s="166"/>
      <c r="W134" s="167"/>
      <c r="X134" s="165" t="s">
        <v>2076</v>
      </c>
      <c r="Y134" s="166"/>
      <c r="Z134" s="167"/>
      <c r="AA134" s="165" t="s">
        <v>2077</v>
      </c>
      <c r="AB134" s="166"/>
      <c r="AC134" s="167"/>
      <c r="AD134" s="165" t="s">
        <v>2078</v>
      </c>
      <c r="AE134" s="166"/>
      <c r="AF134" s="167"/>
      <c r="AG134" s="165" t="s">
        <v>2079</v>
      </c>
      <c r="AH134" s="166"/>
      <c r="AI134" s="167"/>
      <c r="AJ134" s="165"/>
      <c r="AK134" s="166" t="s">
        <v>2080</v>
      </c>
      <c r="AL134" s="167"/>
      <c r="AM134"/>
      <c r="AQ134" s="170"/>
      <c r="AR134" s="171"/>
      <c r="AS134" s="172">
        <v>1</v>
      </c>
    </row>
    <row r="135" spans="2:45" x14ac:dyDescent="0.2">
      <c r="C135" s="168"/>
      <c r="D135" s="155">
        <v>1</v>
      </c>
      <c r="E135" s="169">
        <v>1</v>
      </c>
      <c r="F135" s="168"/>
      <c r="G135" s="155">
        <v>1</v>
      </c>
      <c r="H135" s="169">
        <v>1</v>
      </c>
      <c r="I135" s="168">
        <v>1</v>
      </c>
      <c r="J135" s="155">
        <v>1</v>
      </c>
      <c r="K135" s="169"/>
      <c r="L135" s="168"/>
      <c r="M135" s="155">
        <v>1</v>
      </c>
      <c r="N135" s="169"/>
      <c r="O135" s="168"/>
      <c r="Q135" s="169">
        <v>1</v>
      </c>
      <c r="R135" s="168"/>
      <c r="S135" s="155">
        <v>1</v>
      </c>
      <c r="T135" s="169"/>
      <c r="U135" s="168"/>
      <c r="W135" s="169" t="s">
        <v>381</v>
      </c>
      <c r="X135" s="168"/>
      <c r="Z135" s="169"/>
      <c r="AA135" s="168"/>
      <c r="AC135" s="169"/>
      <c r="AD135" s="168"/>
      <c r="AF135" s="169"/>
      <c r="AG135" s="168">
        <v>1</v>
      </c>
      <c r="AI135" s="169"/>
      <c r="AJ135" s="168"/>
      <c r="AL135" s="169"/>
      <c r="AM135"/>
      <c r="AQ135" s="165" t="s">
        <v>1778</v>
      </c>
      <c r="AR135" s="166"/>
      <c r="AS135" s="167"/>
    </row>
    <row r="136" spans="2:45" x14ac:dyDescent="0.2">
      <c r="C136" s="170">
        <v>1</v>
      </c>
      <c r="D136" s="171"/>
      <c r="E136" s="172"/>
      <c r="F136" s="170"/>
      <c r="G136" s="171"/>
      <c r="H136" s="172"/>
      <c r="I136" s="170"/>
      <c r="J136" s="171"/>
      <c r="K136" s="172">
        <v>1</v>
      </c>
      <c r="L136" s="170"/>
      <c r="M136" s="171"/>
      <c r="N136" s="172">
        <v>1</v>
      </c>
      <c r="O136" s="170"/>
      <c r="P136" s="171"/>
      <c r="Q136" s="172"/>
      <c r="R136" s="170"/>
      <c r="S136" s="171"/>
      <c r="T136" s="172">
        <v>1</v>
      </c>
      <c r="U136" s="170" t="s">
        <v>381</v>
      </c>
      <c r="V136" s="171"/>
      <c r="W136" s="172"/>
      <c r="X136" s="170"/>
      <c r="Y136" s="171"/>
      <c r="Z136" s="172">
        <v>1</v>
      </c>
      <c r="AA136" s="170"/>
      <c r="AB136" s="171"/>
      <c r="AC136" s="172"/>
      <c r="AD136" s="170"/>
      <c r="AE136" s="171"/>
      <c r="AF136" s="172"/>
      <c r="AG136" s="170"/>
      <c r="AH136" s="171"/>
      <c r="AI136" s="172"/>
      <c r="AJ136" s="170"/>
      <c r="AK136" s="171"/>
      <c r="AL136" s="172"/>
      <c r="AM136"/>
      <c r="AQ136" s="168">
        <v>1</v>
      </c>
      <c r="AR136" s="155">
        <v>1</v>
      </c>
      <c r="AS136" s="169"/>
    </row>
    <row r="137" spans="2:45" x14ac:dyDescent="0.2">
      <c r="AQ137" s="170">
        <v>1</v>
      </c>
      <c r="AR137" s="171"/>
      <c r="AS137" s="172"/>
    </row>
    <row r="138" spans="2:45" x14ac:dyDescent="0.2">
      <c r="AN138" s="165" t="s">
        <v>1697</v>
      </c>
      <c r="AO138" s="166"/>
      <c r="AP138" s="167"/>
      <c r="AQ138" s="165" t="s">
        <v>1804</v>
      </c>
      <c r="AR138" s="166"/>
      <c r="AS138" s="167"/>
    </row>
    <row r="139" spans="2:45" x14ac:dyDescent="0.2">
      <c r="B139" s="155" t="s">
        <v>2081</v>
      </c>
      <c r="D139" s="155">
        <v>1</v>
      </c>
      <c r="G139" s="155">
        <v>2</v>
      </c>
      <c r="J139" s="155">
        <v>3</v>
      </c>
      <c r="M139" s="155">
        <v>4</v>
      </c>
      <c r="P139" s="155">
        <v>5</v>
      </c>
      <c r="S139" s="155">
        <v>6</v>
      </c>
      <c r="V139" s="155">
        <v>7</v>
      </c>
      <c r="Y139" s="155">
        <v>8</v>
      </c>
      <c r="AB139" s="155">
        <v>9</v>
      </c>
      <c r="AE139" s="155">
        <v>10</v>
      </c>
      <c r="AH139" s="155">
        <v>11</v>
      </c>
      <c r="AK139" s="155">
        <v>12</v>
      </c>
      <c r="AN139" s="168">
        <v>1</v>
      </c>
      <c r="AO139" s="155"/>
      <c r="AP139" s="169">
        <v>1</v>
      </c>
      <c r="AQ139" s="168"/>
      <c r="AR139" s="155">
        <v>1</v>
      </c>
      <c r="AS139" s="169" t="s">
        <v>381</v>
      </c>
    </row>
    <row r="140" spans="2:45" x14ac:dyDescent="0.2">
      <c r="B140" s="155" t="s">
        <v>77</v>
      </c>
      <c r="C140" s="165" t="s">
        <v>78</v>
      </c>
      <c r="D140" s="166"/>
      <c r="E140" s="167"/>
      <c r="F140" s="165" t="s">
        <v>2082</v>
      </c>
      <c r="G140" s="166"/>
      <c r="H140" s="167"/>
      <c r="I140" s="165" t="s">
        <v>2083</v>
      </c>
      <c r="J140" s="166"/>
      <c r="K140" s="167"/>
      <c r="L140" s="165" t="s">
        <v>2084</v>
      </c>
      <c r="M140" s="166"/>
      <c r="N140" s="167"/>
      <c r="O140" s="165" t="s">
        <v>1778</v>
      </c>
      <c r="P140" s="166"/>
      <c r="Q140" s="167"/>
      <c r="R140" s="165" t="s">
        <v>1804</v>
      </c>
      <c r="S140" s="166"/>
      <c r="T140" s="167"/>
      <c r="U140" s="165" t="s">
        <v>2085</v>
      </c>
      <c r="V140" s="166"/>
      <c r="W140" s="167"/>
      <c r="X140" s="165" t="s">
        <v>1697</v>
      </c>
      <c r="Y140" s="166"/>
      <c r="Z140" s="167"/>
      <c r="AA140" s="165" t="s">
        <v>2086</v>
      </c>
      <c r="AB140" s="166"/>
      <c r="AC140" s="167"/>
      <c r="AD140" s="165" t="s">
        <v>2087</v>
      </c>
      <c r="AE140" s="166"/>
      <c r="AF140" s="167"/>
      <c r="AG140" s="165" t="s">
        <v>2088</v>
      </c>
      <c r="AH140" s="166"/>
      <c r="AI140" s="167"/>
      <c r="AJ140" s="165" t="s">
        <v>2089</v>
      </c>
      <c r="AK140" s="166"/>
      <c r="AL140" s="167"/>
      <c r="AN140" s="170">
        <v>1</v>
      </c>
      <c r="AO140" s="171"/>
      <c r="AP140" s="172">
        <v>1</v>
      </c>
      <c r="AQ140" s="170"/>
      <c r="AR140" s="171"/>
      <c r="AS140" s="172">
        <v>1</v>
      </c>
    </row>
    <row r="141" spans="2:45" x14ac:dyDescent="0.2">
      <c r="C141" s="168"/>
      <c r="E141" s="169"/>
      <c r="F141" s="168">
        <v>-1</v>
      </c>
      <c r="H141" s="169"/>
      <c r="I141" s="168">
        <v>1</v>
      </c>
      <c r="J141" s="155">
        <v>1</v>
      </c>
      <c r="K141" s="169"/>
      <c r="L141" s="168">
        <v>1</v>
      </c>
      <c r="N141" s="169"/>
      <c r="O141" s="168">
        <v>1</v>
      </c>
      <c r="P141" s="155">
        <v>1</v>
      </c>
      <c r="Q141" s="169"/>
      <c r="R141" s="168"/>
      <c r="S141" s="155">
        <v>1</v>
      </c>
      <c r="T141" s="169" t="s">
        <v>381</v>
      </c>
      <c r="U141" s="168"/>
      <c r="V141" s="155">
        <v>0</v>
      </c>
      <c r="W141" s="169" t="s">
        <v>381</v>
      </c>
      <c r="X141" s="168">
        <v>1</v>
      </c>
      <c r="Z141" s="169">
        <v>1</v>
      </c>
      <c r="AA141" s="168"/>
      <c r="AB141" s="155">
        <v>1</v>
      </c>
      <c r="AC141" s="169"/>
      <c r="AD141" s="168"/>
      <c r="AF141" s="169"/>
      <c r="AG141" s="168"/>
      <c r="AH141" s="155">
        <v>1</v>
      </c>
      <c r="AI141" s="169"/>
      <c r="AJ141" s="168"/>
      <c r="AL141" s="169"/>
      <c r="AN141" s="165" t="s">
        <v>1701</v>
      </c>
      <c r="AO141" s="166"/>
      <c r="AP141" s="167"/>
      <c r="AQ141" s="165" t="s">
        <v>1900</v>
      </c>
      <c r="AR141" s="166"/>
      <c r="AS141" s="167"/>
    </row>
    <row r="142" spans="2:45" x14ac:dyDescent="0.2">
      <c r="C142" s="170"/>
      <c r="D142" s="171"/>
      <c r="E142" s="172"/>
      <c r="F142" s="170"/>
      <c r="G142" s="171"/>
      <c r="H142" s="172"/>
      <c r="I142" s="170"/>
      <c r="J142" s="171"/>
      <c r="K142" s="172"/>
      <c r="L142" s="170"/>
      <c r="M142" s="171"/>
      <c r="N142" s="172"/>
      <c r="O142" s="170">
        <v>1</v>
      </c>
      <c r="P142" s="171"/>
      <c r="Q142" s="172"/>
      <c r="R142" s="170"/>
      <c r="S142" s="171"/>
      <c r="T142" s="172">
        <v>1</v>
      </c>
      <c r="U142" s="170" t="s">
        <v>381</v>
      </c>
      <c r="V142" s="171"/>
      <c r="W142" s="172">
        <v>0</v>
      </c>
      <c r="X142" s="170">
        <v>1</v>
      </c>
      <c r="Y142" s="171"/>
      <c r="Z142" s="172">
        <v>1</v>
      </c>
      <c r="AA142" s="170"/>
      <c r="AB142" s="171"/>
      <c r="AC142" s="172"/>
      <c r="AD142" s="170"/>
      <c r="AE142" s="171"/>
      <c r="AF142" s="172"/>
      <c r="AG142" s="170"/>
      <c r="AH142" s="171"/>
      <c r="AI142" s="172"/>
      <c r="AJ142" s="170"/>
      <c r="AK142" s="171"/>
      <c r="AL142" s="172"/>
      <c r="AN142" s="168">
        <v>1</v>
      </c>
      <c r="AO142" s="155">
        <v>1</v>
      </c>
      <c r="AP142" s="169">
        <v>1</v>
      </c>
      <c r="AQ142" s="168"/>
      <c r="AR142" s="155"/>
      <c r="AS142" s="169" t="s">
        <v>381</v>
      </c>
    </row>
    <row r="143" spans="2:45" x14ac:dyDescent="0.2">
      <c r="B143" s="155" t="s">
        <v>96</v>
      </c>
      <c r="C143" s="165" t="s">
        <v>2090</v>
      </c>
      <c r="D143" s="166"/>
      <c r="E143" s="167"/>
      <c r="F143" s="165" t="s">
        <v>1900</v>
      </c>
      <c r="G143" s="166"/>
      <c r="H143" s="167"/>
      <c r="I143" s="165" t="s">
        <v>2091</v>
      </c>
      <c r="J143" s="166"/>
      <c r="K143" s="167"/>
      <c r="L143" s="165" t="s">
        <v>2092</v>
      </c>
      <c r="M143" s="166"/>
      <c r="N143" s="167"/>
      <c r="O143" s="165" t="s">
        <v>101</v>
      </c>
      <c r="P143" s="166"/>
      <c r="Q143" s="167"/>
      <c r="R143" s="165" t="s">
        <v>2093</v>
      </c>
      <c r="S143" s="166"/>
      <c r="T143" s="167"/>
      <c r="U143" s="165" t="s">
        <v>2094</v>
      </c>
      <c r="V143" s="166"/>
      <c r="W143" s="167"/>
      <c r="X143" s="165" t="s">
        <v>2095</v>
      </c>
      <c r="Y143" s="166"/>
      <c r="Z143" s="167"/>
      <c r="AA143" s="165" t="s">
        <v>105</v>
      </c>
      <c r="AB143" s="166"/>
      <c r="AC143" s="167"/>
      <c r="AD143" s="165" t="s">
        <v>1779</v>
      </c>
      <c r="AE143" s="166"/>
      <c r="AF143" s="167"/>
      <c r="AG143" s="165" t="s">
        <v>2096</v>
      </c>
      <c r="AH143" s="166"/>
      <c r="AI143" s="167"/>
      <c r="AJ143" s="165" t="s">
        <v>2097</v>
      </c>
      <c r="AK143" s="166"/>
      <c r="AL143" s="167"/>
      <c r="AN143" s="170"/>
      <c r="AO143" s="171"/>
      <c r="AP143" s="172">
        <v>1</v>
      </c>
      <c r="AQ143" s="170" t="s">
        <v>381</v>
      </c>
      <c r="AR143" s="171"/>
      <c r="AS143" s="172" t="s">
        <v>381</v>
      </c>
    </row>
    <row r="144" spans="2:45" x14ac:dyDescent="0.2">
      <c r="C144" s="168">
        <v>1</v>
      </c>
      <c r="D144" s="155">
        <v>1</v>
      </c>
      <c r="E144" s="169"/>
      <c r="F144" s="168"/>
      <c r="H144" s="169" t="s">
        <v>381</v>
      </c>
      <c r="I144" s="168"/>
      <c r="K144" s="169"/>
      <c r="L144" s="168"/>
      <c r="N144" s="169"/>
      <c r="O144" s="168"/>
      <c r="P144" s="155">
        <v>1</v>
      </c>
      <c r="Q144" s="169"/>
      <c r="R144" s="168"/>
      <c r="S144" s="155">
        <v>1</v>
      </c>
      <c r="T144" s="169"/>
      <c r="U144" s="168"/>
      <c r="W144" s="169"/>
      <c r="X144" s="168"/>
      <c r="Z144" s="169"/>
      <c r="AA144" s="168"/>
      <c r="AB144" s="155">
        <v>1</v>
      </c>
      <c r="AC144" s="169"/>
      <c r="AD144" s="168"/>
      <c r="AF144" s="169">
        <v>1</v>
      </c>
      <c r="AG144" s="168"/>
      <c r="AI144" s="169"/>
      <c r="AJ144" s="168"/>
      <c r="AL144" s="169"/>
      <c r="AN144" s="165" t="s">
        <v>1704</v>
      </c>
      <c r="AO144" s="166"/>
      <c r="AP144" s="167"/>
      <c r="AQ144" s="165" t="s">
        <v>1779</v>
      </c>
      <c r="AR144" s="166"/>
      <c r="AS144" s="167"/>
    </row>
    <row r="145" spans="2:45" x14ac:dyDescent="0.2">
      <c r="C145" s="170"/>
      <c r="D145" s="171"/>
      <c r="E145" s="172"/>
      <c r="F145" s="170" t="s">
        <v>381</v>
      </c>
      <c r="G145" s="171"/>
      <c r="H145" s="172" t="s">
        <v>381</v>
      </c>
      <c r="I145" s="170"/>
      <c r="J145" s="171"/>
      <c r="K145" s="172">
        <v>-1</v>
      </c>
      <c r="L145" s="170"/>
      <c r="M145" s="171"/>
      <c r="N145" s="172"/>
      <c r="O145" s="170"/>
      <c r="P145" s="171"/>
      <c r="Q145" s="172"/>
      <c r="R145" s="170"/>
      <c r="S145" s="171"/>
      <c r="T145" s="172">
        <v>1</v>
      </c>
      <c r="U145" s="170"/>
      <c r="V145" s="171"/>
      <c r="W145" s="172">
        <v>1</v>
      </c>
      <c r="X145" s="170" t="s">
        <v>381</v>
      </c>
      <c r="Y145" s="171"/>
      <c r="Z145" s="172"/>
      <c r="AA145" s="170"/>
      <c r="AB145" s="171"/>
      <c r="AC145" s="172">
        <v>1</v>
      </c>
      <c r="AD145" s="170">
        <v>1</v>
      </c>
      <c r="AE145" s="171"/>
      <c r="AF145" s="172">
        <v>1</v>
      </c>
      <c r="AG145" s="170"/>
      <c r="AH145" s="171"/>
      <c r="AI145" s="172"/>
      <c r="AJ145" s="170"/>
      <c r="AK145" s="171"/>
      <c r="AL145" s="172"/>
      <c r="AN145" s="168">
        <v>1</v>
      </c>
      <c r="AO145" s="155"/>
      <c r="AP145" s="169">
        <v>1</v>
      </c>
      <c r="AQ145" s="168"/>
      <c r="AR145" s="155"/>
      <c r="AS145" s="169">
        <v>1</v>
      </c>
    </row>
    <row r="146" spans="2:45" x14ac:dyDescent="0.2">
      <c r="B146" s="155" t="s">
        <v>117</v>
      </c>
      <c r="C146" s="165" t="s">
        <v>2098</v>
      </c>
      <c r="D146" s="166"/>
      <c r="E146" s="167"/>
      <c r="F146" s="165" t="s">
        <v>2099</v>
      </c>
      <c r="G146" s="166"/>
      <c r="H146" s="167"/>
      <c r="I146" s="165" t="s">
        <v>2100</v>
      </c>
      <c r="J146" s="166"/>
      <c r="K146" s="167"/>
      <c r="L146" s="165" t="s">
        <v>2101</v>
      </c>
      <c r="M146" s="166"/>
      <c r="N146" s="167"/>
      <c r="O146" s="165" t="s">
        <v>2102</v>
      </c>
      <c r="P146" s="166"/>
      <c r="Q146" s="167"/>
      <c r="R146" s="165" t="s">
        <v>2103</v>
      </c>
      <c r="S146" s="166"/>
      <c r="T146" s="167"/>
      <c r="U146" s="165" t="s">
        <v>2104</v>
      </c>
      <c r="V146" s="166"/>
      <c r="W146" s="167"/>
      <c r="X146" s="165" t="s">
        <v>2105</v>
      </c>
      <c r="Y146" s="166"/>
      <c r="Z146" s="167"/>
      <c r="AA146" s="165" t="s">
        <v>1701</v>
      </c>
      <c r="AB146" s="166"/>
      <c r="AC146" s="167"/>
      <c r="AD146" s="165" t="s">
        <v>164</v>
      </c>
      <c r="AE146" s="166"/>
      <c r="AF146" s="167"/>
      <c r="AG146" s="165" t="s">
        <v>128</v>
      </c>
      <c r="AH146" s="166"/>
      <c r="AI146" s="167"/>
      <c r="AJ146" s="165" t="s">
        <v>1912</v>
      </c>
      <c r="AK146" s="166"/>
      <c r="AL146" s="167"/>
      <c r="AN146" s="170">
        <v>1</v>
      </c>
      <c r="AO146" s="171"/>
      <c r="AP146" s="172">
        <v>1</v>
      </c>
      <c r="AQ146" s="170">
        <v>1</v>
      </c>
      <c r="AR146" s="171"/>
      <c r="AS146" s="172">
        <v>1</v>
      </c>
    </row>
    <row r="147" spans="2:45" x14ac:dyDescent="0.2">
      <c r="C147" s="168"/>
      <c r="E147" s="169"/>
      <c r="F147" s="168">
        <v>1</v>
      </c>
      <c r="H147" s="169"/>
      <c r="I147" s="168">
        <v>1</v>
      </c>
      <c r="K147" s="169"/>
      <c r="L147" s="168"/>
      <c r="N147" s="169"/>
      <c r="O147" s="168"/>
      <c r="Q147" s="169"/>
      <c r="R147" s="168"/>
      <c r="T147" s="169"/>
      <c r="U147" s="168"/>
      <c r="W147" s="169"/>
      <c r="X147" s="168"/>
      <c r="Z147" s="169"/>
      <c r="AA147" s="168">
        <v>1</v>
      </c>
      <c r="AB147" s="155">
        <v>1</v>
      </c>
      <c r="AC147" s="169">
        <v>1</v>
      </c>
      <c r="AD147" s="168">
        <v>-1</v>
      </c>
      <c r="AE147" s="155">
        <v>1</v>
      </c>
      <c r="AF147" s="169">
        <v>1</v>
      </c>
      <c r="AG147" s="168">
        <v>-1</v>
      </c>
      <c r="AH147" s="155">
        <v>1</v>
      </c>
      <c r="AI147" s="169"/>
      <c r="AJ147" s="168"/>
      <c r="AL147" s="169" t="s">
        <v>381</v>
      </c>
      <c r="AQ147" s="165" t="s">
        <v>164</v>
      </c>
      <c r="AR147" s="166"/>
      <c r="AS147" s="167"/>
    </row>
    <row r="148" spans="2:45" x14ac:dyDescent="0.2">
      <c r="C148" s="170"/>
      <c r="D148" s="171"/>
      <c r="E148" s="172"/>
      <c r="F148" s="170"/>
      <c r="G148" s="171"/>
      <c r="H148" s="172"/>
      <c r="I148" s="170"/>
      <c r="J148" s="171"/>
      <c r="K148" s="172"/>
      <c r="L148" s="170"/>
      <c r="M148" s="171"/>
      <c r="N148" s="172"/>
      <c r="O148" s="170"/>
      <c r="P148" s="171"/>
      <c r="Q148" s="172"/>
      <c r="R148" s="170"/>
      <c r="S148" s="171"/>
      <c r="T148" s="172"/>
      <c r="U148" s="170"/>
      <c r="V148" s="171"/>
      <c r="W148" s="172"/>
      <c r="X148" s="170"/>
      <c r="Y148" s="171"/>
      <c r="Z148" s="172" t="s">
        <v>381</v>
      </c>
      <c r="AA148" s="170"/>
      <c r="AB148" s="171"/>
      <c r="AC148" s="172">
        <v>1</v>
      </c>
      <c r="AD148" s="170"/>
      <c r="AE148" s="171"/>
      <c r="AF148" s="172"/>
      <c r="AG148" s="170"/>
      <c r="AH148" s="171"/>
      <c r="AI148" s="172"/>
      <c r="AJ148" s="170" t="s">
        <v>381</v>
      </c>
      <c r="AK148" s="171"/>
      <c r="AL148" s="172" t="s">
        <v>381</v>
      </c>
      <c r="AQ148" s="168">
        <v>-1</v>
      </c>
      <c r="AR148" s="155">
        <v>1</v>
      </c>
      <c r="AS148" s="169">
        <v>1</v>
      </c>
    </row>
    <row r="149" spans="2:45" x14ac:dyDescent="0.2">
      <c r="B149" s="155" t="s">
        <v>132</v>
      </c>
      <c r="C149" s="165" t="s">
        <v>2106</v>
      </c>
      <c r="D149" s="166"/>
      <c r="E149" s="167"/>
      <c r="F149" s="165" t="s">
        <v>2107</v>
      </c>
      <c r="G149" s="166"/>
      <c r="H149" s="167"/>
      <c r="I149" s="165" t="s">
        <v>47</v>
      </c>
      <c r="J149" s="166"/>
      <c r="K149" s="167"/>
      <c r="L149" s="165" t="s">
        <v>2108</v>
      </c>
      <c r="M149" s="166"/>
      <c r="N149" s="167"/>
      <c r="O149" s="165" t="s">
        <v>2109</v>
      </c>
      <c r="P149" s="166"/>
      <c r="Q149" s="167"/>
      <c r="R149" s="165" t="s">
        <v>2110</v>
      </c>
      <c r="S149" s="166"/>
      <c r="T149" s="167"/>
      <c r="U149" s="165" t="s">
        <v>165</v>
      </c>
      <c r="V149" s="166"/>
      <c r="W149" s="167"/>
      <c r="X149" s="165" t="s">
        <v>1704</v>
      </c>
      <c r="Y149" s="166"/>
      <c r="Z149" s="167"/>
      <c r="AA149" s="165" t="s">
        <v>1915</v>
      </c>
      <c r="AB149" s="166"/>
      <c r="AC149" s="167"/>
      <c r="AD149" s="165" t="s">
        <v>2111</v>
      </c>
      <c r="AE149" s="166"/>
      <c r="AF149" s="167"/>
      <c r="AG149" s="165" t="s">
        <v>2112</v>
      </c>
      <c r="AH149" s="166"/>
      <c r="AI149" s="167"/>
      <c r="AJ149" s="165" t="s">
        <v>2113</v>
      </c>
      <c r="AK149" s="166"/>
      <c r="AL149" s="167"/>
      <c r="AQ149" s="170"/>
      <c r="AR149" s="171"/>
      <c r="AS149" s="172"/>
    </row>
    <row r="150" spans="2:45" x14ac:dyDescent="0.2">
      <c r="C150" s="168"/>
      <c r="E150" s="169"/>
      <c r="F150" s="168"/>
      <c r="G150" s="155" t="s">
        <v>381</v>
      </c>
      <c r="H150" s="169"/>
      <c r="I150" s="168"/>
      <c r="K150" s="169" t="s">
        <v>381</v>
      </c>
      <c r="L150" s="168"/>
      <c r="N150" s="169"/>
      <c r="O150" s="168"/>
      <c r="Q150" s="169"/>
      <c r="R150" s="168"/>
      <c r="T150" s="169"/>
      <c r="U150" s="168"/>
      <c r="W150" s="169"/>
      <c r="X150" s="168">
        <v>1</v>
      </c>
      <c r="Z150" s="169">
        <v>1</v>
      </c>
      <c r="AA150" s="168"/>
      <c r="AC150" s="169" t="s">
        <v>381</v>
      </c>
      <c r="AD150" s="168"/>
      <c r="AE150" s="155">
        <v>0</v>
      </c>
      <c r="AF150" s="169"/>
      <c r="AG150" s="168"/>
      <c r="AH150" s="155">
        <v>-1</v>
      </c>
      <c r="AI150" s="169"/>
      <c r="AJ150" s="168"/>
      <c r="AL150" s="169"/>
      <c r="AQ150" s="165" t="s">
        <v>1912</v>
      </c>
      <c r="AR150" s="166"/>
      <c r="AS150" s="167"/>
    </row>
    <row r="151" spans="2:45" x14ac:dyDescent="0.2">
      <c r="C151" s="170"/>
      <c r="D151" s="171"/>
      <c r="E151" s="172"/>
      <c r="F151" s="170"/>
      <c r="G151" s="171"/>
      <c r="H151" s="172"/>
      <c r="I151" s="170" t="s">
        <v>381</v>
      </c>
      <c r="J151" s="171"/>
      <c r="K151" s="172" t="s">
        <v>381</v>
      </c>
      <c r="L151" s="170"/>
      <c r="M151" s="171"/>
      <c r="N151" s="172"/>
      <c r="O151" s="170"/>
      <c r="P151" s="171"/>
      <c r="Q151" s="172"/>
      <c r="R151" s="170"/>
      <c r="S151" s="171"/>
      <c r="T151" s="172"/>
      <c r="U151" s="170"/>
      <c r="V151" s="171"/>
      <c r="W151" s="172"/>
      <c r="X151" s="170">
        <v>1</v>
      </c>
      <c r="Y151" s="171"/>
      <c r="Z151" s="172">
        <v>1</v>
      </c>
      <c r="AA151" s="170" t="s">
        <v>381</v>
      </c>
      <c r="AB151" s="171"/>
      <c r="AC151" s="172" t="s">
        <v>381</v>
      </c>
      <c r="AD151" s="170"/>
      <c r="AE151" s="171"/>
      <c r="AF151" s="172"/>
      <c r="AG151" s="170"/>
      <c r="AH151" s="171"/>
      <c r="AI151" s="172">
        <v>1</v>
      </c>
      <c r="AJ151" s="170"/>
      <c r="AK151" s="171"/>
      <c r="AL151" s="172"/>
      <c r="AQ151" s="168"/>
      <c r="AR151" s="155"/>
      <c r="AS151" s="169" t="s">
        <v>381</v>
      </c>
    </row>
    <row r="152" spans="2:45" x14ac:dyDescent="0.2">
      <c r="B152" s="155" t="s">
        <v>143</v>
      </c>
      <c r="C152" s="165" t="s">
        <v>2114</v>
      </c>
      <c r="D152" s="166"/>
      <c r="E152" s="167"/>
      <c r="F152" s="165" t="s">
        <v>2115</v>
      </c>
      <c r="G152" s="166"/>
      <c r="H152" s="167"/>
      <c r="I152" s="165" t="s">
        <v>2116</v>
      </c>
      <c r="J152" s="166"/>
      <c r="K152" s="167"/>
      <c r="L152" s="165" t="s">
        <v>1181</v>
      </c>
      <c r="M152" s="166"/>
      <c r="N152" s="167"/>
      <c r="O152" s="165" t="s">
        <v>2117</v>
      </c>
      <c r="P152" s="166"/>
      <c r="Q152" s="167"/>
      <c r="R152" s="165" t="s">
        <v>1918</v>
      </c>
      <c r="S152" s="166"/>
      <c r="T152" s="167"/>
      <c r="U152" s="165" t="s">
        <v>78</v>
      </c>
      <c r="V152" s="166"/>
      <c r="W152" s="167"/>
      <c r="X152" s="165" t="s">
        <v>2118</v>
      </c>
      <c r="Y152" s="166"/>
      <c r="Z152" s="167"/>
      <c r="AA152" s="165" t="s">
        <v>2119</v>
      </c>
      <c r="AB152" s="166"/>
      <c r="AC152" s="167"/>
      <c r="AD152" s="165" t="s">
        <v>167</v>
      </c>
      <c r="AE152" s="166"/>
      <c r="AF152" s="167"/>
      <c r="AG152" s="165" t="s">
        <v>2120</v>
      </c>
      <c r="AH152" s="166"/>
      <c r="AI152" s="167"/>
      <c r="AJ152" s="165" t="s">
        <v>2121</v>
      </c>
      <c r="AK152" s="166"/>
      <c r="AL152" s="167"/>
      <c r="AQ152" s="170" t="s">
        <v>381</v>
      </c>
      <c r="AR152" s="171"/>
      <c r="AS152" s="172" t="s">
        <v>381</v>
      </c>
    </row>
    <row r="153" spans="2:45" x14ac:dyDescent="0.2">
      <c r="C153" s="168">
        <v>1</v>
      </c>
      <c r="E153" s="169"/>
      <c r="F153" s="168"/>
      <c r="G153" s="155" t="s">
        <v>381</v>
      </c>
      <c r="H153" s="169"/>
      <c r="I153" s="168"/>
      <c r="J153" s="155">
        <v>1</v>
      </c>
      <c r="K153" s="169"/>
      <c r="L153" s="168"/>
      <c r="N153" s="169"/>
      <c r="O153" s="168"/>
      <c r="P153" s="155">
        <v>1</v>
      </c>
      <c r="Q153" s="169"/>
      <c r="R153" s="168"/>
      <c r="S153" s="155">
        <v>0</v>
      </c>
      <c r="T153" s="169" t="s">
        <v>381</v>
      </c>
      <c r="U153" s="168"/>
      <c r="W153" s="169"/>
      <c r="X153" s="168"/>
      <c r="Z153" s="169"/>
      <c r="AA153" s="168"/>
      <c r="AB153" s="155">
        <v>-1</v>
      </c>
      <c r="AC153" s="169"/>
      <c r="AD153" s="168">
        <v>-1</v>
      </c>
      <c r="AF153" s="169"/>
      <c r="AG153" s="168"/>
      <c r="AI153" s="169"/>
      <c r="AJ153" s="168"/>
      <c r="AL153" s="169"/>
      <c r="AQ153" s="165" t="s">
        <v>47</v>
      </c>
      <c r="AR153" s="166"/>
      <c r="AS153" s="167"/>
    </row>
    <row r="154" spans="2:45" x14ac:dyDescent="0.2">
      <c r="C154" s="170"/>
      <c r="D154" s="171"/>
      <c r="E154" s="172"/>
      <c r="F154" s="170"/>
      <c r="G154" s="171"/>
      <c r="H154" s="172"/>
      <c r="I154" s="170"/>
      <c r="J154" s="171"/>
      <c r="K154" s="172">
        <v>1</v>
      </c>
      <c r="L154" s="170"/>
      <c r="M154" s="171"/>
      <c r="N154" s="172"/>
      <c r="O154" s="170"/>
      <c r="P154" s="171"/>
      <c r="Q154" s="172"/>
      <c r="R154" s="170" t="s">
        <v>381</v>
      </c>
      <c r="S154" s="171"/>
      <c r="T154" s="172" t="s">
        <v>381</v>
      </c>
      <c r="U154" s="170"/>
      <c r="V154" s="171"/>
      <c r="W154" s="172"/>
      <c r="X154" s="170"/>
      <c r="Y154" s="171"/>
      <c r="Z154" s="172"/>
      <c r="AA154" s="170"/>
      <c r="AB154" s="171"/>
      <c r="AC154" s="172"/>
      <c r="AD154" s="170"/>
      <c r="AE154" s="171"/>
      <c r="AF154" s="172"/>
      <c r="AG154" s="170"/>
      <c r="AH154" s="171"/>
      <c r="AI154" s="172"/>
      <c r="AJ154" s="170"/>
      <c r="AK154" s="171"/>
      <c r="AL154" s="172"/>
      <c r="AQ154" s="168"/>
      <c r="AR154" s="155"/>
      <c r="AS154" s="169" t="s">
        <v>381</v>
      </c>
    </row>
    <row r="155" spans="2:45" x14ac:dyDescent="0.2">
      <c r="B155" s="155" t="s">
        <v>156</v>
      </c>
      <c r="C155" s="165" t="s">
        <v>2122</v>
      </c>
      <c r="D155" s="166"/>
      <c r="E155" s="167"/>
      <c r="F155" s="165" t="s">
        <v>158</v>
      </c>
      <c r="G155" s="166"/>
      <c r="H155" s="167"/>
      <c r="I155" s="165" t="s">
        <v>2123</v>
      </c>
      <c r="J155" s="166"/>
      <c r="K155" s="167"/>
      <c r="L155" s="165" t="s">
        <v>2124</v>
      </c>
      <c r="M155" s="166"/>
      <c r="N155" s="167"/>
      <c r="O155" s="165" t="s">
        <v>166</v>
      </c>
      <c r="P155" s="166"/>
      <c r="Q155" s="167"/>
      <c r="R155" s="165" t="s">
        <v>1928</v>
      </c>
      <c r="S155" s="166"/>
      <c r="T155" s="167"/>
      <c r="U155" s="165" t="s">
        <v>2125</v>
      </c>
      <c r="V155" s="166"/>
      <c r="W155" s="167"/>
      <c r="X155" s="165" t="s">
        <v>2126</v>
      </c>
      <c r="Y155" s="166"/>
      <c r="Z155" s="167"/>
      <c r="AA155" s="165" t="s">
        <v>168</v>
      </c>
      <c r="AB155" s="166"/>
      <c r="AC155" s="167"/>
      <c r="AD155" s="165" t="s">
        <v>170</v>
      </c>
      <c r="AE155" s="166"/>
      <c r="AF155" s="167"/>
      <c r="AG155" s="165" t="s">
        <v>2127</v>
      </c>
      <c r="AH155" s="166"/>
      <c r="AI155" s="167"/>
      <c r="AJ155" s="165" t="s">
        <v>2128</v>
      </c>
      <c r="AK155" s="166"/>
      <c r="AL155" s="167"/>
      <c r="AQ155" s="170" t="s">
        <v>381</v>
      </c>
      <c r="AR155" s="171"/>
      <c r="AS155" s="172" t="s">
        <v>381</v>
      </c>
    </row>
    <row r="156" spans="2:45" x14ac:dyDescent="0.2">
      <c r="C156" s="168"/>
      <c r="D156" s="155">
        <v>1</v>
      </c>
      <c r="E156" s="169"/>
      <c r="F156" s="168">
        <v>-1</v>
      </c>
      <c r="G156" s="155">
        <v>1</v>
      </c>
      <c r="H156" s="169"/>
      <c r="I156" s="168"/>
      <c r="K156" s="169"/>
      <c r="L156" s="168"/>
      <c r="N156" s="169"/>
      <c r="O156" s="168"/>
      <c r="Q156" s="169"/>
      <c r="R156" s="168"/>
      <c r="S156" s="155">
        <v>0</v>
      </c>
      <c r="T156" s="169" t="s">
        <v>381</v>
      </c>
      <c r="U156" s="168"/>
      <c r="W156" s="169"/>
      <c r="X156" s="168"/>
      <c r="Z156" s="169"/>
      <c r="AA156" s="168"/>
      <c r="AC156" s="169"/>
      <c r="AD156" s="168"/>
      <c r="AF156" s="169"/>
      <c r="AG156" s="168"/>
      <c r="AI156" s="169"/>
      <c r="AJ156" s="168"/>
      <c r="AK156" s="155">
        <v>1</v>
      </c>
      <c r="AL156" s="169"/>
      <c r="AQ156" s="165" t="s">
        <v>1915</v>
      </c>
      <c r="AR156" s="166"/>
      <c r="AS156" s="167"/>
    </row>
    <row r="157" spans="2:45" x14ac:dyDescent="0.2">
      <c r="C157" s="170"/>
      <c r="D157" s="171"/>
      <c r="E157" s="172"/>
      <c r="F157" s="170"/>
      <c r="G157" s="171"/>
      <c r="H157" s="172"/>
      <c r="I157" s="170"/>
      <c r="J157" s="171"/>
      <c r="K157" s="172"/>
      <c r="L157" s="170"/>
      <c r="M157" s="171"/>
      <c r="N157" s="172"/>
      <c r="O157" s="170"/>
      <c r="P157" s="171"/>
      <c r="Q157" s="172"/>
      <c r="R157" s="170" t="s">
        <v>381</v>
      </c>
      <c r="S157" s="171"/>
      <c r="T157" s="172" t="s">
        <v>381</v>
      </c>
      <c r="U157" s="170"/>
      <c r="V157" s="171"/>
      <c r="W157" s="172"/>
      <c r="X157" s="170"/>
      <c r="Y157" s="171"/>
      <c r="Z157" s="172"/>
      <c r="AA157" s="170"/>
      <c r="AB157" s="171"/>
      <c r="AC157" s="172"/>
      <c r="AD157" s="170"/>
      <c r="AE157" s="171"/>
      <c r="AF157" s="172"/>
      <c r="AG157" s="170"/>
      <c r="AH157" s="171"/>
      <c r="AI157" s="172"/>
      <c r="AJ157" s="170"/>
      <c r="AK157" s="171"/>
      <c r="AL157" s="172"/>
      <c r="AQ157" s="168"/>
      <c r="AR157" s="155"/>
      <c r="AS157" s="169" t="s">
        <v>381</v>
      </c>
    </row>
    <row r="158" spans="2:45" x14ac:dyDescent="0.2">
      <c r="B158" s="155" t="s">
        <v>169</v>
      </c>
      <c r="C158" s="165" t="s">
        <v>2129</v>
      </c>
      <c r="D158" s="166"/>
      <c r="E158" s="167"/>
      <c r="F158" s="165" t="s">
        <v>2130</v>
      </c>
      <c r="G158" s="166"/>
      <c r="H158" s="167"/>
      <c r="I158" s="165" t="s">
        <v>2131</v>
      </c>
      <c r="J158" s="166"/>
      <c r="K158" s="167"/>
      <c r="L158" s="165" t="s">
        <v>2132</v>
      </c>
      <c r="M158" s="166"/>
      <c r="N158" s="167"/>
      <c r="O158" s="165" t="s">
        <v>2133</v>
      </c>
      <c r="P158" s="166"/>
      <c r="Q158" s="167"/>
      <c r="R158" s="165" t="s">
        <v>2134</v>
      </c>
      <c r="S158" s="166"/>
      <c r="T158" s="167"/>
      <c r="U158" s="165" t="s">
        <v>2135</v>
      </c>
      <c r="V158" s="166"/>
      <c r="W158" s="167"/>
      <c r="X158" s="165" t="s">
        <v>2136</v>
      </c>
      <c r="Y158" s="166"/>
      <c r="Z158" s="167"/>
      <c r="AA158" s="165" t="s">
        <v>178</v>
      </c>
      <c r="AB158" s="166"/>
      <c r="AC158" s="167"/>
      <c r="AD158" s="165" t="s">
        <v>2137</v>
      </c>
      <c r="AE158" s="166"/>
      <c r="AF158" s="167"/>
      <c r="AG158" s="165" t="s">
        <v>2138</v>
      </c>
      <c r="AH158" s="166"/>
      <c r="AI158" s="167"/>
      <c r="AJ158" s="165" t="s">
        <v>2139</v>
      </c>
      <c r="AK158" s="166"/>
      <c r="AL158" s="167"/>
      <c r="AQ158" s="170" t="s">
        <v>381</v>
      </c>
      <c r="AR158" s="171"/>
      <c r="AS158" s="172" t="s">
        <v>381</v>
      </c>
    </row>
    <row r="159" spans="2:45" x14ac:dyDescent="0.2">
      <c r="C159" s="168"/>
      <c r="E159" s="169"/>
      <c r="F159" s="168"/>
      <c r="H159" s="169"/>
      <c r="I159" s="168"/>
      <c r="K159" s="169"/>
      <c r="L159" s="168"/>
      <c r="N159" s="169"/>
      <c r="O159" s="168"/>
      <c r="P159" s="155">
        <v>1</v>
      </c>
      <c r="Q159" s="169"/>
      <c r="R159" s="168"/>
      <c r="S159" s="155">
        <v>1</v>
      </c>
      <c r="T159" s="169"/>
      <c r="U159" s="168"/>
      <c r="W159" s="169"/>
      <c r="X159" s="168"/>
      <c r="Z159" s="169"/>
      <c r="AA159" s="168"/>
      <c r="AC159" s="169"/>
      <c r="AD159" s="168"/>
      <c r="AF159" s="169"/>
      <c r="AG159" s="168"/>
      <c r="AI159" s="169"/>
      <c r="AJ159" s="168"/>
      <c r="AL159" s="169"/>
      <c r="AQ159" s="165" t="s">
        <v>1918</v>
      </c>
      <c r="AR159" s="166"/>
      <c r="AS159" s="167"/>
    </row>
    <row r="160" spans="2:45" x14ac:dyDescent="0.2">
      <c r="C160" s="170"/>
      <c r="D160" s="171"/>
      <c r="E160" s="172"/>
      <c r="F160" s="170"/>
      <c r="G160" s="171"/>
      <c r="H160" s="172">
        <v>1</v>
      </c>
      <c r="I160" s="170"/>
      <c r="J160" s="171"/>
      <c r="K160" s="172"/>
      <c r="L160" s="170"/>
      <c r="M160" s="171"/>
      <c r="N160" s="172"/>
      <c r="O160" s="170"/>
      <c r="P160" s="171"/>
      <c r="Q160" s="172">
        <v>-1</v>
      </c>
      <c r="R160" s="170"/>
      <c r="S160" s="171"/>
      <c r="T160" s="172">
        <v>-1</v>
      </c>
      <c r="U160" s="170"/>
      <c r="V160" s="171"/>
      <c r="W160" s="172"/>
      <c r="X160" s="170"/>
      <c r="Y160" s="171"/>
      <c r="Z160" s="172">
        <v>-1</v>
      </c>
      <c r="AA160" s="170"/>
      <c r="AB160" s="171"/>
      <c r="AC160" s="172"/>
      <c r="AD160" s="170"/>
      <c r="AE160" s="171"/>
      <c r="AF160" s="172"/>
      <c r="AG160" s="170"/>
      <c r="AH160" s="171"/>
      <c r="AI160" s="172"/>
      <c r="AJ160" s="170"/>
      <c r="AK160" s="171"/>
      <c r="AL160" s="172"/>
      <c r="AQ160" s="168"/>
      <c r="AR160" s="155">
        <v>0</v>
      </c>
      <c r="AS160" s="169" t="s">
        <v>381</v>
      </c>
    </row>
    <row r="161" spans="2:45" x14ac:dyDescent="0.2">
      <c r="B161" s="155" t="s">
        <v>182</v>
      </c>
      <c r="C161" s="165" t="s">
        <v>2140</v>
      </c>
      <c r="D161" s="166"/>
      <c r="E161" s="167"/>
      <c r="F161" s="165" t="s">
        <v>2141</v>
      </c>
      <c r="G161" s="166"/>
      <c r="H161" s="167"/>
      <c r="I161" s="165" t="s">
        <v>1790</v>
      </c>
      <c r="J161" s="166"/>
      <c r="K161" s="167"/>
      <c r="L161" s="165" t="s">
        <v>186</v>
      </c>
      <c r="M161" s="166"/>
      <c r="N161" s="167"/>
      <c r="O161" s="165" t="s">
        <v>2142</v>
      </c>
      <c r="P161" s="166"/>
      <c r="Q161" s="167"/>
      <c r="R161" s="165" t="s">
        <v>2143</v>
      </c>
      <c r="S161" s="166"/>
      <c r="T161" s="167"/>
      <c r="U161" s="165" t="s">
        <v>2144</v>
      </c>
      <c r="V161" s="166"/>
      <c r="W161" s="167"/>
      <c r="X161" s="165" t="s">
        <v>2145</v>
      </c>
      <c r="Y161" s="166"/>
      <c r="Z161" s="167"/>
      <c r="AA161" s="165" t="s">
        <v>2146</v>
      </c>
      <c r="AB161" s="166"/>
      <c r="AC161" s="167"/>
      <c r="AD161" s="165" t="s">
        <v>222</v>
      </c>
      <c r="AE161" s="166"/>
      <c r="AF161" s="167"/>
      <c r="AG161" s="165" t="s">
        <v>2147</v>
      </c>
      <c r="AH161" s="166"/>
      <c r="AI161" s="167"/>
      <c r="AJ161" s="165" t="s">
        <v>2148</v>
      </c>
      <c r="AK161" s="166"/>
      <c r="AL161" s="167"/>
      <c r="AQ161" s="170" t="s">
        <v>381</v>
      </c>
      <c r="AR161" s="171"/>
      <c r="AS161" s="172" t="s">
        <v>381</v>
      </c>
    </row>
    <row r="162" spans="2:45" x14ac:dyDescent="0.2">
      <c r="C162" s="168"/>
      <c r="E162" s="169"/>
      <c r="F162" s="168"/>
      <c r="H162" s="169"/>
      <c r="I162" s="168">
        <v>1</v>
      </c>
      <c r="J162" s="155">
        <v>1</v>
      </c>
      <c r="K162" s="169"/>
      <c r="L162" s="168"/>
      <c r="N162" s="169"/>
      <c r="O162" s="168"/>
      <c r="Q162" s="169"/>
      <c r="R162" s="168"/>
      <c r="S162" s="155">
        <v>0</v>
      </c>
      <c r="T162" s="169"/>
      <c r="U162" s="168">
        <v>1</v>
      </c>
      <c r="W162" s="169"/>
      <c r="X162" s="168"/>
      <c r="Z162" s="169"/>
      <c r="AA162" s="168"/>
      <c r="AC162" s="169"/>
      <c r="AD162" s="168"/>
      <c r="AF162" s="169"/>
      <c r="AG162" s="168"/>
      <c r="AI162" s="169"/>
      <c r="AJ162" s="168"/>
      <c r="AL162" s="169"/>
      <c r="AQ162" s="165" t="s">
        <v>1928</v>
      </c>
      <c r="AR162" s="166"/>
      <c r="AS162" s="167"/>
    </row>
    <row r="163" spans="2:45" x14ac:dyDescent="0.2">
      <c r="C163" s="170"/>
      <c r="D163" s="171"/>
      <c r="E163" s="172"/>
      <c r="F163" s="170"/>
      <c r="G163" s="171"/>
      <c r="H163" s="172"/>
      <c r="I163" s="170">
        <v>1</v>
      </c>
      <c r="J163" s="171"/>
      <c r="K163" s="172"/>
      <c r="L163" s="170"/>
      <c r="M163" s="171"/>
      <c r="N163" s="172"/>
      <c r="O163" s="170"/>
      <c r="P163" s="171"/>
      <c r="Q163" s="172">
        <v>-1</v>
      </c>
      <c r="R163" s="170">
        <v>1</v>
      </c>
      <c r="S163" s="171"/>
      <c r="T163" s="172"/>
      <c r="U163" s="170"/>
      <c r="V163" s="171"/>
      <c r="W163" s="172"/>
      <c r="X163" s="170">
        <v>-1</v>
      </c>
      <c r="Y163" s="171"/>
      <c r="Z163" s="172"/>
      <c r="AA163" s="170"/>
      <c r="AB163" s="171"/>
      <c r="AC163" s="172"/>
      <c r="AD163" s="170"/>
      <c r="AE163" s="171"/>
      <c r="AF163" s="172"/>
      <c r="AG163" s="170"/>
      <c r="AH163" s="171"/>
      <c r="AI163" s="172"/>
      <c r="AJ163" s="170"/>
      <c r="AK163" s="171"/>
      <c r="AL163" s="172">
        <v>-1</v>
      </c>
      <c r="AQ163" s="168"/>
      <c r="AR163" s="155">
        <v>0</v>
      </c>
      <c r="AS163" s="169" t="s">
        <v>381</v>
      </c>
    </row>
    <row r="164" spans="2:45" x14ac:dyDescent="0.2">
      <c r="AQ164" s="170" t="s">
        <v>381</v>
      </c>
      <c r="AR164" s="171"/>
      <c r="AS164" s="172" t="s">
        <v>381</v>
      </c>
    </row>
    <row r="165" spans="2:45" x14ac:dyDescent="0.2">
      <c r="AQ165" s="165" t="s">
        <v>1790</v>
      </c>
      <c r="AR165" s="166"/>
      <c r="AS165" s="167"/>
    </row>
    <row r="166" spans="2:45" x14ac:dyDescent="0.2">
      <c r="B166" s="155" t="s">
        <v>2149</v>
      </c>
      <c r="D166" s="155">
        <v>1</v>
      </c>
      <c r="G166" s="155">
        <v>2</v>
      </c>
      <c r="J166" s="155">
        <v>3</v>
      </c>
      <c r="M166" s="155">
        <v>4</v>
      </c>
      <c r="P166" s="155">
        <v>5</v>
      </c>
      <c r="S166" s="155">
        <v>6</v>
      </c>
      <c r="V166" s="155">
        <v>7</v>
      </c>
      <c r="Y166" s="155">
        <v>8</v>
      </c>
      <c r="AB166" s="155">
        <v>9</v>
      </c>
      <c r="AE166" s="155">
        <v>10</v>
      </c>
      <c r="AH166" s="155">
        <v>11</v>
      </c>
      <c r="AK166" s="155">
        <v>12</v>
      </c>
      <c r="AQ166" s="168">
        <v>1</v>
      </c>
      <c r="AR166" s="155">
        <v>1</v>
      </c>
      <c r="AS166" s="169"/>
    </row>
    <row r="167" spans="2:45" x14ac:dyDescent="0.2">
      <c r="B167" s="155" t="s">
        <v>77</v>
      </c>
      <c r="C167" s="165" t="s">
        <v>78</v>
      </c>
      <c r="D167" s="166"/>
      <c r="E167" s="167"/>
      <c r="F167" s="165" t="s">
        <v>2150</v>
      </c>
      <c r="G167" s="166"/>
      <c r="H167" s="167"/>
      <c r="I167" s="165" t="s">
        <v>2151</v>
      </c>
      <c r="J167" s="166"/>
      <c r="K167" s="167"/>
      <c r="L167" s="165" t="s">
        <v>2152</v>
      </c>
      <c r="M167" s="166"/>
      <c r="N167" s="167"/>
      <c r="O167" s="165" t="s">
        <v>1842</v>
      </c>
      <c r="P167" s="166"/>
      <c r="Q167" s="167"/>
      <c r="R167" s="165" t="s">
        <v>2153</v>
      </c>
      <c r="S167" s="166"/>
      <c r="T167" s="167"/>
      <c r="U167" s="165" t="s">
        <v>2154</v>
      </c>
      <c r="V167" s="166"/>
      <c r="W167" s="167"/>
      <c r="X167" s="165" t="s">
        <v>2155</v>
      </c>
      <c r="Y167" s="166"/>
      <c r="Z167" s="167"/>
      <c r="AA167" s="165" t="s">
        <v>2156</v>
      </c>
      <c r="AB167" s="166"/>
      <c r="AC167" s="167"/>
      <c r="AD167" s="165" t="s">
        <v>2157</v>
      </c>
      <c r="AE167" s="166"/>
      <c r="AF167" s="167"/>
      <c r="AG167" s="165" t="s">
        <v>2158</v>
      </c>
      <c r="AH167" s="166"/>
      <c r="AI167" s="167"/>
      <c r="AJ167" s="165" t="s">
        <v>2159</v>
      </c>
      <c r="AK167" s="166"/>
      <c r="AL167" s="167"/>
      <c r="AQ167" s="170">
        <v>1</v>
      </c>
      <c r="AR167" s="171"/>
      <c r="AS167" s="172"/>
    </row>
    <row r="168" spans="2:45" x14ac:dyDescent="0.2">
      <c r="C168" s="168"/>
      <c r="E168" s="169"/>
      <c r="F168" s="168"/>
      <c r="G168" s="155">
        <v>1</v>
      </c>
      <c r="H168" s="169">
        <v>1</v>
      </c>
      <c r="I168" s="168">
        <v>1</v>
      </c>
      <c r="K168" s="169"/>
      <c r="L168" s="168"/>
      <c r="N168" s="169"/>
      <c r="O168" s="168">
        <v>1</v>
      </c>
      <c r="P168" s="155">
        <v>1</v>
      </c>
      <c r="Q168" s="169"/>
      <c r="R168" s="168"/>
      <c r="S168" s="155">
        <v>1</v>
      </c>
      <c r="T168" s="169"/>
      <c r="U168" s="168">
        <v>1</v>
      </c>
      <c r="V168" s="155">
        <v>1</v>
      </c>
      <c r="W168" s="169"/>
      <c r="X168" s="168"/>
      <c r="Z168" s="169"/>
      <c r="AA168" s="168">
        <v>1</v>
      </c>
      <c r="AC168" s="169"/>
      <c r="AD168" s="168">
        <v>1</v>
      </c>
      <c r="AF168" s="169"/>
      <c r="AG168" s="168">
        <v>1</v>
      </c>
      <c r="AH168" s="155">
        <v>1</v>
      </c>
      <c r="AI168" s="169"/>
      <c r="AJ168" s="168">
        <v>1</v>
      </c>
      <c r="AK168" s="155">
        <v>-1</v>
      </c>
      <c r="AL168" s="169"/>
      <c r="AQ168" s="165" t="s">
        <v>1842</v>
      </c>
      <c r="AR168" s="166"/>
      <c r="AS168" s="167"/>
    </row>
    <row r="169" spans="2:45" x14ac:dyDescent="0.2">
      <c r="C169" s="170"/>
      <c r="D169" s="171"/>
      <c r="E169" s="172"/>
      <c r="F169" s="170"/>
      <c r="G169" s="171"/>
      <c r="H169" s="172"/>
      <c r="I169" s="170"/>
      <c r="J169" s="171"/>
      <c r="K169" s="172"/>
      <c r="L169" s="170"/>
      <c r="M169" s="171"/>
      <c r="N169" s="172"/>
      <c r="O169" s="170"/>
      <c r="P169" s="171"/>
      <c r="Q169" s="172">
        <v>-1</v>
      </c>
      <c r="R169" s="170"/>
      <c r="S169" s="171"/>
      <c r="T169" s="172"/>
      <c r="U169" s="170"/>
      <c r="V169" s="171"/>
      <c r="W169" s="172"/>
      <c r="X169" s="170"/>
      <c r="Y169" s="171"/>
      <c r="Z169" s="172">
        <v>1</v>
      </c>
      <c r="AA169" s="170"/>
      <c r="AB169" s="171"/>
      <c r="AC169" s="172"/>
      <c r="AD169" s="170"/>
      <c r="AE169" s="171"/>
      <c r="AF169" s="172"/>
      <c r="AG169" s="170"/>
      <c r="AH169" s="171"/>
      <c r="AI169" s="172"/>
      <c r="AJ169" s="170"/>
      <c r="AK169" s="171"/>
      <c r="AL169" s="172"/>
      <c r="AQ169" s="168">
        <v>1</v>
      </c>
      <c r="AR169" s="155">
        <v>1</v>
      </c>
      <c r="AS169" s="169"/>
    </row>
    <row r="170" spans="2:45" x14ac:dyDescent="0.2">
      <c r="B170" s="155" t="s">
        <v>96</v>
      </c>
      <c r="C170" s="165" t="s">
        <v>2160</v>
      </c>
      <c r="D170" s="166"/>
      <c r="E170" s="167"/>
      <c r="F170" s="165" t="s">
        <v>1843</v>
      </c>
      <c r="G170" s="166"/>
      <c r="H170" s="167"/>
      <c r="I170" s="165" t="s">
        <v>2161</v>
      </c>
      <c r="J170" s="166"/>
      <c r="K170" s="167"/>
      <c r="L170" s="165" t="s">
        <v>2162</v>
      </c>
      <c r="M170" s="166"/>
      <c r="N170" s="167"/>
      <c r="O170" s="165" t="s">
        <v>101</v>
      </c>
      <c r="P170" s="166"/>
      <c r="Q170" s="167"/>
      <c r="R170" s="165" t="s">
        <v>2163</v>
      </c>
      <c r="S170" s="166"/>
      <c r="T170" s="167"/>
      <c r="U170" s="165" t="s">
        <v>2164</v>
      </c>
      <c r="V170" s="166"/>
      <c r="W170" s="167"/>
      <c r="X170" s="165" t="s">
        <v>2165</v>
      </c>
      <c r="Y170" s="166"/>
      <c r="Z170" s="167"/>
      <c r="AA170" s="165" t="s">
        <v>105</v>
      </c>
      <c r="AB170" s="166"/>
      <c r="AC170" s="167"/>
      <c r="AD170" s="165" t="s">
        <v>2166</v>
      </c>
      <c r="AE170" s="166"/>
      <c r="AF170" s="167"/>
      <c r="AG170" s="165" t="s">
        <v>2167</v>
      </c>
      <c r="AH170" s="166"/>
      <c r="AI170" s="167"/>
      <c r="AJ170" s="165" t="s">
        <v>2168</v>
      </c>
      <c r="AK170" s="166"/>
      <c r="AL170" s="167"/>
      <c r="AQ170" s="170"/>
      <c r="AR170" s="171"/>
      <c r="AS170" s="172">
        <v>-1</v>
      </c>
    </row>
    <row r="171" spans="2:45" x14ac:dyDescent="0.2">
      <c r="C171" s="168"/>
      <c r="D171" s="155">
        <v>1</v>
      </c>
      <c r="E171" s="169">
        <v>1</v>
      </c>
      <c r="F171" s="168">
        <v>-1</v>
      </c>
      <c r="G171" s="155">
        <v>1</v>
      </c>
      <c r="H171" s="169">
        <v>1</v>
      </c>
      <c r="I171" s="168"/>
      <c r="J171" s="155">
        <v>1</v>
      </c>
      <c r="K171" s="169"/>
      <c r="L171" s="168"/>
      <c r="M171" s="155">
        <v>1</v>
      </c>
      <c r="N171" s="169"/>
      <c r="O171" s="168"/>
      <c r="Q171" s="169"/>
      <c r="R171" s="168"/>
      <c r="T171" s="169"/>
      <c r="U171" s="168">
        <v>1</v>
      </c>
      <c r="W171" s="169"/>
      <c r="X171" s="168"/>
      <c r="Z171" s="169"/>
      <c r="AA171" s="168"/>
      <c r="AB171" s="155">
        <v>1</v>
      </c>
      <c r="AC171" s="169"/>
      <c r="AD171" s="168"/>
      <c r="AE171" s="155">
        <v>1</v>
      </c>
      <c r="AF171" s="169"/>
      <c r="AG171" s="168">
        <v>-1</v>
      </c>
      <c r="AI171" s="169"/>
      <c r="AJ171" s="168"/>
      <c r="AK171" s="155">
        <v>1</v>
      </c>
      <c r="AL171" s="169"/>
      <c r="AQ171" s="165" t="s">
        <v>1843</v>
      </c>
      <c r="AR171" s="166"/>
      <c r="AS171" s="167"/>
    </row>
    <row r="172" spans="2:45" x14ac:dyDescent="0.2">
      <c r="C172" s="170"/>
      <c r="D172" s="171"/>
      <c r="E172" s="172"/>
      <c r="F172" s="170"/>
      <c r="G172" s="171"/>
      <c r="H172" s="172"/>
      <c r="I172" s="170"/>
      <c r="J172" s="171"/>
      <c r="K172" s="172"/>
      <c r="L172" s="170"/>
      <c r="M172" s="171"/>
      <c r="N172" s="172"/>
      <c r="O172" s="170"/>
      <c r="P172" s="171"/>
      <c r="Q172" s="172"/>
      <c r="R172" s="170"/>
      <c r="S172" s="171"/>
      <c r="T172" s="172"/>
      <c r="U172" s="170">
        <v>1</v>
      </c>
      <c r="V172" s="171"/>
      <c r="W172" s="172"/>
      <c r="X172" s="170"/>
      <c r="Y172" s="171"/>
      <c r="Z172" s="172"/>
      <c r="AA172" s="170"/>
      <c r="AB172" s="171"/>
      <c r="AC172" s="172"/>
      <c r="AD172" s="170"/>
      <c r="AE172" s="171"/>
      <c r="AF172" s="172"/>
      <c r="AG172" s="170"/>
      <c r="AH172" s="171"/>
      <c r="AI172" s="172"/>
      <c r="AJ172" s="170"/>
      <c r="AK172" s="171"/>
      <c r="AL172" s="172"/>
      <c r="AQ172" s="168">
        <v>-1</v>
      </c>
      <c r="AR172" s="155">
        <v>1</v>
      </c>
      <c r="AS172" s="169">
        <v>1</v>
      </c>
    </row>
    <row r="173" spans="2:45" x14ac:dyDescent="0.2">
      <c r="B173" s="155" t="s">
        <v>117</v>
      </c>
      <c r="C173" s="165" t="s">
        <v>2169</v>
      </c>
      <c r="D173" s="166"/>
      <c r="E173" s="167"/>
      <c r="F173" s="165" t="s">
        <v>2170</v>
      </c>
      <c r="G173" s="166"/>
      <c r="H173" s="167"/>
      <c r="I173" s="165" t="s">
        <v>171</v>
      </c>
      <c r="J173" s="166"/>
      <c r="K173" s="167"/>
      <c r="L173" s="165" t="s">
        <v>2171</v>
      </c>
      <c r="M173" s="166"/>
      <c r="N173" s="167"/>
      <c r="O173" s="165" t="s">
        <v>2172</v>
      </c>
      <c r="P173" s="166"/>
      <c r="Q173" s="167"/>
      <c r="R173" s="165" t="s">
        <v>2173</v>
      </c>
      <c r="S173" s="166"/>
      <c r="T173" s="167"/>
      <c r="U173" s="165" t="s">
        <v>2174</v>
      </c>
      <c r="V173" s="166"/>
      <c r="W173" s="167"/>
      <c r="X173" s="165" t="s">
        <v>2175</v>
      </c>
      <c r="Y173" s="166"/>
      <c r="Z173" s="167"/>
      <c r="AA173" s="165" t="s">
        <v>2176</v>
      </c>
      <c r="AB173" s="166"/>
      <c r="AC173" s="167"/>
      <c r="AD173" s="165" t="s">
        <v>2177</v>
      </c>
      <c r="AE173" s="166"/>
      <c r="AF173" s="167"/>
      <c r="AG173" s="165" t="s">
        <v>128</v>
      </c>
      <c r="AH173" s="166"/>
      <c r="AI173" s="167"/>
      <c r="AJ173" s="165" t="s">
        <v>2178</v>
      </c>
      <c r="AK173" s="166"/>
      <c r="AL173" s="167"/>
      <c r="AQ173" s="170"/>
      <c r="AR173" s="171"/>
      <c r="AS173" s="172"/>
    </row>
    <row r="174" spans="2:45" x14ac:dyDescent="0.2">
      <c r="C174" s="168">
        <v>-1</v>
      </c>
      <c r="E174" s="169"/>
      <c r="F174" s="168"/>
      <c r="H174" s="169"/>
      <c r="I174" s="168">
        <v>-1</v>
      </c>
      <c r="K174" s="169"/>
      <c r="L174" s="168"/>
      <c r="N174" s="169"/>
      <c r="O174" s="168">
        <v>1</v>
      </c>
      <c r="Q174" s="169"/>
      <c r="R174" s="168"/>
      <c r="T174" s="169"/>
      <c r="U174" s="168">
        <v>1</v>
      </c>
      <c r="W174" s="169"/>
      <c r="X174" s="168"/>
      <c r="Z174" s="169"/>
      <c r="AA174" s="168"/>
      <c r="AB174" s="155">
        <v>1</v>
      </c>
      <c r="AC174" s="169">
        <v>1</v>
      </c>
      <c r="AD174" s="168"/>
      <c r="AE174" s="155">
        <v>1</v>
      </c>
      <c r="AF174" s="169"/>
      <c r="AG174" s="168"/>
      <c r="AI174" s="169"/>
      <c r="AJ174" s="168"/>
      <c r="AL174" s="169"/>
      <c r="AN174" s="165" t="s">
        <v>1716</v>
      </c>
      <c r="AO174" s="166"/>
      <c r="AP174" s="167"/>
      <c r="AQ174" s="165" t="s">
        <v>1791</v>
      </c>
      <c r="AR174" s="166"/>
      <c r="AS174" s="167"/>
    </row>
    <row r="175" spans="2:45" x14ac:dyDescent="0.2">
      <c r="C175" s="170"/>
      <c r="D175" s="171"/>
      <c r="E175" s="172"/>
      <c r="F175" s="170"/>
      <c r="G175" s="171"/>
      <c r="H175" s="172"/>
      <c r="I175" s="170"/>
      <c r="J175" s="171"/>
      <c r="K175" s="172"/>
      <c r="L175" s="170"/>
      <c r="M175" s="171"/>
      <c r="N175" s="172"/>
      <c r="O175" s="170"/>
      <c r="P175" s="171"/>
      <c r="Q175" s="172"/>
      <c r="R175" s="170"/>
      <c r="S175" s="171"/>
      <c r="T175" s="172">
        <v>1</v>
      </c>
      <c r="U175" s="170"/>
      <c r="V175" s="171"/>
      <c r="W175" s="172">
        <v>1</v>
      </c>
      <c r="X175" s="170"/>
      <c r="Y175" s="171"/>
      <c r="Z175" s="172"/>
      <c r="AA175" s="170"/>
      <c r="AB175" s="171"/>
      <c r="AC175" s="172"/>
      <c r="AD175" s="170"/>
      <c r="AE175" s="171"/>
      <c r="AF175" s="172"/>
      <c r="AG175" s="170"/>
      <c r="AH175" s="171"/>
      <c r="AI175" s="172"/>
      <c r="AJ175" s="170"/>
      <c r="AK175" s="171"/>
      <c r="AL175" s="172"/>
      <c r="AN175" s="168">
        <v>1</v>
      </c>
      <c r="AO175" s="155">
        <v>1</v>
      </c>
      <c r="AP175" s="169">
        <v>1</v>
      </c>
      <c r="AQ175" s="168">
        <v>1</v>
      </c>
      <c r="AR175" s="155">
        <v>1</v>
      </c>
      <c r="AS175" s="169"/>
    </row>
    <row r="176" spans="2:45" x14ac:dyDescent="0.2">
      <c r="B176" s="155" t="s">
        <v>132</v>
      </c>
      <c r="C176" s="165" t="s">
        <v>2179</v>
      </c>
      <c r="D176" s="166"/>
      <c r="E176" s="167"/>
      <c r="F176" s="165" t="s">
        <v>2180</v>
      </c>
      <c r="G176" s="166"/>
      <c r="H176" s="167"/>
      <c r="I176" s="165" t="s">
        <v>47</v>
      </c>
      <c r="J176" s="166"/>
      <c r="K176" s="167"/>
      <c r="L176" s="165" t="s">
        <v>2181</v>
      </c>
      <c r="M176" s="166"/>
      <c r="N176" s="167"/>
      <c r="O176" s="165" t="s">
        <v>172</v>
      </c>
      <c r="P176" s="166"/>
      <c r="Q176" s="167"/>
      <c r="R176" s="165">
        <v>0</v>
      </c>
      <c r="S176" s="166"/>
      <c r="T176" s="167"/>
      <c r="U176" s="165" t="s">
        <v>2182</v>
      </c>
      <c r="V176" s="166"/>
      <c r="W176" s="167"/>
      <c r="X176" s="165" t="s">
        <v>2183</v>
      </c>
      <c r="Y176" s="166"/>
      <c r="Z176" s="167"/>
      <c r="AA176" s="165" t="s">
        <v>2184</v>
      </c>
      <c r="AB176" s="166"/>
      <c r="AC176" s="167"/>
      <c r="AD176" s="165" t="s">
        <v>2185</v>
      </c>
      <c r="AE176" s="166"/>
      <c r="AF176" s="167"/>
      <c r="AG176" s="165" t="s">
        <v>2186</v>
      </c>
      <c r="AH176" s="166"/>
      <c r="AI176" s="167"/>
      <c r="AJ176" s="165" t="s">
        <v>2187</v>
      </c>
      <c r="AK176" s="166"/>
      <c r="AL176" s="167"/>
      <c r="AN176" s="170"/>
      <c r="AO176" s="171"/>
      <c r="AP176" s="172">
        <v>1</v>
      </c>
      <c r="AQ176" s="170"/>
      <c r="AR176" s="171"/>
      <c r="AS176" s="172">
        <v>1</v>
      </c>
    </row>
    <row r="177" spans="2:45" x14ac:dyDescent="0.2">
      <c r="C177" s="168"/>
      <c r="E177" s="169"/>
      <c r="F177" s="168"/>
      <c r="G177" s="155">
        <v>1</v>
      </c>
      <c r="H177" s="169"/>
      <c r="I177" s="168"/>
      <c r="K177" s="169" t="s">
        <v>381</v>
      </c>
      <c r="L177" s="168">
        <v>1</v>
      </c>
      <c r="N177" s="169"/>
      <c r="O177" s="168">
        <v>-1</v>
      </c>
      <c r="Q177" s="169"/>
      <c r="R177" s="168">
        <v>0</v>
      </c>
      <c r="T177" s="169"/>
      <c r="U177" s="168">
        <v>-1</v>
      </c>
      <c r="W177" s="169"/>
      <c r="X177" s="168"/>
      <c r="Z177" s="169"/>
      <c r="AA177" s="168"/>
      <c r="AC177" s="169"/>
      <c r="AD177" s="168"/>
      <c r="AF177" s="169"/>
      <c r="AG177" s="168">
        <v>-1</v>
      </c>
      <c r="AI177" s="169"/>
      <c r="AJ177" s="168"/>
      <c r="AL177" s="169"/>
      <c r="AN177" s="165" t="s">
        <v>184</v>
      </c>
      <c r="AO177" s="166"/>
      <c r="AP177" s="167"/>
      <c r="AQ177" s="165" t="s">
        <v>1844</v>
      </c>
      <c r="AR177" s="166"/>
      <c r="AS177" s="167"/>
    </row>
    <row r="178" spans="2:45" x14ac:dyDescent="0.2">
      <c r="C178" s="170"/>
      <c r="D178" s="171"/>
      <c r="E178" s="172">
        <v>1</v>
      </c>
      <c r="F178" s="170"/>
      <c r="G178" s="171"/>
      <c r="H178" s="172"/>
      <c r="I178" s="170" t="s">
        <v>381</v>
      </c>
      <c r="J178" s="171"/>
      <c r="K178" s="172"/>
      <c r="L178" s="170"/>
      <c r="M178" s="171"/>
      <c r="N178" s="172"/>
      <c r="O178" s="170"/>
      <c r="P178" s="171"/>
      <c r="Q178" s="172"/>
      <c r="R178" s="170"/>
      <c r="S178" s="171"/>
      <c r="T178" s="172">
        <v>1</v>
      </c>
      <c r="U178" s="170"/>
      <c r="V178" s="171"/>
      <c r="W178" s="172"/>
      <c r="X178" s="170"/>
      <c r="Y178" s="171"/>
      <c r="Z178" s="172"/>
      <c r="AA178" s="170"/>
      <c r="AB178" s="171"/>
      <c r="AC178" s="172"/>
      <c r="AD178" s="170"/>
      <c r="AE178" s="171"/>
      <c r="AF178" s="172"/>
      <c r="AG178" s="170"/>
      <c r="AH178" s="171"/>
      <c r="AI178" s="172"/>
      <c r="AJ178" s="170"/>
      <c r="AK178" s="171"/>
      <c r="AL178" s="172"/>
      <c r="AN178" s="168">
        <v>0</v>
      </c>
      <c r="AO178" s="155">
        <v>1</v>
      </c>
      <c r="AP178" s="169" t="s">
        <v>381</v>
      </c>
      <c r="AQ178" s="168">
        <v>-1</v>
      </c>
      <c r="AR178" s="155">
        <v>1</v>
      </c>
      <c r="AS178" s="169"/>
    </row>
    <row r="179" spans="2:45" x14ac:dyDescent="0.2">
      <c r="B179" s="155" t="s">
        <v>143</v>
      </c>
      <c r="C179" s="165" t="s">
        <v>173</v>
      </c>
      <c r="D179" s="166"/>
      <c r="E179" s="167"/>
      <c r="F179" s="165" t="s">
        <v>2188</v>
      </c>
      <c r="G179" s="166"/>
      <c r="H179" s="167"/>
      <c r="I179" s="165" t="s">
        <v>2189</v>
      </c>
      <c r="J179" s="166"/>
      <c r="K179" s="167"/>
      <c r="L179" s="165" t="s">
        <v>2190</v>
      </c>
      <c r="M179" s="166"/>
      <c r="N179" s="167"/>
      <c r="O179" s="165" t="s">
        <v>2191</v>
      </c>
      <c r="P179" s="166"/>
      <c r="Q179" s="167"/>
      <c r="R179" s="165" t="s">
        <v>2192</v>
      </c>
      <c r="S179" s="166"/>
      <c r="T179" s="167"/>
      <c r="U179" s="165" t="s">
        <v>78</v>
      </c>
      <c r="V179" s="166"/>
      <c r="W179" s="167"/>
      <c r="X179" s="165" t="s">
        <v>2193</v>
      </c>
      <c r="Y179" s="166"/>
      <c r="Z179" s="167"/>
      <c r="AA179" s="165" t="s">
        <v>2194</v>
      </c>
      <c r="AB179" s="166"/>
      <c r="AC179" s="167"/>
      <c r="AD179" s="165" t="s">
        <v>2195</v>
      </c>
      <c r="AE179" s="166"/>
      <c r="AF179" s="167"/>
      <c r="AG179" s="165" t="s">
        <v>2196</v>
      </c>
      <c r="AH179" s="166"/>
      <c r="AI179" s="167"/>
      <c r="AJ179" s="165" t="s">
        <v>2197</v>
      </c>
      <c r="AK179" s="166"/>
      <c r="AL179" s="167"/>
      <c r="AN179" s="170" t="s">
        <v>381</v>
      </c>
      <c r="AO179" s="171"/>
      <c r="AP179" s="172" t="s">
        <v>381</v>
      </c>
      <c r="AQ179" s="170"/>
      <c r="AR179" s="171"/>
      <c r="AS179" s="172">
        <v>1</v>
      </c>
    </row>
    <row r="180" spans="2:45" x14ac:dyDescent="0.2">
      <c r="C180" s="168"/>
      <c r="E180" s="169"/>
      <c r="F180" s="168">
        <v>1</v>
      </c>
      <c r="G180" s="155">
        <v>1</v>
      </c>
      <c r="H180" s="169"/>
      <c r="I180" s="168"/>
      <c r="K180" s="169"/>
      <c r="L180" s="168"/>
      <c r="N180" s="169"/>
      <c r="O180" s="168"/>
      <c r="Q180" s="169"/>
      <c r="R180" s="168">
        <v>1</v>
      </c>
      <c r="T180" s="169"/>
      <c r="U180" s="168"/>
      <c r="W180" s="169"/>
      <c r="X180" s="168"/>
      <c r="Z180" s="169"/>
      <c r="AA180" s="168"/>
      <c r="AC180" s="169"/>
      <c r="AD180" s="168"/>
      <c r="AE180" s="155">
        <v>1</v>
      </c>
      <c r="AF180" s="169"/>
      <c r="AG180" s="168"/>
      <c r="AI180" s="169">
        <v>1</v>
      </c>
      <c r="AJ180" s="168">
        <v>-1</v>
      </c>
      <c r="AK180" s="155">
        <v>1</v>
      </c>
      <c r="AL180" s="169"/>
      <c r="AQ180" s="165" t="s">
        <v>2198</v>
      </c>
      <c r="AR180" s="166"/>
      <c r="AS180" s="167"/>
    </row>
    <row r="181" spans="2:45" x14ac:dyDescent="0.2">
      <c r="C181" s="170"/>
      <c r="D181" s="171"/>
      <c r="E181" s="172"/>
      <c r="F181" s="170"/>
      <c r="G181" s="171"/>
      <c r="H181" s="172"/>
      <c r="I181" s="170"/>
      <c r="J181" s="171"/>
      <c r="K181" s="172"/>
      <c r="L181" s="170"/>
      <c r="M181" s="171"/>
      <c r="N181" s="172"/>
      <c r="O181" s="170"/>
      <c r="P181" s="171"/>
      <c r="Q181" s="172"/>
      <c r="R181" s="170"/>
      <c r="S181" s="171"/>
      <c r="T181" s="172"/>
      <c r="U181" s="170"/>
      <c r="V181" s="171"/>
      <c r="W181" s="172"/>
      <c r="X181" s="170"/>
      <c r="Y181" s="171"/>
      <c r="Z181" s="172"/>
      <c r="AA181" s="170"/>
      <c r="AB181" s="171"/>
      <c r="AC181" s="172"/>
      <c r="AD181" s="170"/>
      <c r="AE181" s="171"/>
      <c r="AF181" s="172"/>
      <c r="AG181" s="170"/>
      <c r="AH181" s="171"/>
      <c r="AI181" s="172"/>
      <c r="AJ181" s="170"/>
      <c r="AK181" s="171"/>
      <c r="AL181" s="172"/>
      <c r="AQ181" s="168"/>
      <c r="AR181" s="155"/>
      <c r="AS181" s="169" t="s">
        <v>381</v>
      </c>
    </row>
    <row r="182" spans="2:45" x14ac:dyDescent="0.2">
      <c r="B182" s="155" t="s">
        <v>156</v>
      </c>
      <c r="C182" s="165" t="s">
        <v>2199</v>
      </c>
      <c r="D182" s="166"/>
      <c r="E182" s="167"/>
      <c r="F182" s="165" t="s">
        <v>158</v>
      </c>
      <c r="G182" s="166"/>
      <c r="H182" s="167"/>
      <c r="I182" s="165" t="s">
        <v>1791</v>
      </c>
      <c r="J182" s="166"/>
      <c r="K182" s="167"/>
      <c r="L182" s="165" t="s">
        <v>1716</v>
      </c>
      <c r="M182" s="166"/>
      <c r="N182" s="167"/>
      <c r="O182" s="165" t="s">
        <v>166</v>
      </c>
      <c r="P182" s="166"/>
      <c r="Q182" s="167"/>
      <c r="R182" s="165" t="s">
        <v>2200</v>
      </c>
      <c r="S182" s="166"/>
      <c r="T182" s="167"/>
      <c r="U182" s="165" t="s">
        <v>2201</v>
      </c>
      <c r="V182" s="166"/>
      <c r="W182" s="167"/>
      <c r="X182" s="165" t="s">
        <v>174</v>
      </c>
      <c r="Y182" s="166"/>
      <c r="Z182" s="167"/>
      <c r="AA182" s="165" t="s">
        <v>175</v>
      </c>
      <c r="AB182" s="166"/>
      <c r="AC182" s="167"/>
      <c r="AD182" s="165" t="s">
        <v>2202</v>
      </c>
      <c r="AE182" s="166"/>
      <c r="AF182" s="167"/>
      <c r="AG182" s="165" t="s">
        <v>2203</v>
      </c>
      <c r="AH182" s="166"/>
      <c r="AI182" s="167"/>
      <c r="AJ182" s="165" t="s">
        <v>2204</v>
      </c>
      <c r="AK182" s="166"/>
      <c r="AL182" s="167"/>
      <c r="AQ182" s="170" t="s">
        <v>381</v>
      </c>
      <c r="AR182" s="171"/>
      <c r="AS182" s="172">
        <v>1</v>
      </c>
    </row>
    <row r="183" spans="2:45" x14ac:dyDescent="0.2">
      <c r="C183" s="168"/>
      <c r="D183" s="155">
        <v>1</v>
      </c>
      <c r="E183" s="169"/>
      <c r="F183" s="168"/>
      <c r="H183" s="169"/>
      <c r="I183" s="168">
        <v>1</v>
      </c>
      <c r="J183" s="155">
        <v>1</v>
      </c>
      <c r="K183" s="169"/>
      <c r="L183" s="168">
        <v>1</v>
      </c>
      <c r="M183" s="155">
        <v>1</v>
      </c>
      <c r="N183" s="169">
        <v>1</v>
      </c>
      <c r="O183" s="168"/>
      <c r="Q183" s="169">
        <v>1</v>
      </c>
      <c r="R183" s="168"/>
      <c r="T183" s="169">
        <v>1</v>
      </c>
      <c r="U183" s="168"/>
      <c r="W183" s="169"/>
      <c r="X183" s="168"/>
      <c r="Y183" s="155">
        <v>-1</v>
      </c>
      <c r="Z183" s="169"/>
      <c r="AA183" s="168">
        <v>1</v>
      </c>
      <c r="AC183" s="169"/>
      <c r="AD183" s="168"/>
      <c r="AF183" s="169"/>
      <c r="AG183" s="168"/>
      <c r="AI183" s="169"/>
      <c r="AJ183" s="168"/>
      <c r="AL183" s="169"/>
      <c r="AQ183" s="165" t="s">
        <v>185</v>
      </c>
      <c r="AR183" s="166"/>
      <c r="AS183" s="167"/>
    </row>
    <row r="184" spans="2:45" x14ac:dyDescent="0.2">
      <c r="C184" s="170"/>
      <c r="D184" s="171"/>
      <c r="E184" s="172"/>
      <c r="F184" s="170"/>
      <c r="G184" s="171"/>
      <c r="H184" s="172">
        <v>1</v>
      </c>
      <c r="I184" s="170"/>
      <c r="J184" s="171"/>
      <c r="K184" s="172">
        <v>1</v>
      </c>
      <c r="L184" s="170"/>
      <c r="M184" s="171"/>
      <c r="N184" s="172">
        <v>1</v>
      </c>
      <c r="O184" s="170">
        <v>1</v>
      </c>
      <c r="P184" s="171"/>
      <c r="Q184" s="172"/>
      <c r="R184" s="170"/>
      <c r="S184" s="171"/>
      <c r="T184" s="172"/>
      <c r="U184" s="170"/>
      <c r="V184" s="171"/>
      <c r="W184" s="172"/>
      <c r="X184" s="170"/>
      <c r="Y184" s="171"/>
      <c r="Z184" s="172"/>
      <c r="AA184" s="170"/>
      <c r="AB184" s="171"/>
      <c r="AC184" s="172"/>
      <c r="AD184" s="170"/>
      <c r="AE184" s="171"/>
      <c r="AF184" s="172"/>
      <c r="AG184" s="170"/>
      <c r="AH184" s="171"/>
      <c r="AI184" s="172"/>
      <c r="AJ184" s="170"/>
      <c r="AK184" s="171"/>
      <c r="AL184" s="172"/>
      <c r="AQ184" s="168">
        <v>-1</v>
      </c>
      <c r="AR184" s="155"/>
      <c r="AS184" s="169"/>
    </row>
    <row r="185" spans="2:45" x14ac:dyDescent="0.2">
      <c r="B185" s="155" t="s">
        <v>169</v>
      </c>
      <c r="C185" s="165" t="s">
        <v>2205</v>
      </c>
      <c r="D185" s="166"/>
      <c r="E185" s="167"/>
      <c r="F185" s="165" t="s">
        <v>2206</v>
      </c>
      <c r="G185" s="166"/>
      <c r="H185" s="167"/>
      <c r="I185" s="165" t="s">
        <v>176</v>
      </c>
      <c r="J185" s="166"/>
      <c r="K185" s="167"/>
      <c r="L185" s="165" t="s">
        <v>1844</v>
      </c>
      <c r="M185" s="166"/>
      <c r="N185" s="167"/>
      <c r="O185" s="165" t="s">
        <v>2207</v>
      </c>
      <c r="P185" s="166"/>
      <c r="Q185" s="167"/>
      <c r="R185" s="165" t="s">
        <v>177</v>
      </c>
      <c r="S185" s="166"/>
      <c r="T185" s="167"/>
      <c r="U185" s="165" t="s">
        <v>2208</v>
      </c>
      <c r="V185" s="166"/>
      <c r="W185" s="167"/>
      <c r="X185" s="165" t="s">
        <v>2209</v>
      </c>
      <c r="Y185" s="166"/>
      <c r="Z185" s="167"/>
      <c r="AA185" s="165" t="s">
        <v>178</v>
      </c>
      <c r="AB185" s="166"/>
      <c r="AC185" s="167"/>
      <c r="AD185" s="165" t="s">
        <v>2210</v>
      </c>
      <c r="AE185" s="166"/>
      <c r="AF185" s="167"/>
      <c r="AG185" s="165" t="s">
        <v>179</v>
      </c>
      <c r="AH185" s="166"/>
      <c r="AI185" s="167"/>
      <c r="AJ185" s="165" t="s">
        <v>2211</v>
      </c>
      <c r="AK185" s="166"/>
      <c r="AL185" s="167"/>
      <c r="AQ185" s="170" t="s">
        <v>381</v>
      </c>
      <c r="AR185" s="171"/>
      <c r="AS185" s="172" t="s">
        <v>381</v>
      </c>
    </row>
    <row r="186" spans="2:45" x14ac:dyDescent="0.2">
      <c r="C186" s="168"/>
      <c r="D186" s="155">
        <v>1</v>
      </c>
      <c r="E186" s="169"/>
      <c r="F186" s="168"/>
      <c r="G186" s="155">
        <v>1</v>
      </c>
      <c r="H186" s="169"/>
      <c r="I186" s="168"/>
      <c r="K186" s="169"/>
      <c r="L186" s="168">
        <v>-1</v>
      </c>
      <c r="M186" s="155">
        <v>1</v>
      </c>
      <c r="N186" s="169"/>
      <c r="O186" s="168"/>
      <c r="Q186" s="169"/>
      <c r="R186" s="168"/>
      <c r="S186" s="155" t="s">
        <v>381</v>
      </c>
      <c r="T186" s="169"/>
      <c r="U186" s="168"/>
      <c r="W186" s="169"/>
      <c r="X186" s="168"/>
      <c r="Z186" s="169"/>
      <c r="AA186" s="168">
        <v>-1</v>
      </c>
      <c r="AC186" s="169"/>
      <c r="AD186" s="168"/>
      <c r="AF186" s="169"/>
      <c r="AG186" s="168"/>
      <c r="AI186" s="169"/>
      <c r="AJ186" s="168"/>
      <c r="AL186" s="169"/>
      <c r="AQ186" s="165" t="s">
        <v>188</v>
      </c>
      <c r="AR186" s="166"/>
      <c r="AS186" s="167"/>
    </row>
    <row r="187" spans="2:45" x14ac:dyDescent="0.2">
      <c r="C187" s="170"/>
      <c r="D187" s="171"/>
      <c r="E187" s="172"/>
      <c r="F187" s="170"/>
      <c r="G187" s="171"/>
      <c r="H187" s="172"/>
      <c r="I187" s="170"/>
      <c r="J187" s="171"/>
      <c r="K187" s="172"/>
      <c r="L187" s="170"/>
      <c r="M187" s="171"/>
      <c r="N187" s="172">
        <v>1</v>
      </c>
      <c r="O187" s="170"/>
      <c r="P187" s="171"/>
      <c r="Q187" s="172">
        <v>1</v>
      </c>
      <c r="R187" s="170">
        <v>-1</v>
      </c>
      <c r="S187" s="171"/>
      <c r="T187" s="172"/>
      <c r="U187" s="170"/>
      <c r="V187" s="171"/>
      <c r="W187" s="172"/>
      <c r="X187" s="170"/>
      <c r="Y187" s="171"/>
      <c r="Z187" s="172"/>
      <c r="AA187" s="170"/>
      <c r="AB187" s="171"/>
      <c r="AC187" s="172"/>
      <c r="AD187" s="170"/>
      <c r="AE187" s="171"/>
      <c r="AF187" s="172"/>
      <c r="AG187" s="170"/>
      <c r="AH187" s="171"/>
      <c r="AI187" s="172"/>
      <c r="AJ187" s="170"/>
      <c r="AK187" s="171"/>
      <c r="AL187" s="172"/>
      <c r="AQ187" s="168">
        <v>0</v>
      </c>
      <c r="AR187" s="155">
        <v>0</v>
      </c>
      <c r="AS187" s="169" t="s">
        <v>381</v>
      </c>
    </row>
    <row r="188" spans="2:45" x14ac:dyDescent="0.2">
      <c r="B188" s="155" t="s">
        <v>182</v>
      </c>
      <c r="C188" s="165" t="s">
        <v>2212</v>
      </c>
      <c r="D188" s="166"/>
      <c r="E188" s="167"/>
      <c r="F188" s="165" t="s">
        <v>2213</v>
      </c>
      <c r="G188" s="166"/>
      <c r="H188" s="167"/>
      <c r="I188" s="165" t="s">
        <v>2198</v>
      </c>
      <c r="J188" s="166"/>
      <c r="K188" s="167"/>
      <c r="L188" s="165" t="s">
        <v>186</v>
      </c>
      <c r="M188" s="166"/>
      <c r="N188" s="167"/>
      <c r="O188" s="165" t="s">
        <v>2214</v>
      </c>
      <c r="P188" s="166"/>
      <c r="Q188" s="167"/>
      <c r="R188" s="165" t="s">
        <v>180</v>
      </c>
      <c r="S188" s="166"/>
      <c r="T188" s="167"/>
      <c r="U188" s="165" t="s">
        <v>181</v>
      </c>
      <c r="V188" s="166"/>
      <c r="W188" s="167"/>
      <c r="X188" s="165" t="s">
        <v>2215</v>
      </c>
      <c r="Y188" s="166"/>
      <c r="Z188" s="167"/>
      <c r="AA188" s="165" t="s">
        <v>2216</v>
      </c>
      <c r="AB188" s="166"/>
      <c r="AC188" s="167"/>
      <c r="AD188" s="165" t="s">
        <v>183</v>
      </c>
      <c r="AE188" s="166"/>
      <c r="AF188" s="167"/>
      <c r="AG188" s="165" t="s">
        <v>184</v>
      </c>
      <c r="AH188" s="166"/>
      <c r="AI188" s="167"/>
      <c r="AJ188" s="165" t="s">
        <v>185</v>
      </c>
      <c r="AK188" s="166"/>
      <c r="AL188" s="167"/>
      <c r="AQ188" s="170" t="s">
        <v>381</v>
      </c>
      <c r="AR188" s="171"/>
      <c r="AS188" s="172" t="s">
        <v>381</v>
      </c>
    </row>
    <row r="189" spans="2:45" x14ac:dyDescent="0.2">
      <c r="C189" s="168"/>
      <c r="D189" s="155">
        <v>-1</v>
      </c>
      <c r="E189" s="169"/>
      <c r="F189" s="168">
        <v>-1</v>
      </c>
      <c r="H189" s="169"/>
      <c r="I189" s="168"/>
      <c r="J189" s="155">
        <v>0</v>
      </c>
      <c r="K189" s="169" t="s">
        <v>381</v>
      </c>
      <c r="L189" s="168">
        <v>-1</v>
      </c>
      <c r="N189" s="169"/>
      <c r="O189" s="168"/>
      <c r="P189" s="155">
        <v>1</v>
      </c>
      <c r="Q189" s="169"/>
      <c r="R189" s="168"/>
      <c r="T189" s="169"/>
      <c r="U189" s="168"/>
      <c r="V189" s="155">
        <v>-1</v>
      </c>
      <c r="W189" s="169"/>
      <c r="X189" s="168"/>
      <c r="Z189" s="169"/>
      <c r="AA189" s="168">
        <v>-1</v>
      </c>
      <c r="AC189" s="169"/>
      <c r="AD189" s="168"/>
      <c r="AF189" s="169"/>
      <c r="AG189" s="168">
        <v>0</v>
      </c>
      <c r="AH189" s="155">
        <v>1</v>
      </c>
      <c r="AI189" s="169" t="s">
        <v>381</v>
      </c>
      <c r="AJ189" s="168">
        <v>-1</v>
      </c>
      <c r="AL189" s="169"/>
      <c r="AQ189" s="165" t="s">
        <v>1933</v>
      </c>
      <c r="AR189" s="166"/>
      <c r="AS189" s="167"/>
    </row>
    <row r="190" spans="2:45" x14ac:dyDescent="0.2">
      <c r="C190" s="170"/>
      <c r="D190" s="171"/>
      <c r="E190" s="172"/>
      <c r="F190" s="170"/>
      <c r="G190" s="171"/>
      <c r="H190" s="172"/>
      <c r="I190" s="170" t="s">
        <v>381</v>
      </c>
      <c r="J190" s="171"/>
      <c r="K190" s="172">
        <v>1</v>
      </c>
      <c r="L190" s="170"/>
      <c r="M190" s="171"/>
      <c r="N190" s="172"/>
      <c r="O190" s="170"/>
      <c r="P190" s="171"/>
      <c r="Q190" s="172">
        <v>1</v>
      </c>
      <c r="R190" s="170"/>
      <c r="S190" s="171"/>
      <c r="T190" s="172"/>
      <c r="U190" s="170"/>
      <c r="V190" s="171"/>
      <c r="W190" s="172"/>
      <c r="X190" s="170"/>
      <c r="Y190" s="171"/>
      <c r="Z190" s="172"/>
      <c r="AA190" s="170"/>
      <c r="AB190" s="171"/>
      <c r="AC190" s="172"/>
      <c r="AD190" s="170"/>
      <c r="AE190" s="171"/>
      <c r="AF190" s="172"/>
      <c r="AG190" s="170" t="s">
        <v>381</v>
      </c>
      <c r="AH190" s="171"/>
      <c r="AI190" s="172" t="s">
        <v>381</v>
      </c>
      <c r="AJ190" s="170" t="s">
        <v>381</v>
      </c>
      <c r="AK190" s="171"/>
      <c r="AL190" s="172" t="s">
        <v>381</v>
      </c>
      <c r="AQ190" s="168"/>
      <c r="AR190" s="155"/>
      <c r="AS190" s="169" t="s">
        <v>381</v>
      </c>
    </row>
    <row r="191" spans="2:45" x14ac:dyDescent="0.2">
      <c r="AQ191" s="170" t="s">
        <v>381</v>
      </c>
      <c r="AR191" s="171"/>
      <c r="AS191" s="172" t="s">
        <v>381</v>
      </c>
    </row>
    <row r="192" spans="2:45" x14ac:dyDescent="0.2">
      <c r="AQ192" s="165" t="s">
        <v>1944</v>
      </c>
      <c r="AR192" s="166"/>
      <c r="AS192" s="167"/>
    </row>
    <row r="193" spans="2:45" x14ac:dyDescent="0.2">
      <c r="B193" s="155" t="s">
        <v>2217</v>
      </c>
      <c r="D193" s="155">
        <v>1</v>
      </c>
      <c r="G193" s="155">
        <v>2</v>
      </c>
      <c r="J193" s="155">
        <v>3</v>
      </c>
      <c r="M193" s="155">
        <v>4</v>
      </c>
      <c r="P193" s="155">
        <v>5</v>
      </c>
      <c r="S193" s="155">
        <v>6</v>
      </c>
      <c r="V193" s="155">
        <v>7</v>
      </c>
      <c r="Y193" s="155">
        <v>8</v>
      </c>
      <c r="AB193" s="155">
        <v>9</v>
      </c>
      <c r="AE193" s="155">
        <v>10</v>
      </c>
      <c r="AH193" s="155">
        <v>11</v>
      </c>
      <c r="AK193" s="155">
        <v>12</v>
      </c>
      <c r="AQ193" s="168"/>
      <c r="AR193" s="155">
        <v>0</v>
      </c>
      <c r="AS193" s="169" t="s">
        <v>381</v>
      </c>
    </row>
    <row r="194" spans="2:45" x14ac:dyDescent="0.2">
      <c r="B194" s="155" t="s">
        <v>77</v>
      </c>
      <c r="C194" s="165" t="s">
        <v>78</v>
      </c>
      <c r="D194" s="166"/>
      <c r="E194" s="167"/>
      <c r="F194" s="165" t="s">
        <v>187</v>
      </c>
      <c r="G194" s="166"/>
      <c r="H194" s="167"/>
      <c r="I194" s="165" t="s">
        <v>188</v>
      </c>
      <c r="J194" s="166"/>
      <c r="K194" s="167"/>
      <c r="L194" s="165" t="s">
        <v>1933</v>
      </c>
      <c r="M194" s="166"/>
      <c r="N194" s="167"/>
      <c r="O194" s="165" t="s">
        <v>1944</v>
      </c>
      <c r="P194" s="166"/>
      <c r="Q194" s="167"/>
      <c r="R194" s="165" t="s">
        <v>2218</v>
      </c>
      <c r="S194" s="166"/>
      <c r="T194" s="167"/>
      <c r="U194" s="165" t="s">
        <v>1947</v>
      </c>
      <c r="V194" s="166"/>
      <c r="W194" s="167"/>
      <c r="X194" s="165" t="s">
        <v>2219</v>
      </c>
      <c r="Y194" s="166"/>
      <c r="Z194" s="167"/>
      <c r="AA194" s="165" t="s">
        <v>2220</v>
      </c>
      <c r="AB194" s="166"/>
      <c r="AC194" s="167"/>
      <c r="AD194" s="165" t="s">
        <v>2221</v>
      </c>
      <c r="AE194" s="166"/>
      <c r="AF194" s="167"/>
      <c r="AG194" s="165" t="s">
        <v>2222</v>
      </c>
      <c r="AH194" s="166"/>
      <c r="AI194" s="167"/>
      <c r="AJ194" s="165" t="s">
        <v>189</v>
      </c>
      <c r="AK194" s="166"/>
      <c r="AL194" s="167"/>
      <c r="AQ194" s="170" t="s">
        <v>381</v>
      </c>
      <c r="AR194" s="171"/>
      <c r="AS194" s="172" t="s">
        <v>381</v>
      </c>
    </row>
    <row r="195" spans="2:45" x14ac:dyDescent="0.2">
      <c r="C195" s="168"/>
      <c r="E195" s="169"/>
      <c r="F195" s="168">
        <v>-1</v>
      </c>
      <c r="H195" s="169"/>
      <c r="I195" s="168">
        <v>0</v>
      </c>
      <c r="J195" s="155">
        <v>0</v>
      </c>
      <c r="K195" s="169" t="s">
        <v>381</v>
      </c>
      <c r="L195" s="168"/>
      <c r="N195" s="169" t="s">
        <v>381</v>
      </c>
      <c r="O195" s="168"/>
      <c r="P195" s="155">
        <v>0</v>
      </c>
      <c r="Q195" s="169" t="s">
        <v>381</v>
      </c>
      <c r="R195" s="168"/>
      <c r="S195" s="155">
        <v>1</v>
      </c>
      <c r="T195" s="169">
        <v>1</v>
      </c>
      <c r="U195" s="168"/>
      <c r="V195" s="155" t="s">
        <v>381</v>
      </c>
      <c r="W195" s="169" t="s">
        <v>381</v>
      </c>
      <c r="X195" s="168">
        <v>-1</v>
      </c>
      <c r="Y195" s="155">
        <v>1</v>
      </c>
      <c r="Z195" s="169"/>
      <c r="AA195" s="168">
        <v>-1</v>
      </c>
      <c r="AB195" s="155">
        <v>1</v>
      </c>
      <c r="AC195" s="169"/>
      <c r="AD195" s="168"/>
      <c r="AE195" s="155">
        <v>1</v>
      </c>
      <c r="AF195" s="169"/>
      <c r="AG195" s="168"/>
      <c r="AI195" s="169"/>
      <c r="AJ195" s="168"/>
      <c r="AK195" s="155">
        <v>-1</v>
      </c>
      <c r="AL195" s="169"/>
      <c r="AQ195" s="165" t="s">
        <v>1947</v>
      </c>
      <c r="AR195" s="166"/>
      <c r="AS195" s="167"/>
    </row>
    <row r="196" spans="2:45" x14ac:dyDescent="0.2">
      <c r="C196" s="170"/>
      <c r="D196" s="171"/>
      <c r="E196" s="172"/>
      <c r="F196" s="170"/>
      <c r="G196" s="171"/>
      <c r="H196" s="172"/>
      <c r="I196" s="170" t="s">
        <v>381</v>
      </c>
      <c r="J196" s="171"/>
      <c r="K196" s="172" t="s">
        <v>381</v>
      </c>
      <c r="L196" s="170" t="s">
        <v>381</v>
      </c>
      <c r="M196" s="171"/>
      <c r="N196" s="172" t="s">
        <v>381</v>
      </c>
      <c r="O196" s="170" t="s">
        <v>381</v>
      </c>
      <c r="P196" s="171"/>
      <c r="Q196" s="172" t="s">
        <v>381</v>
      </c>
      <c r="R196" s="170"/>
      <c r="S196" s="171"/>
      <c r="T196" s="172"/>
      <c r="U196" s="170"/>
      <c r="V196" s="171"/>
      <c r="W196" s="172" t="s">
        <v>381</v>
      </c>
      <c r="X196" s="170"/>
      <c r="Y196" s="171"/>
      <c r="Z196" s="172"/>
      <c r="AA196" s="170"/>
      <c r="AB196" s="171"/>
      <c r="AC196" s="172"/>
      <c r="AD196" s="170"/>
      <c r="AE196" s="171"/>
      <c r="AF196" s="172"/>
      <c r="AG196" s="170"/>
      <c r="AH196" s="171"/>
      <c r="AI196" s="172"/>
      <c r="AJ196" s="170"/>
      <c r="AK196" s="171"/>
      <c r="AL196" s="172"/>
      <c r="AQ196" s="168"/>
      <c r="AR196" s="155" t="s">
        <v>381</v>
      </c>
      <c r="AS196" s="169" t="s">
        <v>381</v>
      </c>
    </row>
    <row r="197" spans="2:45" x14ac:dyDescent="0.2">
      <c r="B197" s="155" t="s">
        <v>96</v>
      </c>
      <c r="C197" s="165" t="s">
        <v>190</v>
      </c>
      <c r="D197" s="166"/>
      <c r="E197" s="167"/>
      <c r="F197" s="165" t="s">
        <v>2223</v>
      </c>
      <c r="G197" s="166"/>
      <c r="H197" s="167"/>
      <c r="I197" s="165" t="s">
        <v>191</v>
      </c>
      <c r="J197" s="166"/>
      <c r="K197" s="167"/>
      <c r="L197" s="165" t="s">
        <v>192</v>
      </c>
      <c r="M197" s="166"/>
      <c r="N197" s="167"/>
      <c r="O197" s="165" t="s">
        <v>101</v>
      </c>
      <c r="P197" s="166"/>
      <c r="Q197" s="167"/>
      <c r="R197" s="165" t="s">
        <v>193</v>
      </c>
      <c r="S197" s="166"/>
      <c r="T197" s="167"/>
      <c r="U197" s="165" t="s">
        <v>194</v>
      </c>
      <c r="V197" s="166"/>
      <c r="W197" s="167"/>
      <c r="X197" s="165" t="s">
        <v>2224</v>
      </c>
      <c r="Y197" s="166"/>
      <c r="Z197" s="167"/>
      <c r="AA197" s="165" t="s">
        <v>105</v>
      </c>
      <c r="AB197" s="166"/>
      <c r="AC197" s="167"/>
      <c r="AD197" s="165" t="s">
        <v>1814</v>
      </c>
      <c r="AE197" s="166"/>
      <c r="AF197" s="167"/>
      <c r="AG197" s="165" t="s">
        <v>196</v>
      </c>
      <c r="AH197" s="166"/>
      <c r="AI197" s="167"/>
      <c r="AJ197" s="165" t="s">
        <v>197</v>
      </c>
      <c r="AK197" s="166"/>
      <c r="AL197" s="167"/>
      <c r="AQ197" s="170"/>
      <c r="AR197" s="171"/>
      <c r="AS197" s="172" t="s">
        <v>381</v>
      </c>
    </row>
    <row r="198" spans="2:45" x14ac:dyDescent="0.2">
      <c r="C198" s="168" t="s">
        <v>381</v>
      </c>
      <c r="E198" s="169" t="s">
        <v>381</v>
      </c>
      <c r="F198" s="168"/>
      <c r="G198" s="155">
        <v>1</v>
      </c>
      <c r="H198" s="169"/>
      <c r="I198" s="168"/>
      <c r="J198" s="155">
        <v>1</v>
      </c>
      <c r="K198" s="169"/>
      <c r="L198" s="168"/>
      <c r="M198" s="155">
        <v>1</v>
      </c>
      <c r="N198" s="169"/>
      <c r="O198" s="168"/>
      <c r="P198" s="155">
        <v>1</v>
      </c>
      <c r="Q198" s="169"/>
      <c r="R198" s="168"/>
      <c r="S198" s="155">
        <v>1</v>
      </c>
      <c r="T198" s="169"/>
      <c r="U198" s="168"/>
      <c r="V198" s="155">
        <v>1</v>
      </c>
      <c r="W198" s="169"/>
      <c r="X198" s="168"/>
      <c r="Y198" s="155">
        <v>1</v>
      </c>
      <c r="Z198" s="169"/>
      <c r="AA198" s="168"/>
      <c r="AC198" s="169"/>
      <c r="AD198" s="168"/>
      <c r="AE198" s="155">
        <v>1</v>
      </c>
      <c r="AF198" s="169" t="s">
        <v>381</v>
      </c>
      <c r="AG198" s="168" t="s">
        <v>381</v>
      </c>
      <c r="AH198" s="155" t="s">
        <v>381</v>
      </c>
      <c r="AI198" s="169" t="s">
        <v>381</v>
      </c>
      <c r="AJ198" s="168"/>
      <c r="AL198" s="169"/>
      <c r="AQ198" s="165" t="s">
        <v>190</v>
      </c>
      <c r="AR198" s="166"/>
      <c r="AS198" s="167"/>
    </row>
    <row r="199" spans="2:45" x14ac:dyDescent="0.2">
      <c r="C199" s="170" t="s">
        <v>381</v>
      </c>
      <c r="D199" s="171"/>
      <c r="E199" s="172"/>
      <c r="F199" s="170"/>
      <c r="G199" s="171"/>
      <c r="H199" s="172"/>
      <c r="I199" s="170">
        <v>-1</v>
      </c>
      <c r="J199" s="171"/>
      <c r="K199" s="172"/>
      <c r="L199" s="170"/>
      <c r="M199" s="171"/>
      <c r="N199" s="172"/>
      <c r="O199" s="170"/>
      <c r="P199" s="171"/>
      <c r="Q199" s="172"/>
      <c r="R199" s="170"/>
      <c r="S199" s="171"/>
      <c r="T199" s="172"/>
      <c r="U199" s="170"/>
      <c r="V199" s="171"/>
      <c r="W199" s="172"/>
      <c r="X199" s="170"/>
      <c r="Y199" s="171"/>
      <c r="Z199" s="172">
        <v>1</v>
      </c>
      <c r="AA199" s="170"/>
      <c r="AB199" s="171"/>
      <c r="AC199" s="172"/>
      <c r="AD199" s="170"/>
      <c r="AE199" s="171"/>
      <c r="AF199" s="172">
        <v>1</v>
      </c>
      <c r="AG199" s="170"/>
      <c r="AH199" s="171"/>
      <c r="AI199" s="172"/>
      <c r="AJ199" s="170"/>
      <c r="AK199" s="171"/>
      <c r="AL199" s="172"/>
      <c r="AQ199" s="168" t="s">
        <v>381</v>
      </c>
      <c r="AR199" s="155"/>
      <c r="AS199" s="169" t="s">
        <v>381</v>
      </c>
    </row>
    <row r="200" spans="2:45" x14ac:dyDescent="0.2">
      <c r="B200" s="155" t="s">
        <v>117</v>
      </c>
      <c r="C200" s="165" t="s">
        <v>198</v>
      </c>
      <c r="D200" s="166"/>
      <c r="E200" s="167"/>
      <c r="F200" s="165" t="s">
        <v>2225</v>
      </c>
      <c r="G200" s="166"/>
      <c r="H200" s="167"/>
      <c r="I200" s="165" t="s">
        <v>2226</v>
      </c>
      <c r="J200" s="166"/>
      <c r="K200" s="167"/>
      <c r="L200" s="165" t="s">
        <v>199</v>
      </c>
      <c r="M200" s="166"/>
      <c r="N200" s="167"/>
      <c r="O200" s="165" t="s">
        <v>2227</v>
      </c>
      <c r="P200" s="166"/>
      <c r="Q200" s="167"/>
      <c r="R200" s="165" t="s">
        <v>2228</v>
      </c>
      <c r="S200" s="166"/>
      <c r="T200" s="167"/>
      <c r="U200" s="165" t="s">
        <v>2229</v>
      </c>
      <c r="V200" s="166"/>
      <c r="W200" s="167"/>
      <c r="X200" s="165" t="s">
        <v>2230</v>
      </c>
      <c r="Y200" s="166"/>
      <c r="Z200" s="167"/>
      <c r="AA200" s="165" t="s">
        <v>1220</v>
      </c>
      <c r="AB200" s="166"/>
      <c r="AC200" s="167"/>
      <c r="AD200" s="165" t="s">
        <v>1854</v>
      </c>
      <c r="AE200" s="166"/>
      <c r="AF200" s="167"/>
      <c r="AG200" s="165" t="s">
        <v>128</v>
      </c>
      <c r="AH200" s="166"/>
      <c r="AI200" s="167"/>
      <c r="AJ200" s="165" t="s">
        <v>2231</v>
      </c>
      <c r="AK200" s="166"/>
      <c r="AL200" s="167"/>
      <c r="AQ200" s="170" t="s">
        <v>381</v>
      </c>
      <c r="AR200" s="171"/>
      <c r="AS200" s="172"/>
    </row>
    <row r="201" spans="2:45" x14ac:dyDescent="0.2">
      <c r="C201" s="168"/>
      <c r="D201" s="155">
        <v>1</v>
      </c>
      <c r="E201" s="169"/>
      <c r="F201" s="168"/>
      <c r="G201" s="155">
        <v>1</v>
      </c>
      <c r="H201" s="169"/>
      <c r="I201" s="168">
        <v>-1</v>
      </c>
      <c r="K201" s="169">
        <v>1</v>
      </c>
      <c r="L201" s="168"/>
      <c r="M201" s="155">
        <v>1</v>
      </c>
      <c r="N201" s="169"/>
      <c r="O201" s="168"/>
      <c r="P201" s="155">
        <v>1</v>
      </c>
      <c r="Q201" s="169"/>
      <c r="R201" s="168"/>
      <c r="T201" s="169"/>
      <c r="U201" s="168">
        <v>-1</v>
      </c>
      <c r="W201" s="169">
        <v>-1</v>
      </c>
      <c r="X201" s="168"/>
      <c r="Z201" s="169"/>
      <c r="AA201" s="168"/>
      <c r="AC201" s="169">
        <v>1</v>
      </c>
      <c r="AD201" s="168">
        <v>-1</v>
      </c>
      <c r="AE201" s="155">
        <v>1</v>
      </c>
      <c r="AF201" s="169"/>
      <c r="AG201" s="168">
        <v>-1</v>
      </c>
      <c r="AH201" s="155">
        <v>1</v>
      </c>
      <c r="AI201" s="169"/>
      <c r="AJ201" s="168">
        <v>-1</v>
      </c>
      <c r="AL201" s="169"/>
      <c r="AQ201" s="165" t="s">
        <v>1814</v>
      </c>
      <c r="AR201" s="166"/>
      <c r="AS201" s="167"/>
    </row>
    <row r="202" spans="2:45" x14ac:dyDescent="0.2">
      <c r="C202" s="170"/>
      <c r="D202" s="171"/>
      <c r="E202" s="172"/>
      <c r="F202" s="170"/>
      <c r="G202" s="171"/>
      <c r="H202" s="172"/>
      <c r="I202" s="170"/>
      <c r="J202" s="171"/>
      <c r="K202" s="172"/>
      <c r="L202" s="170"/>
      <c r="M202" s="171"/>
      <c r="N202" s="172"/>
      <c r="O202" s="170"/>
      <c r="P202" s="171"/>
      <c r="Q202" s="172"/>
      <c r="R202" s="170"/>
      <c r="S202" s="171"/>
      <c r="T202" s="172"/>
      <c r="U202" s="170"/>
      <c r="V202" s="171"/>
      <c r="W202" s="172"/>
      <c r="X202" s="170"/>
      <c r="Y202" s="171"/>
      <c r="Z202" s="172"/>
      <c r="AA202" s="170"/>
      <c r="AB202" s="171"/>
      <c r="AC202" s="172"/>
      <c r="AD202" s="170"/>
      <c r="AE202" s="171"/>
      <c r="AF202" s="172">
        <v>1</v>
      </c>
      <c r="AG202" s="170"/>
      <c r="AH202" s="171"/>
      <c r="AI202" s="172">
        <v>1</v>
      </c>
      <c r="AJ202" s="170"/>
      <c r="AK202" s="171"/>
      <c r="AL202" s="172"/>
      <c r="AQ202" s="168"/>
      <c r="AR202" s="155">
        <v>1</v>
      </c>
      <c r="AS202" s="169" t="s">
        <v>381</v>
      </c>
    </row>
    <row r="203" spans="2:45" x14ac:dyDescent="0.2">
      <c r="B203" s="155" t="s">
        <v>132</v>
      </c>
      <c r="C203" s="165" t="s">
        <v>2232</v>
      </c>
      <c r="D203" s="166"/>
      <c r="E203" s="167"/>
      <c r="F203" s="165" t="s">
        <v>2233</v>
      </c>
      <c r="G203" s="166"/>
      <c r="H203" s="167"/>
      <c r="I203" s="165" t="s">
        <v>47</v>
      </c>
      <c r="J203" s="166"/>
      <c r="K203" s="167"/>
      <c r="L203" s="165" t="s">
        <v>2234</v>
      </c>
      <c r="M203" s="166"/>
      <c r="N203" s="167"/>
      <c r="O203" s="165" t="s">
        <v>2235</v>
      </c>
      <c r="P203" s="166"/>
      <c r="Q203" s="167"/>
      <c r="R203" s="165" t="s">
        <v>2236</v>
      </c>
      <c r="S203" s="166"/>
      <c r="T203" s="167"/>
      <c r="U203" s="165" t="s">
        <v>200</v>
      </c>
      <c r="V203" s="166"/>
      <c r="W203" s="167"/>
      <c r="X203" s="165" t="s">
        <v>2237</v>
      </c>
      <c r="Y203" s="166"/>
      <c r="Z203" s="167"/>
      <c r="AA203" s="165" t="s">
        <v>2238</v>
      </c>
      <c r="AB203" s="166"/>
      <c r="AC203" s="167"/>
      <c r="AD203" s="165" t="s">
        <v>2239</v>
      </c>
      <c r="AE203" s="166"/>
      <c r="AF203" s="167"/>
      <c r="AG203" s="165" t="s">
        <v>201</v>
      </c>
      <c r="AH203" s="166"/>
      <c r="AI203" s="167"/>
      <c r="AJ203" s="165" t="s">
        <v>2240</v>
      </c>
      <c r="AK203" s="166"/>
      <c r="AL203" s="167"/>
      <c r="AQ203" s="170"/>
      <c r="AR203" s="171"/>
      <c r="AS203" s="172">
        <v>1</v>
      </c>
    </row>
    <row r="204" spans="2:45" x14ac:dyDescent="0.2">
      <c r="C204" s="168"/>
      <c r="E204" s="169"/>
      <c r="F204" s="168"/>
      <c r="G204" s="155">
        <v>1</v>
      </c>
      <c r="H204" s="169"/>
      <c r="I204" s="168"/>
      <c r="K204" s="169" t="s">
        <v>381</v>
      </c>
      <c r="L204" s="168"/>
      <c r="N204" s="169"/>
      <c r="O204" s="168"/>
      <c r="Q204" s="169"/>
      <c r="R204" s="168"/>
      <c r="S204" s="155">
        <v>1</v>
      </c>
      <c r="T204" s="169"/>
      <c r="U204" s="168"/>
      <c r="W204" s="169"/>
      <c r="X204" s="168">
        <v>1</v>
      </c>
      <c r="Z204" s="169"/>
      <c r="AA204" s="168"/>
      <c r="AB204" s="155">
        <v>1</v>
      </c>
      <c r="AC204" s="169"/>
      <c r="AD204" s="168"/>
      <c r="AE204" s="155">
        <v>1</v>
      </c>
      <c r="AF204" s="169"/>
      <c r="AG204" s="168"/>
      <c r="AI204" s="169"/>
      <c r="AJ204" s="168"/>
      <c r="AK204" s="155">
        <v>-1</v>
      </c>
      <c r="AL204" s="169"/>
      <c r="AQ204" s="165" t="s">
        <v>196</v>
      </c>
      <c r="AR204" s="166"/>
      <c r="AS204" s="167"/>
    </row>
    <row r="205" spans="2:45" x14ac:dyDescent="0.2">
      <c r="C205" s="170"/>
      <c r="D205" s="171"/>
      <c r="E205" s="172"/>
      <c r="F205" s="170"/>
      <c r="G205" s="171"/>
      <c r="H205" s="172">
        <v>1</v>
      </c>
      <c r="I205" s="170" t="s">
        <v>381</v>
      </c>
      <c r="J205" s="171"/>
      <c r="K205" s="172">
        <v>0</v>
      </c>
      <c r="L205" s="170"/>
      <c r="M205" s="171"/>
      <c r="N205" s="172"/>
      <c r="O205" s="170"/>
      <c r="P205" s="171"/>
      <c r="Q205" s="172"/>
      <c r="R205" s="170"/>
      <c r="S205" s="171"/>
      <c r="T205" s="172">
        <v>1</v>
      </c>
      <c r="U205" s="170"/>
      <c r="V205" s="171"/>
      <c r="W205" s="172"/>
      <c r="X205" s="170" t="s">
        <v>381</v>
      </c>
      <c r="Y205" s="171"/>
      <c r="Z205" s="172"/>
      <c r="AA205" s="170" t="s">
        <v>381</v>
      </c>
      <c r="AB205" s="171"/>
      <c r="AC205" s="172"/>
      <c r="AD205" s="170"/>
      <c r="AE205" s="171"/>
      <c r="AF205" s="172"/>
      <c r="AG205" s="170"/>
      <c r="AH205" s="171"/>
      <c r="AI205" s="172">
        <v>1</v>
      </c>
      <c r="AJ205" s="170"/>
      <c r="AK205" s="171"/>
      <c r="AL205" s="172"/>
      <c r="AQ205" s="168" t="s">
        <v>381</v>
      </c>
      <c r="AR205" s="155" t="s">
        <v>381</v>
      </c>
      <c r="AS205" s="169" t="s">
        <v>381</v>
      </c>
    </row>
    <row r="206" spans="2:45" x14ac:dyDescent="0.2">
      <c r="B206" s="155" t="s">
        <v>143</v>
      </c>
      <c r="C206" s="165" t="s">
        <v>2241</v>
      </c>
      <c r="D206" s="166"/>
      <c r="E206" s="167"/>
      <c r="F206" s="165" t="s">
        <v>202</v>
      </c>
      <c r="G206" s="166"/>
      <c r="H206" s="167"/>
      <c r="I206" s="165" t="s">
        <v>203</v>
      </c>
      <c r="J206" s="166"/>
      <c r="K206" s="167"/>
      <c r="L206" s="165" t="s">
        <v>1062</v>
      </c>
      <c r="M206" s="166"/>
      <c r="N206" s="167"/>
      <c r="O206" s="165" t="s">
        <v>2242</v>
      </c>
      <c r="P206" s="166"/>
      <c r="Q206" s="167"/>
      <c r="R206" s="165" t="s">
        <v>2243</v>
      </c>
      <c r="S206" s="166"/>
      <c r="T206" s="167"/>
      <c r="U206" s="165" t="s">
        <v>78</v>
      </c>
      <c r="V206" s="166"/>
      <c r="W206" s="167"/>
      <c r="X206" s="165" t="s">
        <v>2244</v>
      </c>
      <c r="Y206" s="166"/>
      <c r="Z206" s="167"/>
      <c r="AA206" s="165" t="s">
        <v>1283</v>
      </c>
      <c r="AB206" s="166"/>
      <c r="AC206" s="167"/>
      <c r="AD206" s="165" t="s">
        <v>2245</v>
      </c>
      <c r="AE206" s="166"/>
      <c r="AF206" s="167"/>
      <c r="AG206" s="165">
        <v>0</v>
      </c>
      <c r="AH206" s="166"/>
      <c r="AI206" s="167"/>
      <c r="AJ206" s="165">
        <v>0</v>
      </c>
      <c r="AK206" s="166"/>
      <c r="AL206" s="167"/>
      <c r="AQ206" s="170"/>
      <c r="AR206" s="171"/>
      <c r="AS206" s="172"/>
    </row>
    <row r="207" spans="2:45" x14ac:dyDescent="0.2">
      <c r="C207" s="168"/>
      <c r="D207" s="155">
        <v>1</v>
      </c>
      <c r="E207" s="169"/>
      <c r="F207" s="168"/>
      <c r="H207" s="169"/>
      <c r="I207" s="168"/>
      <c r="J207" s="155">
        <v>1</v>
      </c>
      <c r="K207" s="169"/>
      <c r="L207" s="168"/>
      <c r="M207" s="155">
        <v>1</v>
      </c>
      <c r="N207" s="169"/>
      <c r="O207" s="168"/>
      <c r="P207" s="155" t="s">
        <v>381</v>
      </c>
      <c r="Q207" s="169"/>
      <c r="R207" s="168"/>
      <c r="T207" s="169"/>
      <c r="U207" s="168"/>
      <c r="W207" s="169"/>
      <c r="X207" s="168"/>
      <c r="Z207" s="169"/>
      <c r="AA207" s="168"/>
      <c r="AC207" s="169"/>
      <c r="AD207" s="168"/>
      <c r="AF207" s="169"/>
      <c r="AG207" s="168"/>
      <c r="AI207" s="169"/>
      <c r="AJ207" s="168"/>
      <c r="AL207" s="169"/>
      <c r="AQ207" s="165" t="s">
        <v>1854</v>
      </c>
      <c r="AR207" s="166"/>
      <c r="AS207" s="167"/>
    </row>
    <row r="208" spans="2:45" x14ac:dyDescent="0.2">
      <c r="C208" s="170"/>
      <c r="D208" s="171"/>
      <c r="E208" s="172"/>
      <c r="F208" s="170"/>
      <c r="G208" s="171"/>
      <c r="H208" s="172">
        <v>1</v>
      </c>
      <c r="I208" s="170"/>
      <c r="J208" s="171"/>
      <c r="K208" s="172"/>
      <c r="L208" s="170"/>
      <c r="M208" s="171"/>
      <c r="N208" s="172">
        <v>1</v>
      </c>
      <c r="O208" s="170" t="s">
        <v>381</v>
      </c>
      <c r="P208" s="171"/>
      <c r="Q208" s="172"/>
      <c r="R208" s="170"/>
      <c r="S208" s="171"/>
      <c r="T208" s="172">
        <v>0</v>
      </c>
      <c r="U208" s="170"/>
      <c r="V208" s="171"/>
      <c r="W208" s="172">
        <v>1</v>
      </c>
      <c r="X208" s="170"/>
      <c r="Y208" s="171"/>
      <c r="Z208" s="172"/>
      <c r="AA208" s="170"/>
      <c r="AB208" s="171"/>
      <c r="AC208" s="172"/>
      <c r="AD208" s="170"/>
      <c r="AE208" s="171"/>
      <c r="AF208" s="172"/>
      <c r="AG208" s="170"/>
      <c r="AH208" s="171"/>
      <c r="AI208" s="172"/>
      <c r="AJ208" s="170"/>
      <c r="AK208" s="171"/>
      <c r="AL208" s="172"/>
      <c r="AQ208" s="168">
        <v>-1</v>
      </c>
      <c r="AR208" s="155">
        <v>1</v>
      </c>
      <c r="AS208" s="169"/>
    </row>
    <row r="209" spans="2:45" x14ac:dyDescent="0.2">
      <c r="B209" s="155" t="s">
        <v>156</v>
      </c>
      <c r="C209" s="165">
        <v>0</v>
      </c>
      <c r="D209" s="166"/>
      <c r="E209" s="167"/>
      <c r="F209" s="165" t="s">
        <v>158</v>
      </c>
      <c r="G209" s="166"/>
      <c r="H209" s="167"/>
      <c r="I209" s="165">
        <v>0</v>
      </c>
      <c r="J209" s="166"/>
      <c r="K209" s="167"/>
      <c r="L209" s="165">
        <v>0</v>
      </c>
      <c r="M209" s="166"/>
      <c r="N209" s="167"/>
      <c r="O209" s="165" t="s">
        <v>166</v>
      </c>
      <c r="P209" s="166"/>
      <c r="Q209" s="167"/>
      <c r="R209" s="165">
        <v>0</v>
      </c>
      <c r="S209" s="166"/>
      <c r="T209" s="167"/>
      <c r="U209" s="165">
        <v>0</v>
      </c>
      <c r="V209" s="166"/>
      <c r="W209" s="167"/>
      <c r="X209" s="165">
        <v>0</v>
      </c>
      <c r="Y209" s="166"/>
      <c r="Z209" s="167"/>
      <c r="AA209" s="165">
        <v>0</v>
      </c>
      <c r="AB209" s="166"/>
      <c r="AC209" s="167"/>
      <c r="AD209" s="165">
        <v>0</v>
      </c>
      <c r="AE209" s="166"/>
      <c r="AF209" s="167"/>
      <c r="AG209" s="165">
        <v>0</v>
      </c>
      <c r="AH209" s="166"/>
      <c r="AI209" s="167"/>
      <c r="AJ209" s="165">
        <v>0</v>
      </c>
      <c r="AK209" s="166"/>
      <c r="AL209" s="167"/>
      <c r="AQ209" s="170"/>
      <c r="AR209" s="171"/>
      <c r="AS209" s="172">
        <v>1</v>
      </c>
    </row>
    <row r="210" spans="2:45" x14ac:dyDescent="0.2">
      <c r="C210" s="168"/>
      <c r="E210" s="169"/>
      <c r="F210" s="168">
        <v>-1</v>
      </c>
      <c r="H210" s="169"/>
      <c r="I210" s="168"/>
      <c r="K210" s="169"/>
      <c r="L210" s="168"/>
      <c r="N210" s="169"/>
      <c r="O210" s="168"/>
      <c r="Q210" s="169"/>
      <c r="R210" s="168"/>
      <c r="T210" s="169"/>
      <c r="U210" s="168"/>
      <c r="W210" s="169"/>
      <c r="X210" s="168"/>
      <c r="Z210" s="169"/>
      <c r="AA210" s="168"/>
      <c r="AC210" s="169"/>
      <c r="AD210" s="168"/>
      <c r="AF210" s="169"/>
      <c r="AG210" s="168"/>
      <c r="AI210" s="169"/>
      <c r="AJ210" s="168"/>
      <c r="AL210" s="169"/>
      <c r="AQ210" s="165" t="s">
        <v>128</v>
      </c>
      <c r="AR210" s="166"/>
      <c r="AS210" s="167"/>
    </row>
    <row r="211" spans="2:45" x14ac:dyDescent="0.2">
      <c r="C211" s="170"/>
      <c r="D211" s="171"/>
      <c r="E211" s="172"/>
      <c r="F211" s="170"/>
      <c r="G211" s="171"/>
      <c r="H211" s="172"/>
      <c r="I211" s="170"/>
      <c r="J211" s="171"/>
      <c r="K211" s="172"/>
      <c r="L211" s="170"/>
      <c r="M211" s="171"/>
      <c r="N211" s="172"/>
      <c r="O211" s="170"/>
      <c r="P211" s="171"/>
      <c r="Q211" s="172"/>
      <c r="R211" s="170"/>
      <c r="S211" s="171"/>
      <c r="T211" s="172"/>
      <c r="U211" s="170"/>
      <c r="V211" s="171"/>
      <c r="W211" s="172"/>
      <c r="X211" s="170"/>
      <c r="Y211" s="171"/>
      <c r="Z211" s="172"/>
      <c r="AA211" s="170"/>
      <c r="AB211" s="171"/>
      <c r="AC211" s="172"/>
      <c r="AD211" s="170"/>
      <c r="AE211" s="171"/>
      <c r="AF211" s="172"/>
      <c r="AG211" s="170"/>
      <c r="AH211" s="171"/>
      <c r="AI211" s="172"/>
      <c r="AJ211" s="170"/>
      <c r="AK211" s="171"/>
      <c r="AL211" s="172"/>
      <c r="AQ211" s="168">
        <v>-1</v>
      </c>
      <c r="AR211" s="155">
        <v>1</v>
      </c>
      <c r="AS211" s="169"/>
    </row>
    <row r="212" spans="2:45" x14ac:dyDescent="0.2">
      <c r="B212" s="155" t="s">
        <v>169</v>
      </c>
      <c r="C212" s="165">
        <v>0</v>
      </c>
      <c r="D212" s="166"/>
      <c r="E212" s="167"/>
      <c r="F212" s="165">
        <v>0</v>
      </c>
      <c r="G212" s="166"/>
      <c r="H212" s="167"/>
      <c r="I212" s="165">
        <v>0</v>
      </c>
      <c r="J212" s="166"/>
      <c r="K212" s="167"/>
      <c r="L212" s="165">
        <v>0</v>
      </c>
      <c r="M212" s="166"/>
      <c r="N212" s="167"/>
      <c r="O212" s="165">
        <v>0</v>
      </c>
      <c r="P212" s="166"/>
      <c r="Q212" s="167"/>
      <c r="R212" s="165">
        <v>0</v>
      </c>
      <c r="S212" s="166"/>
      <c r="T212" s="167"/>
      <c r="U212" s="165">
        <v>0</v>
      </c>
      <c r="V212" s="166"/>
      <c r="W212" s="167"/>
      <c r="X212" s="165">
        <v>0</v>
      </c>
      <c r="Y212" s="166"/>
      <c r="Z212" s="167"/>
      <c r="AA212" s="165" t="s">
        <v>178</v>
      </c>
      <c r="AB212" s="166"/>
      <c r="AC212" s="167"/>
      <c r="AD212" s="165">
        <v>0</v>
      </c>
      <c r="AE212" s="166"/>
      <c r="AF212" s="167"/>
      <c r="AG212" s="165">
        <v>0</v>
      </c>
      <c r="AH212" s="166"/>
      <c r="AI212" s="167"/>
      <c r="AJ212" s="165">
        <v>0</v>
      </c>
      <c r="AK212" s="166"/>
      <c r="AL212" s="167"/>
      <c r="AQ212" s="170"/>
      <c r="AR212" s="171"/>
      <c r="AS212" s="172">
        <v>1</v>
      </c>
    </row>
    <row r="213" spans="2:45" x14ac:dyDescent="0.2">
      <c r="C213" s="168"/>
      <c r="E213" s="169"/>
      <c r="F213" s="168"/>
      <c r="H213" s="169"/>
      <c r="I213" s="168"/>
      <c r="K213" s="169"/>
      <c r="L213" s="168"/>
      <c r="N213" s="169"/>
      <c r="O213" s="168"/>
      <c r="Q213" s="169"/>
      <c r="R213" s="168"/>
      <c r="T213" s="169"/>
      <c r="U213" s="168"/>
      <c r="W213" s="169"/>
      <c r="X213" s="168"/>
      <c r="Z213" s="169"/>
      <c r="AA213" s="168">
        <v>-1</v>
      </c>
      <c r="AC213" s="169"/>
      <c r="AD213" s="168"/>
      <c r="AF213" s="169"/>
      <c r="AG213" s="168"/>
      <c r="AI213" s="169"/>
      <c r="AJ213" s="168"/>
      <c r="AL213" s="169"/>
    </row>
    <row r="214" spans="2:45" x14ac:dyDescent="0.2">
      <c r="C214" s="170"/>
      <c r="D214" s="171"/>
      <c r="E214" s="172"/>
      <c r="F214" s="170"/>
      <c r="G214" s="171"/>
      <c r="H214" s="172"/>
      <c r="I214" s="170"/>
      <c r="J214" s="171"/>
      <c r="K214" s="172"/>
      <c r="L214" s="170"/>
      <c r="M214" s="171"/>
      <c r="N214" s="172"/>
      <c r="O214" s="170"/>
      <c r="P214" s="171"/>
      <c r="Q214" s="172"/>
      <c r="R214" s="170"/>
      <c r="S214" s="171"/>
      <c r="T214" s="172"/>
      <c r="U214" s="170"/>
      <c r="V214" s="171"/>
      <c r="W214" s="172"/>
      <c r="X214" s="170"/>
      <c r="Y214" s="171"/>
      <c r="Z214" s="172"/>
      <c r="AA214" s="170"/>
      <c r="AB214" s="171"/>
      <c r="AC214" s="172"/>
      <c r="AD214" s="170"/>
      <c r="AE214" s="171"/>
      <c r="AF214" s="172"/>
      <c r="AG214" s="170"/>
      <c r="AH214" s="171"/>
      <c r="AI214" s="172"/>
      <c r="AJ214" s="170"/>
      <c r="AK214" s="171"/>
      <c r="AL214" s="172"/>
    </row>
    <row r="215" spans="2:45" x14ac:dyDescent="0.2">
      <c r="B215" s="155" t="s">
        <v>182</v>
      </c>
      <c r="C215" s="165">
        <v>0</v>
      </c>
      <c r="D215" s="166"/>
      <c r="E215" s="167"/>
      <c r="F215" s="165">
        <v>0</v>
      </c>
      <c r="G215" s="166"/>
      <c r="H215" s="167"/>
      <c r="I215" s="165">
        <v>0</v>
      </c>
      <c r="J215" s="166"/>
      <c r="K215" s="167"/>
      <c r="L215" s="165" t="s">
        <v>186</v>
      </c>
      <c r="M215" s="166"/>
      <c r="N215" s="167"/>
      <c r="O215" s="165">
        <v>0</v>
      </c>
      <c r="P215" s="166"/>
      <c r="Q215" s="167"/>
      <c r="R215" s="165">
        <v>0</v>
      </c>
      <c r="S215" s="166"/>
      <c r="T215" s="167"/>
      <c r="U215" s="165">
        <v>0</v>
      </c>
      <c r="V215" s="166"/>
      <c r="W215" s="167"/>
      <c r="X215" s="165">
        <v>0</v>
      </c>
      <c r="Y215" s="166"/>
      <c r="Z215" s="167"/>
      <c r="AA215" s="165">
        <v>0</v>
      </c>
      <c r="AB215" s="166"/>
      <c r="AC215" s="167"/>
      <c r="AD215" s="165">
        <v>0</v>
      </c>
      <c r="AE215" s="166"/>
      <c r="AF215" s="167"/>
      <c r="AG215" s="165">
        <v>0</v>
      </c>
      <c r="AH215" s="166"/>
      <c r="AI215" s="167"/>
      <c r="AJ215" s="165">
        <v>0</v>
      </c>
      <c r="AK215" s="166"/>
      <c r="AL215" s="167"/>
    </row>
    <row r="216" spans="2:45" x14ac:dyDescent="0.2">
      <c r="C216" s="168"/>
      <c r="E216" s="169"/>
      <c r="F216" s="168"/>
      <c r="H216" s="169"/>
      <c r="I216" s="168"/>
      <c r="K216" s="169"/>
      <c r="L216" s="168"/>
      <c r="N216" s="169"/>
      <c r="O216" s="168"/>
      <c r="Q216" s="169"/>
      <c r="R216" s="168"/>
      <c r="T216" s="169"/>
      <c r="U216" s="168"/>
      <c r="W216" s="169"/>
      <c r="X216" s="168"/>
      <c r="Z216" s="169"/>
      <c r="AA216" s="168"/>
      <c r="AC216" s="169"/>
      <c r="AD216" s="168"/>
      <c r="AF216" s="169"/>
      <c r="AG216" s="168"/>
      <c r="AI216" s="169"/>
      <c r="AJ216" s="168"/>
      <c r="AL216" s="169"/>
    </row>
    <row r="217" spans="2:45" x14ac:dyDescent="0.2">
      <c r="C217" s="170"/>
      <c r="D217" s="171"/>
      <c r="E217" s="172"/>
      <c r="F217" s="170"/>
      <c r="G217" s="171"/>
      <c r="H217" s="172"/>
      <c r="I217" s="170"/>
      <c r="J217" s="171"/>
      <c r="K217" s="172"/>
      <c r="L217" s="170"/>
      <c r="M217" s="171"/>
      <c r="N217" s="172"/>
      <c r="O217" s="170"/>
      <c r="P217" s="171"/>
      <c r="Q217" s="172"/>
      <c r="R217" s="170"/>
      <c r="S217" s="171"/>
      <c r="T217" s="172"/>
      <c r="U217" s="170"/>
      <c r="V217" s="171"/>
      <c r="W217" s="172"/>
      <c r="X217" s="170"/>
      <c r="Y217" s="171"/>
      <c r="Z217" s="172"/>
      <c r="AA217" s="170"/>
      <c r="AB217" s="171"/>
      <c r="AC217" s="172"/>
      <c r="AD217" s="170"/>
      <c r="AE217" s="171"/>
      <c r="AF217" s="172"/>
      <c r="AG217" s="170"/>
      <c r="AH217" s="171"/>
      <c r="AI217" s="172"/>
      <c r="AJ217" s="170"/>
      <c r="AK217" s="171"/>
      <c r="AL217" s="172"/>
    </row>
    <row r="230" spans="3:35" x14ac:dyDescent="0.2">
      <c r="C230" s="195"/>
      <c r="D230" s="195"/>
      <c r="E230" s="195"/>
    </row>
    <row r="231" spans="3:35" x14ac:dyDescent="0.2">
      <c r="C231" s="195"/>
      <c r="D231" s="195"/>
      <c r="E231" s="195"/>
    </row>
    <row r="232" spans="3:35" x14ac:dyDescent="0.2">
      <c r="O232" s="195"/>
      <c r="P232" s="195"/>
      <c r="Q232" s="195"/>
      <c r="AA232" s="195"/>
      <c r="AB232" s="195"/>
      <c r="AC232" s="195"/>
    </row>
    <row r="233" spans="3:35" x14ac:dyDescent="0.2">
      <c r="O233" s="195"/>
      <c r="P233" s="195"/>
      <c r="Q233" s="195"/>
      <c r="AA233" s="195"/>
      <c r="AB233" s="195"/>
      <c r="AC233" s="195"/>
    </row>
    <row r="234" spans="3:35" x14ac:dyDescent="0.2">
      <c r="AG234" s="195"/>
      <c r="AH234" s="195"/>
      <c r="AI234" s="195"/>
    </row>
    <row r="235" spans="3:35" x14ac:dyDescent="0.2">
      <c r="AG235" s="195"/>
      <c r="AH235" s="195"/>
      <c r="AI235" s="195"/>
    </row>
    <row r="236" spans="3:35" x14ac:dyDescent="0.2">
      <c r="I236" s="195"/>
      <c r="J236" s="195"/>
      <c r="K236" s="195"/>
    </row>
    <row r="237" spans="3:35" x14ac:dyDescent="0.2">
      <c r="I237" s="195"/>
      <c r="J237" s="195"/>
      <c r="K237" s="195"/>
    </row>
    <row r="238" spans="3:35" x14ac:dyDescent="0.2">
      <c r="U238" s="195"/>
      <c r="V238" s="195"/>
      <c r="W238" s="195"/>
    </row>
    <row r="239" spans="3:35" x14ac:dyDescent="0.2">
      <c r="U239" s="195"/>
      <c r="V239" s="195"/>
      <c r="W239" s="195"/>
    </row>
    <row r="240" spans="3:35" x14ac:dyDescent="0.2">
      <c r="F240" s="195"/>
      <c r="G240" s="195"/>
      <c r="H240" s="195"/>
      <c r="O240" s="195"/>
      <c r="P240" s="195"/>
      <c r="Q240" s="195"/>
    </row>
    <row r="241" spans="6:29" x14ac:dyDescent="0.2">
      <c r="F241" s="195"/>
      <c r="G241" s="195"/>
      <c r="H241" s="195"/>
      <c r="O241" s="195"/>
      <c r="P241" s="195"/>
      <c r="Q241" s="195"/>
    </row>
    <row r="242" spans="6:29" x14ac:dyDescent="0.2">
      <c r="AA242" s="195"/>
      <c r="AB242" s="195"/>
      <c r="AC242" s="195"/>
    </row>
    <row r="243" spans="6:29" x14ac:dyDescent="0.2">
      <c r="AA243" s="195"/>
      <c r="AB243" s="195"/>
      <c r="AC243" s="195"/>
    </row>
    <row r="244" spans="6:29" x14ac:dyDescent="0.2">
      <c r="L244" s="195"/>
      <c r="M244" s="195"/>
      <c r="N244" s="195"/>
    </row>
    <row r="245" spans="6:29" x14ac:dyDescent="0.2">
      <c r="L245" s="195"/>
      <c r="M245" s="195"/>
      <c r="N245" s="195"/>
    </row>
  </sheetData>
  <conditionalFormatting sqref="A1:AL1048576">
    <cfRule type="beginsWith" dxfId="90" priority="113" operator="beginsWith" text="?">
      <formula>LEFT(A1,LEN("?"))="?"</formula>
    </cfRule>
  </conditionalFormatting>
  <conditionalFormatting sqref="AQ132:AS134">
    <cfRule type="beginsWith" dxfId="89" priority="50" operator="beginsWith" text="?">
      <formula>LEFT(AQ132,LEN("?"))="?"</formula>
    </cfRule>
  </conditionalFormatting>
  <conditionalFormatting sqref="AN3:AP5">
    <cfRule type="beginsWith" dxfId="88" priority="112" operator="beginsWith" text="?">
      <formula>LEFT(AN3,LEN("?"))="?"</formula>
    </cfRule>
  </conditionalFormatting>
  <conditionalFormatting sqref="AQ3:AS5">
    <cfRule type="beginsWith" dxfId="87" priority="111" operator="beginsWith" text="?">
      <formula>LEFT(AQ3,LEN("?"))="?"</formula>
    </cfRule>
  </conditionalFormatting>
  <conditionalFormatting sqref="AQ6:AS8">
    <cfRule type="beginsWith" dxfId="86" priority="110" operator="beginsWith" text="?">
      <formula>LEFT(AQ6,LEN("?"))="?"</formula>
    </cfRule>
  </conditionalFormatting>
  <conditionalFormatting sqref="AQ9:AS11">
    <cfRule type="beginsWith" dxfId="85" priority="109" operator="beginsWith" text="?">
      <formula>LEFT(AQ9,LEN("?"))="?"</formula>
    </cfRule>
  </conditionalFormatting>
  <conditionalFormatting sqref="AQ12:AS14">
    <cfRule type="beginsWith" dxfId="84" priority="108" operator="beginsWith" text="?">
      <formula>LEFT(AQ12,LEN("?"))="?"</formula>
    </cfRule>
  </conditionalFormatting>
  <conditionalFormatting sqref="AQ15:AS17">
    <cfRule type="beginsWith" dxfId="83" priority="107" operator="beginsWith" text="?">
      <formula>LEFT(AQ15,LEN("?"))="?"</formula>
    </cfRule>
  </conditionalFormatting>
  <conditionalFormatting sqref="AQ18:AS20">
    <cfRule type="beginsWith" dxfId="82" priority="106" operator="beginsWith" text="?">
      <formula>LEFT(AQ18,LEN("?"))="?"</formula>
    </cfRule>
  </conditionalFormatting>
  <conditionalFormatting sqref="AQ21:AS23">
    <cfRule type="beginsWith" dxfId="81" priority="105" operator="beginsWith" text="?">
      <formula>LEFT(AQ21,LEN("?"))="?"</formula>
    </cfRule>
  </conditionalFormatting>
  <conditionalFormatting sqref="AQ24:AS26">
    <cfRule type="beginsWith" dxfId="80" priority="104" operator="beginsWith" text="?">
      <formula>LEFT(AQ24,LEN("?"))="?"</formula>
    </cfRule>
  </conditionalFormatting>
  <conditionalFormatting sqref="AQ27:AS29">
    <cfRule type="colorScale" priority="103">
      <colorScale>
        <cfvo type="min"/>
        <cfvo type="num" val="0"/>
        <cfvo type="max"/>
        <color rgb="FFEA3232"/>
        <color theme="0" tint="-0.34998626667073579"/>
        <color theme="9"/>
      </colorScale>
    </cfRule>
  </conditionalFormatting>
  <conditionalFormatting sqref="AQ27:AS29">
    <cfRule type="beginsWith" dxfId="79" priority="102" operator="beginsWith" text="?">
      <formula>LEFT(AQ27,LEN("?"))="?"</formula>
    </cfRule>
  </conditionalFormatting>
  <conditionalFormatting sqref="AQ30:AS32">
    <cfRule type="beginsWith" dxfId="78" priority="101" operator="beginsWith" text="?">
      <formula>LEFT(AQ30,LEN("?"))="?"</formula>
    </cfRule>
  </conditionalFormatting>
  <conditionalFormatting sqref="AQ3:AS5">
    <cfRule type="beginsWith" dxfId="77" priority="100" operator="beginsWith" text="?">
      <formula>LEFT(AQ3,LEN("?"))="?"</formula>
    </cfRule>
  </conditionalFormatting>
  <conditionalFormatting sqref="AQ12:AS14">
    <cfRule type="beginsWith" dxfId="76" priority="99" operator="beginsWith" text="?">
      <formula>LEFT(AQ12,LEN("?"))="?"</formula>
    </cfRule>
  </conditionalFormatting>
  <conditionalFormatting sqref="AQ15:AS17">
    <cfRule type="beginsWith" dxfId="75" priority="98" operator="beginsWith" text="?">
      <formula>LEFT(AQ15,LEN("?"))="?"</formula>
    </cfRule>
  </conditionalFormatting>
  <conditionalFormatting sqref="AQ18:AS20">
    <cfRule type="beginsWith" dxfId="74" priority="97" operator="beginsWith" text="?">
      <formula>LEFT(AQ18,LEN("?"))="?"</formula>
    </cfRule>
  </conditionalFormatting>
  <conditionalFormatting sqref="AQ21:AS23">
    <cfRule type="beginsWith" dxfId="73" priority="96" operator="beginsWith" text="?">
      <formula>LEFT(AQ21,LEN("?"))="?"</formula>
    </cfRule>
  </conditionalFormatting>
  <conditionalFormatting sqref="AQ33:AS35">
    <cfRule type="beginsWith" dxfId="72" priority="95" operator="beginsWith" text="?">
      <formula>LEFT(AQ33,LEN("?"))="?"</formula>
    </cfRule>
  </conditionalFormatting>
  <conditionalFormatting sqref="AQ36:AS38">
    <cfRule type="beginsWith" dxfId="71" priority="94" operator="beginsWith" text="?">
      <formula>LEFT(AQ36,LEN("?"))="?"</formula>
    </cfRule>
  </conditionalFormatting>
  <conditionalFormatting sqref="AQ39:AS41">
    <cfRule type="beginsWith" dxfId="70" priority="93" operator="beginsWith" text="?">
      <formula>LEFT(AQ39,LEN("?"))="?"</formula>
    </cfRule>
  </conditionalFormatting>
  <conditionalFormatting sqref="AQ42:AS44">
    <cfRule type="beginsWith" dxfId="69" priority="92" operator="beginsWith" text="?">
      <formula>LEFT(AQ42,LEN("?"))="?"</formula>
    </cfRule>
  </conditionalFormatting>
  <conditionalFormatting sqref="AQ45:AS47">
    <cfRule type="beginsWith" dxfId="68" priority="91" operator="beginsWith" text="?">
      <formula>LEFT(AQ45,LEN("?"))="?"</formula>
    </cfRule>
  </conditionalFormatting>
  <conditionalFormatting sqref="AQ48:AS50">
    <cfRule type="beginsWith" dxfId="67" priority="90" operator="beginsWith" text="?">
      <formula>LEFT(AQ48,LEN("?"))="?"</formula>
    </cfRule>
  </conditionalFormatting>
  <conditionalFormatting sqref="AQ51:AS53">
    <cfRule type="beginsWith" dxfId="66" priority="89" operator="beginsWith" text="?">
      <formula>LEFT(AQ51,LEN("?"))="?"</formula>
    </cfRule>
  </conditionalFormatting>
  <conditionalFormatting sqref="AQ54:AS56">
    <cfRule type="colorScale" priority="88">
      <colorScale>
        <cfvo type="min"/>
        <cfvo type="num" val="0"/>
        <cfvo type="max"/>
        <color rgb="FFEA3232"/>
        <color theme="0" tint="-0.34998626667073579"/>
        <color theme="9"/>
      </colorScale>
    </cfRule>
  </conditionalFormatting>
  <conditionalFormatting sqref="AQ54:AS56">
    <cfRule type="beginsWith" dxfId="65" priority="87" operator="beginsWith" text="?">
      <formula>LEFT(AQ54,LEN("?"))="?"</formula>
    </cfRule>
  </conditionalFormatting>
  <conditionalFormatting sqref="AQ57:AS59">
    <cfRule type="beginsWith" dxfId="64" priority="86" operator="beginsWith" text="?">
      <formula>LEFT(AQ57,LEN("?"))="?"</formula>
    </cfRule>
  </conditionalFormatting>
  <conditionalFormatting sqref="AN57:AP59">
    <cfRule type="beginsWith" dxfId="63" priority="85" operator="beginsWith" text="?">
      <formula>LEFT(AN57,LEN("?"))="?"</formula>
    </cfRule>
  </conditionalFormatting>
  <conditionalFormatting sqref="AN60:AP62">
    <cfRule type="beginsWith" dxfId="62" priority="84" operator="beginsWith" text="?">
      <formula>LEFT(AN60,LEN("?"))="?"</formula>
    </cfRule>
  </conditionalFormatting>
  <conditionalFormatting sqref="AQ60:AS62">
    <cfRule type="beginsWith" dxfId="61" priority="83" operator="beginsWith" text="?">
      <formula>LEFT(AQ60,LEN("?"))="?"</formula>
    </cfRule>
  </conditionalFormatting>
  <conditionalFormatting sqref="AQ63:AS65">
    <cfRule type="beginsWith" dxfId="60" priority="82" operator="beginsWith" text="?">
      <formula>LEFT(AQ63,LEN("?"))="?"</formula>
    </cfRule>
  </conditionalFormatting>
  <conditionalFormatting sqref="AQ66:AS68">
    <cfRule type="beginsWith" dxfId="59" priority="81" operator="beginsWith" text="?">
      <formula>LEFT(AQ66,LEN("?"))="?"</formula>
    </cfRule>
  </conditionalFormatting>
  <conditionalFormatting sqref="AN63:AP65">
    <cfRule type="beginsWith" dxfId="58" priority="80" operator="beginsWith" text="?">
      <formula>LEFT(AN63,LEN("?"))="?"</formula>
    </cfRule>
  </conditionalFormatting>
  <conditionalFormatting sqref="AQ69:AS71">
    <cfRule type="beginsWith" dxfId="57" priority="79" operator="beginsWith" text="?">
      <formula>LEFT(AQ69,LEN("?"))="?"</formula>
    </cfRule>
  </conditionalFormatting>
  <conditionalFormatting sqref="AQ72:AS74">
    <cfRule type="beginsWith" dxfId="56" priority="78" operator="beginsWith" text="?">
      <formula>LEFT(AQ72,LEN("?"))="?"</formula>
    </cfRule>
  </conditionalFormatting>
  <conditionalFormatting sqref="AQ75:AS77">
    <cfRule type="beginsWith" dxfId="55" priority="77" operator="beginsWith" text="?">
      <formula>LEFT(AQ75,LEN("?"))="?"</formula>
    </cfRule>
  </conditionalFormatting>
  <conditionalFormatting sqref="AQ78:AS80">
    <cfRule type="beginsWith" dxfId="54" priority="76" operator="beginsWith" text="?">
      <formula>LEFT(AQ78,LEN("?"))="?"</formula>
    </cfRule>
  </conditionalFormatting>
  <conditionalFormatting sqref="AQ81:AS83">
    <cfRule type="colorScale" priority="75">
      <colorScale>
        <cfvo type="min"/>
        <cfvo type="num" val="0"/>
        <cfvo type="max"/>
        <color rgb="FFEA3232"/>
        <color theme="0" tint="-0.34998626667073579"/>
        <color theme="9"/>
      </colorScale>
    </cfRule>
  </conditionalFormatting>
  <conditionalFormatting sqref="AQ81:AS83">
    <cfRule type="beginsWith" dxfId="53" priority="74" operator="beginsWith" text="?">
      <formula>LEFT(AQ81,LEN("?"))="?"</formula>
    </cfRule>
  </conditionalFormatting>
  <conditionalFormatting sqref="AQ84:AS86">
    <cfRule type="beginsWith" dxfId="52" priority="73" operator="beginsWith" text="?">
      <formula>LEFT(AQ84,LEN("?"))="?"</formula>
    </cfRule>
  </conditionalFormatting>
  <conditionalFormatting sqref="AQ87:AS89">
    <cfRule type="beginsWith" dxfId="51" priority="72" operator="beginsWith" text="?">
      <formula>LEFT(AQ87,LEN("?"))="?"</formula>
    </cfRule>
  </conditionalFormatting>
  <conditionalFormatting sqref="AQ90:AS92">
    <cfRule type="beginsWith" dxfId="50" priority="71" operator="beginsWith" text="?">
      <formula>LEFT(AQ90,LEN("?"))="?"</formula>
    </cfRule>
  </conditionalFormatting>
  <conditionalFormatting sqref="AN93:AP95">
    <cfRule type="beginsWith" dxfId="49" priority="70" operator="beginsWith" text="?">
      <formula>LEFT(AN93,LEN("?"))="?"</formula>
    </cfRule>
  </conditionalFormatting>
  <conditionalFormatting sqref="AN96:AP98">
    <cfRule type="beginsWith" dxfId="48" priority="69" operator="beginsWith" text="?">
      <formula>LEFT(AN96,LEN("?"))="?"</formula>
    </cfRule>
  </conditionalFormatting>
  <conditionalFormatting sqref="AN99:AP101">
    <cfRule type="beginsWith" dxfId="47" priority="68" operator="beginsWith" text="?">
      <formula>LEFT(AN99,LEN("?"))="?"</formula>
    </cfRule>
  </conditionalFormatting>
  <conditionalFormatting sqref="AN113:AP115">
    <cfRule type="beginsWith" dxfId="46" priority="67" operator="beginsWith" text="?">
      <formula>LEFT(AN113,LEN("?"))="?"</formula>
    </cfRule>
  </conditionalFormatting>
  <conditionalFormatting sqref="AQ93:AS95">
    <cfRule type="beginsWith" dxfId="45" priority="66" operator="beginsWith" text="?">
      <formula>LEFT(AQ93,LEN("?"))="?"</formula>
    </cfRule>
  </conditionalFormatting>
  <conditionalFormatting sqref="AQ96:AS98">
    <cfRule type="beginsWith" dxfId="44" priority="65" operator="beginsWith" text="?">
      <formula>LEFT(AQ96,LEN("?"))="?"</formula>
    </cfRule>
  </conditionalFormatting>
  <conditionalFormatting sqref="AQ99:AS101">
    <cfRule type="beginsWith" dxfId="43" priority="64" operator="beginsWith" text="?">
      <formula>LEFT(AQ99,LEN("?"))="?"</formula>
    </cfRule>
  </conditionalFormatting>
  <conditionalFormatting sqref="AQ102:AS104">
    <cfRule type="beginsWith" dxfId="42" priority="63" operator="beginsWith" text="?">
      <formula>LEFT(AQ102,LEN("?"))="?"</formula>
    </cfRule>
  </conditionalFormatting>
  <conditionalFormatting sqref="AQ105:AS107">
    <cfRule type="beginsWith" dxfId="41" priority="62" operator="beginsWith" text="?">
      <formula>LEFT(AQ105,LEN("?"))="?"</formula>
    </cfRule>
  </conditionalFormatting>
  <conditionalFormatting sqref="AQ108:AS110">
    <cfRule type="beginsWith" dxfId="40" priority="61" operator="beginsWith" text="?">
      <formula>LEFT(AQ108,LEN("?"))="?"</formula>
    </cfRule>
  </conditionalFormatting>
  <conditionalFormatting sqref="AQ111:AS113">
    <cfRule type="beginsWith" dxfId="39" priority="60" operator="beginsWith" text="?">
      <formula>LEFT(AQ111,LEN("?"))="?"</formula>
    </cfRule>
  </conditionalFormatting>
  <conditionalFormatting sqref="AN116:AP118">
    <cfRule type="beginsWith" dxfId="38" priority="59" operator="beginsWith" text="?">
      <formula>LEFT(AN116,LEN("?"))="?"</formula>
    </cfRule>
  </conditionalFormatting>
  <conditionalFormatting sqref="AQ114:AS116">
    <cfRule type="beginsWith" dxfId="37" priority="58" operator="beginsWith" text="?">
      <formula>LEFT(AQ114,LEN("?"))="?"</formula>
    </cfRule>
  </conditionalFormatting>
  <conditionalFormatting sqref="AN119:AP121">
    <cfRule type="beginsWith" dxfId="36" priority="57" operator="beginsWith" text="?">
      <formula>LEFT(AN119,LEN("?"))="?"</formula>
    </cfRule>
  </conditionalFormatting>
  <conditionalFormatting sqref="AQ117:AS119">
    <cfRule type="colorScale" priority="56">
      <colorScale>
        <cfvo type="min"/>
        <cfvo type="num" val="0"/>
        <cfvo type="max"/>
        <color rgb="FFEA3232"/>
        <color theme="0" tint="-0.34998626667073579"/>
        <color theme="9"/>
      </colorScale>
    </cfRule>
  </conditionalFormatting>
  <conditionalFormatting sqref="AQ117:AS119">
    <cfRule type="beginsWith" dxfId="35" priority="55" operator="beginsWith" text="?">
      <formula>LEFT(AQ117,LEN("?"))="?"</formula>
    </cfRule>
  </conditionalFormatting>
  <conditionalFormatting sqref="AQ120:AS122">
    <cfRule type="beginsWith" dxfId="34" priority="54" operator="beginsWith" text="?">
      <formula>LEFT(AQ120,LEN("?"))="?"</formula>
    </cfRule>
  </conditionalFormatting>
  <conditionalFormatting sqref="AQ123:AS125">
    <cfRule type="beginsWith" dxfId="33" priority="53" operator="beginsWith" text="?">
      <formula>LEFT(AQ123,LEN("?"))="?"</formula>
    </cfRule>
  </conditionalFormatting>
  <conditionalFormatting sqref="AQ126:AS128">
    <cfRule type="beginsWith" dxfId="32" priority="52" operator="beginsWith" text="?">
      <formula>LEFT(AQ126,LEN("?"))="?"</formula>
    </cfRule>
  </conditionalFormatting>
  <conditionalFormatting sqref="AQ129:AS131">
    <cfRule type="beginsWith" dxfId="31" priority="51" operator="beginsWith" text="?">
      <formula>LEFT(AQ129,LEN("?"))="?"</formula>
    </cfRule>
  </conditionalFormatting>
  <conditionalFormatting sqref="AQ135:AS137">
    <cfRule type="colorScale" priority="49">
      <colorScale>
        <cfvo type="min"/>
        <cfvo type="num" val="0"/>
        <cfvo type="max"/>
        <color rgb="FFEA3232"/>
        <color theme="0" tint="-0.34998626667073579"/>
        <color theme="9"/>
      </colorScale>
    </cfRule>
  </conditionalFormatting>
  <conditionalFormatting sqref="AQ135:AS137">
    <cfRule type="beginsWith" dxfId="30" priority="48" operator="beginsWith" text="?">
      <formula>LEFT(AQ135,LEN("?"))="?"</formula>
    </cfRule>
  </conditionalFormatting>
  <conditionalFormatting sqref="AQ138:AS140">
    <cfRule type="colorScale" priority="47">
      <colorScale>
        <cfvo type="min"/>
        <cfvo type="num" val="0"/>
        <cfvo type="max"/>
        <color rgb="FFEA3232"/>
        <color theme="0" tint="-0.34998626667073579"/>
        <color theme="9"/>
      </colorScale>
    </cfRule>
  </conditionalFormatting>
  <conditionalFormatting sqref="AQ138:AS140">
    <cfRule type="beginsWith" dxfId="29" priority="46" operator="beginsWith" text="?">
      <formula>LEFT(AQ138,LEN("?"))="?"</formula>
    </cfRule>
  </conditionalFormatting>
  <conditionalFormatting sqref="AN138:AP140">
    <cfRule type="colorScale" priority="45">
      <colorScale>
        <cfvo type="min"/>
        <cfvo type="num" val="0"/>
        <cfvo type="max"/>
        <color rgb="FFEA3232"/>
        <color theme="0" tint="-0.34998626667073579"/>
        <color theme="9"/>
      </colorScale>
    </cfRule>
  </conditionalFormatting>
  <conditionalFormatting sqref="AN138:AP140">
    <cfRule type="beginsWith" dxfId="28" priority="44" operator="beginsWith" text="?">
      <formula>LEFT(AN138,LEN("?"))="?"</formula>
    </cfRule>
  </conditionalFormatting>
  <conditionalFormatting sqref="AQ141:AS143">
    <cfRule type="colorScale" priority="43">
      <colorScale>
        <cfvo type="min"/>
        <cfvo type="num" val="0"/>
        <cfvo type="max"/>
        <color rgb="FFEA3232"/>
        <color theme="0" tint="-0.34998626667073579"/>
        <color theme="9"/>
      </colorScale>
    </cfRule>
  </conditionalFormatting>
  <conditionalFormatting sqref="AQ141:AS143">
    <cfRule type="beginsWith" dxfId="27" priority="42" operator="beginsWith" text="?">
      <formula>LEFT(AQ141,LEN("?"))="?"</formula>
    </cfRule>
  </conditionalFormatting>
  <conditionalFormatting sqref="AQ144:AS146">
    <cfRule type="colorScale" priority="41">
      <colorScale>
        <cfvo type="min"/>
        <cfvo type="num" val="0"/>
        <cfvo type="max"/>
        <color rgb="FFEA3232"/>
        <color theme="0" tint="-0.34998626667073579"/>
        <color theme="9"/>
      </colorScale>
    </cfRule>
  </conditionalFormatting>
  <conditionalFormatting sqref="AQ144:AS146">
    <cfRule type="beginsWith" dxfId="26" priority="40" operator="beginsWith" text="?">
      <formula>LEFT(AQ144,LEN("?"))="?"</formula>
    </cfRule>
  </conditionalFormatting>
  <conditionalFormatting sqref="AN141:AP143">
    <cfRule type="beginsWith" dxfId="25" priority="39" operator="beginsWith" text="?">
      <formula>LEFT(AN141,LEN("?"))="?"</formula>
    </cfRule>
  </conditionalFormatting>
  <conditionalFormatting sqref="AQ147:AS149">
    <cfRule type="colorScale" priority="38">
      <colorScale>
        <cfvo type="min"/>
        <cfvo type="num" val="0"/>
        <cfvo type="max"/>
        <color rgb="FFEA3232"/>
        <color theme="0" tint="-0.34998626667073579"/>
        <color theme="9"/>
      </colorScale>
    </cfRule>
  </conditionalFormatting>
  <conditionalFormatting sqref="AQ147:AS149">
    <cfRule type="beginsWith" dxfId="24" priority="37" operator="beginsWith" text="?">
      <formula>LEFT(AQ147,LEN("?"))="?"</formula>
    </cfRule>
  </conditionalFormatting>
  <conditionalFormatting sqref="AQ150:AS152">
    <cfRule type="colorScale" priority="36">
      <colorScale>
        <cfvo type="min"/>
        <cfvo type="num" val="0"/>
        <cfvo type="max"/>
        <color rgb="FFEA3232"/>
        <color theme="0" tint="-0.34998626667073579"/>
        <color theme="9"/>
      </colorScale>
    </cfRule>
  </conditionalFormatting>
  <conditionalFormatting sqref="AQ150:AS152">
    <cfRule type="beginsWith" dxfId="23" priority="35" operator="beginsWith" text="?">
      <formula>LEFT(AQ150,LEN("?"))="?"</formula>
    </cfRule>
  </conditionalFormatting>
  <conditionalFormatting sqref="AQ153:AS155">
    <cfRule type="colorScale" priority="34">
      <colorScale>
        <cfvo type="min"/>
        <cfvo type="num" val="0"/>
        <cfvo type="max"/>
        <color rgb="FFEA3232"/>
        <color theme="0" tint="-0.34998626667073579"/>
        <color theme="9"/>
      </colorScale>
    </cfRule>
  </conditionalFormatting>
  <conditionalFormatting sqref="AQ153:AS155">
    <cfRule type="beginsWith" dxfId="22" priority="33" operator="beginsWith" text="?">
      <formula>LEFT(AQ153,LEN("?"))="?"</formula>
    </cfRule>
  </conditionalFormatting>
  <conditionalFormatting sqref="AN144:AP146">
    <cfRule type="beginsWith" dxfId="21" priority="32" operator="beginsWith" text="?">
      <formula>LEFT(AN144,LEN("?"))="?"</formula>
    </cfRule>
  </conditionalFormatting>
  <conditionalFormatting sqref="AQ156:AS158">
    <cfRule type="beginsWith" dxfId="20" priority="31" operator="beginsWith" text="?">
      <formula>LEFT(AQ156,LEN("?"))="?"</formula>
    </cfRule>
  </conditionalFormatting>
  <conditionalFormatting sqref="AQ159:AS161">
    <cfRule type="beginsWith" dxfId="19" priority="30" operator="beginsWith" text="?">
      <formula>LEFT(AQ159,LEN("?"))="?"</formula>
    </cfRule>
  </conditionalFormatting>
  <conditionalFormatting sqref="AQ162:AS164">
    <cfRule type="colorScale" priority="29">
      <colorScale>
        <cfvo type="min"/>
        <cfvo type="num" val="0"/>
        <cfvo type="max"/>
        <color rgb="FFEA3232"/>
        <color theme="0" tint="-0.34998626667073579"/>
        <color theme="9"/>
      </colorScale>
    </cfRule>
  </conditionalFormatting>
  <conditionalFormatting sqref="AQ162:AS164">
    <cfRule type="beginsWith" dxfId="18" priority="28" operator="beginsWith" text="?">
      <formula>LEFT(AQ162,LEN("?"))="?"</formula>
    </cfRule>
  </conditionalFormatting>
  <conditionalFormatting sqref="AQ165:AS167">
    <cfRule type="colorScale" priority="27">
      <colorScale>
        <cfvo type="min"/>
        <cfvo type="num" val="0"/>
        <cfvo type="max"/>
        <color rgb="FFEA3232"/>
        <color theme="0" tint="-0.34998626667073579"/>
        <color theme="9"/>
      </colorScale>
    </cfRule>
  </conditionalFormatting>
  <conditionalFormatting sqref="AQ165:AS167">
    <cfRule type="beginsWith" dxfId="17" priority="26" operator="beginsWith" text="?">
      <formula>LEFT(AQ165,LEN("?"))="?"</formula>
    </cfRule>
  </conditionalFormatting>
  <conditionalFormatting sqref="AQ168:AS170">
    <cfRule type="colorScale" priority="25">
      <colorScale>
        <cfvo type="min"/>
        <cfvo type="num" val="0"/>
        <cfvo type="max"/>
        <color rgb="FFEA3232"/>
        <color theme="0" tint="-0.34998626667073579"/>
        <color theme="9"/>
      </colorScale>
    </cfRule>
  </conditionalFormatting>
  <conditionalFormatting sqref="AQ168:AS170">
    <cfRule type="beginsWith" dxfId="16" priority="24" operator="beginsWith" text="?">
      <formula>LEFT(AQ168,LEN("?"))="?"</formula>
    </cfRule>
  </conditionalFormatting>
  <conditionalFormatting sqref="AQ171:AS173">
    <cfRule type="colorScale" priority="23">
      <colorScale>
        <cfvo type="min"/>
        <cfvo type="num" val="0"/>
        <cfvo type="max"/>
        <color rgb="FFEA3232"/>
        <color theme="0" tint="-0.34998626667073579"/>
        <color theme="9"/>
      </colorScale>
    </cfRule>
  </conditionalFormatting>
  <conditionalFormatting sqref="AQ171:AS173">
    <cfRule type="beginsWith" dxfId="15" priority="22" operator="beginsWith" text="?">
      <formula>LEFT(AQ171,LEN("?"))="?"</formula>
    </cfRule>
  </conditionalFormatting>
  <conditionalFormatting sqref="AQ174:AS176">
    <cfRule type="beginsWith" dxfId="14" priority="21" operator="beginsWith" text="?">
      <formula>LEFT(AQ174,LEN("?"))="?"</formula>
    </cfRule>
  </conditionalFormatting>
  <conditionalFormatting sqref="AN174:AP176">
    <cfRule type="beginsWith" dxfId="13" priority="20" operator="beginsWith" text="?">
      <formula>LEFT(AN174,LEN("?"))="?"</formula>
    </cfRule>
  </conditionalFormatting>
  <conditionalFormatting sqref="AQ177:AS179">
    <cfRule type="beginsWith" dxfId="12" priority="19" operator="beginsWith" text="?">
      <formula>LEFT(AQ177,LEN("?"))="?"</formula>
    </cfRule>
  </conditionalFormatting>
  <conditionalFormatting sqref="AN177:AP179">
    <cfRule type="beginsWith" dxfId="11" priority="18" operator="beginsWith" text="?">
      <formula>LEFT(AN177,LEN("?"))="?"</formula>
    </cfRule>
  </conditionalFormatting>
  <conditionalFormatting sqref="AQ183:AS185">
    <cfRule type="beginsWith" dxfId="10" priority="17" operator="beginsWith" text="?">
      <formula>LEFT(AQ183,LEN("?"))="?"</formula>
    </cfRule>
  </conditionalFormatting>
  <conditionalFormatting sqref="AQ186:AS188">
    <cfRule type="beginsWith" dxfId="9" priority="16" operator="beginsWith" text="?">
      <formula>LEFT(AQ186,LEN("?"))="?"</formula>
    </cfRule>
  </conditionalFormatting>
  <conditionalFormatting sqref="AQ189:AS191">
    <cfRule type="beginsWith" dxfId="8" priority="15" operator="beginsWith" text="?">
      <formula>LEFT(AQ189,LEN("?"))="?"</formula>
    </cfRule>
  </conditionalFormatting>
  <conditionalFormatting sqref="AQ192:AS194">
    <cfRule type="beginsWith" dxfId="7" priority="14" operator="beginsWith" text="?">
      <formula>LEFT(AQ192,LEN("?"))="?"</formula>
    </cfRule>
  </conditionalFormatting>
  <conditionalFormatting sqref="AQ195:AS197">
    <cfRule type="colorScale" priority="13">
      <colorScale>
        <cfvo type="min"/>
        <cfvo type="num" val="0"/>
        <cfvo type="max"/>
        <color rgb="FFEA3232"/>
        <color theme="0" tint="-0.34998626667073579"/>
        <color theme="9"/>
      </colorScale>
    </cfRule>
  </conditionalFormatting>
  <conditionalFormatting sqref="AQ195:AS197">
    <cfRule type="beginsWith" dxfId="6" priority="12" operator="beginsWith" text="?">
      <formula>LEFT(AQ195,LEN("?"))="?"</formula>
    </cfRule>
  </conditionalFormatting>
  <conditionalFormatting sqref="AQ198:AS200">
    <cfRule type="beginsWith" dxfId="5" priority="11" operator="beginsWith" text="?">
      <formula>LEFT(AQ198,LEN("?"))="?"</formula>
    </cfRule>
  </conditionalFormatting>
  <conditionalFormatting sqref="AQ201:AS203">
    <cfRule type="beginsWith" dxfId="4" priority="10" operator="beginsWith" text="?">
      <formula>LEFT(AQ201,LEN("?"))="?"</formula>
    </cfRule>
  </conditionalFormatting>
  <conditionalFormatting sqref="AQ204:AS206">
    <cfRule type="beginsWith" dxfId="3" priority="9" operator="beginsWith" text="?">
      <formula>LEFT(AQ204,LEN("?"))="?"</formula>
    </cfRule>
  </conditionalFormatting>
  <conditionalFormatting sqref="AQ207:AS209">
    <cfRule type="colorScale" priority="8">
      <colorScale>
        <cfvo type="min"/>
        <cfvo type="num" val="0"/>
        <cfvo type="max"/>
        <color rgb="FFEA3232"/>
        <color theme="0" tint="-0.34998626667073579"/>
        <color theme="9"/>
      </colorScale>
    </cfRule>
  </conditionalFormatting>
  <conditionalFormatting sqref="AQ207:AS209">
    <cfRule type="beginsWith" dxfId="2" priority="7" operator="beginsWith" text="?">
      <formula>LEFT(AQ207,LEN("?"))="?"</formula>
    </cfRule>
  </conditionalFormatting>
  <conditionalFormatting sqref="AQ210:AS212">
    <cfRule type="colorScale" priority="6">
      <colorScale>
        <cfvo type="min"/>
        <cfvo type="num" val="0"/>
        <cfvo type="max"/>
        <color rgb="FFEA3232"/>
        <color theme="0" tint="-0.34998626667073579"/>
        <color theme="9"/>
      </colorScale>
    </cfRule>
  </conditionalFormatting>
  <conditionalFormatting sqref="AQ210:AS212">
    <cfRule type="beginsWith" dxfId="1" priority="5" operator="beginsWith" text="?">
      <formula>LEFT(AQ210,LEN("?"))="?"</formula>
    </cfRule>
  </conditionalFormatting>
  <conditionalFormatting sqref="BC194:XFD205 AQ183:AS194 A1:AN1 A27:AP28 AT27:AT28 A3:AT26 A30:AT53 A54:AP55 AT54:AT55 A57:AT80 A81:AP82 AT81:AT82 A84:AT92 A93:AP111 AT93:AT111 AQ93:AS116 A113:AP137 AQ120:AS134 A140:AM140 A138:AM138 AT140:AT155 A141:AP155 A156:AT161 A162:AP165 AT162:AT165 A167:AP173 AT167:AT173 A174:AT179 A180:AP192 AT180:AT192 AQ198:AS206 A194:B205 AM194:AP205 AT194:AU205 BC167:XFD192 AU167:AU192 BC140:XFD165 AU140:AU165 BC113:XFD138 AT113:AU138 AU92:AU111 AU56:AU61 AU29:AU54 AU3:AU27 AS1:AU1 BC1:XFD1 BC216:XFD1048576 A245:AU1048576 C194:AL244 AM216:AP244 AT216:AU244 AQ219:AS244 BC213:XFD214 A212:B244 AM213:AP214 AT213:AU214 AQ216:AS217 BC57:XFD82 BC84:XFD111 BC30:XFD30 BC32:XFD55 BE31:XFD31 BC6:XFD25 BD26:XFD28 BD3:XFD5 BC2:BC4">
    <cfRule type="colorScale" priority="114">
      <colorScale>
        <cfvo type="min"/>
        <cfvo type="num" val="0"/>
        <cfvo type="max"/>
        <color rgb="FFEA3232"/>
        <color theme="0" tint="-0.34998626667073579"/>
        <color theme="9"/>
      </colorScale>
    </cfRule>
  </conditionalFormatting>
  <conditionalFormatting sqref="AQ180:AS182">
    <cfRule type="beginsWith" dxfId="0" priority="3" operator="beginsWith" text="?">
      <formula>LEFT(AQ180,LEN("?"))="?"</formula>
    </cfRule>
  </conditionalFormatting>
  <conditionalFormatting sqref="AQ180:AS182">
    <cfRule type="colorScale" priority="4">
      <colorScale>
        <cfvo type="min"/>
        <cfvo type="num" val="0"/>
        <cfvo type="max"/>
        <color rgb="FFEA3232"/>
        <color theme="0" tint="-0.34998626667073579"/>
        <color theme="9"/>
      </colorScale>
    </cfRule>
  </conditionalFormatting>
  <conditionalFormatting sqref="BC5">
    <cfRule type="colorScale" priority="1">
      <colorScale>
        <cfvo type="min"/>
        <cfvo type="num" val="0"/>
        <cfvo type="max"/>
        <color rgb="FFEA3232"/>
        <color theme="0" tint="-0.34998626667073579"/>
        <color theme="9"/>
      </colorScale>
    </cfRule>
  </conditionalFormatting>
  <conditionalFormatting sqref="AU87:AU89 AU63:AU85 AU91">
    <cfRule type="colorScale" priority="115">
      <colorScale>
        <cfvo type="min"/>
        <cfvo type="num" val="0"/>
        <cfvo type="max"/>
        <color rgb="FFEA3232"/>
        <color theme="0" tint="-0.34998626667073579"/>
        <color theme="9"/>
      </colorScale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494D01-08BB-4355-B1EE-782A046E7924}">
  <dimension ref="A1:AR397"/>
  <sheetViews>
    <sheetView zoomScale="70" zoomScaleNormal="70" workbookViewId="0">
      <selection activeCell="W32" sqref="W32:Y32"/>
    </sheetView>
  </sheetViews>
  <sheetFormatPr baseColWidth="10" defaultColWidth="10.1640625" defaultRowHeight="15" x14ac:dyDescent="0.2"/>
  <cols>
    <col min="1" max="1" width="7.5" customWidth="1"/>
    <col min="2" max="37" width="4.5" style="32" customWidth="1"/>
    <col min="39" max="39" width="10.1640625" style="101"/>
  </cols>
  <sheetData>
    <row r="1" spans="1:44" ht="16" thickBot="1" x14ac:dyDescent="0.25">
      <c r="A1" s="31" t="s">
        <v>75</v>
      </c>
      <c r="B1" s="412">
        <v>1</v>
      </c>
      <c r="C1" s="412"/>
      <c r="D1" s="412"/>
      <c r="E1" s="412">
        <v>2</v>
      </c>
      <c r="F1" s="412"/>
      <c r="G1" s="412"/>
      <c r="H1" s="412">
        <v>3</v>
      </c>
      <c r="I1" s="412"/>
      <c r="J1" s="412"/>
      <c r="K1" s="412">
        <v>4</v>
      </c>
      <c r="L1" s="412"/>
      <c r="M1" s="412"/>
      <c r="N1" s="412">
        <v>5</v>
      </c>
      <c r="O1" s="412"/>
      <c r="P1" s="412"/>
      <c r="Q1" s="412">
        <v>6</v>
      </c>
      <c r="R1" s="412"/>
      <c r="S1" s="412"/>
      <c r="T1" s="412">
        <v>7</v>
      </c>
      <c r="U1" s="412"/>
      <c r="V1" s="412"/>
      <c r="W1" s="412">
        <v>8</v>
      </c>
      <c r="X1" s="412"/>
      <c r="Y1" s="412"/>
      <c r="Z1" s="412">
        <v>9</v>
      </c>
      <c r="AA1" s="412"/>
      <c r="AB1" s="412"/>
      <c r="AC1" s="412">
        <v>10</v>
      </c>
      <c r="AD1" s="412"/>
      <c r="AE1" s="412"/>
      <c r="AF1" s="412">
        <v>11</v>
      </c>
      <c r="AG1" s="412"/>
      <c r="AH1" s="412"/>
      <c r="AI1" s="412">
        <v>12</v>
      </c>
      <c r="AJ1" s="412"/>
      <c r="AK1" s="412"/>
      <c r="AM1" s="101" t="s">
        <v>76</v>
      </c>
    </row>
    <row r="2" spans="1:44" ht="16" thickBot="1" x14ac:dyDescent="0.25">
      <c r="A2" s="420" t="s">
        <v>77</v>
      </c>
      <c r="B2" s="426" t="s">
        <v>78</v>
      </c>
      <c r="C2" s="427"/>
      <c r="D2" s="428"/>
      <c r="E2" s="424" t="s">
        <v>79</v>
      </c>
      <c r="F2" s="422"/>
      <c r="G2" s="425"/>
      <c r="H2" s="424" t="s">
        <v>80</v>
      </c>
      <c r="I2" s="422"/>
      <c r="J2" s="425"/>
      <c r="K2" s="424" t="s">
        <v>81</v>
      </c>
      <c r="L2" s="422"/>
      <c r="M2" s="425"/>
      <c r="N2" s="424" t="s">
        <v>82</v>
      </c>
      <c r="O2" s="422"/>
      <c r="P2" s="425"/>
      <c r="Q2" s="424" t="s">
        <v>83</v>
      </c>
      <c r="R2" s="422"/>
      <c r="S2" s="425"/>
      <c r="T2" s="424" t="s">
        <v>84</v>
      </c>
      <c r="U2" s="422"/>
      <c r="V2" s="425"/>
      <c r="W2" s="424" t="s">
        <v>85</v>
      </c>
      <c r="X2" s="422"/>
      <c r="Y2" s="425"/>
      <c r="Z2" s="424" t="s">
        <v>86</v>
      </c>
      <c r="AA2" s="422"/>
      <c r="AB2" s="425"/>
      <c r="AC2" s="424" t="s">
        <v>87</v>
      </c>
      <c r="AD2" s="422"/>
      <c r="AE2" s="425"/>
      <c r="AF2" s="424" t="s">
        <v>88</v>
      </c>
      <c r="AG2" s="422"/>
      <c r="AH2" s="425"/>
      <c r="AI2" s="422" t="s">
        <v>89</v>
      </c>
      <c r="AJ2" s="422"/>
      <c r="AK2" s="423"/>
      <c r="AL2">
        <v>1</v>
      </c>
      <c r="AM2" s="101" t="s">
        <v>90</v>
      </c>
      <c r="AO2" s="32" t="s">
        <v>91</v>
      </c>
    </row>
    <row r="3" spans="1:44" ht="16" x14ac:dyDescent="0.2">
      <c r="A3" s="420"/>
      <c r="B3" s="33"/>
      <c r="C3" s="34"/>
      <c r="D3" s="34"/>
      <c r="E3" s="35"/>
      <c r="F3" s="36">
        <v>-1</v>
      </c>
      <c r="G3" s="37">
        <v>-1</v>
      </c>
      <c r="H3" s="35"/>
      <c r="I3" s="36"/>
      <c r="J3" s="37"/>
      <c r="K3" s="35"/>
      <c r="L3" s="36"/>
      <c r="M3" s="37"/>
      <c r="N3" s="35"/>
      <c r="O3" s="36"/>
      <c r="P3" s="37"/>
      <c r="Q3" s="35"/>
      <c r="R3" s="36"/>
      <c r="S3" s="38"/>
      <c r="T3" s="35"/>
      <c r="U3" s="36">
        <v>1</v>
      </c>
      <c r="V3" s="37">
        <v>1</v>
      </c>
      <c r="W3" s="35"/>
      <c r="X3" s="36"/>
      <c r="Y3" s="37"/>
      <c r="Z3" s="35"/>
      <c r="AA3" s="36"/>
      <c r="AB3" s="37"/>
      <c r="AC3" s="35"/>
      <c r="AD3" s="36"/>
      <c r="AE3" s="37"/>
      <c r="AF3" s="35">
        <v>-1</v>
      </c>
      <c r="AG3" s="36"/>
      <c r="AH3" s="37">
        <v>1</v>
      </c>
      <c r="AI3" s="36"/>
      <c r="AJ3" s="39"/>
      <c r="AK3" s="40"/>
      <c r="AO3" t="s">
        <v>92</v>
      </c>
    </row>
    <row r="4" spans="1:44" ht="16" x14ac:dyDescent="0.2">
      <c r="A4" s="420"/>
      <c r="B4" s="41"/>
      <c r="C4" s="32">
        <v>-1</v>
      </c>
      <c r="E4" s="42"/>
      <c r="F4" s="43"/>
      <c r="G4" s="44">
        <v>-1</v>
      </c>
      <c r="H4" s="42"/>
      <c r="I4" s="31"/>
      <c r="J4" s="44"/>
      <c r="K4" s="42"/>
      <c r="L4" s="31"/>
      <c r="M4" s="44">
        <v>-1</v>
      </c>
      <c r="N4" s="43"/>
      <c r="O4" s="43"/>
      <c r="P4" s="44"/>
      <c r="Q4" s="42"/>
      <c r="R4" s="31"/>
      <c r="S4" s="44"/>
      <c r="T4" s="43"/>
      <c r="U4" s="31">
        <v>1</v>
      </c>
      <c r="V4" s="44"/>
      <c r="W4" s="43"/>
      <c r="X4" s="45"/>
      <c r="Y4" s="44">
        <v>-1</v>
      </c>
      <c r="Z4" s="42"/>
      <c r="AA4" s="31"/>
      <c r="AB4" s="44"/>
      <c r="AC4" s="43"/>
      <c r="AD4" s="43"/>
      <c r="AE4" s="44"/>
      <c r="AF4" s="43"/>
      <c r="AG4" s="43"/>
      <c r="AH4" s="44"/>
      <c r="AI4" s="39"/>
      <c r="AJ4" s="43"/>
      <c r="AK4" s="46"/>
      <c r="AO4" t="s">
        <v>93</v>
      </c>
    </row>
    <row r="5" spans="1:44" ht="16" x14ac:dyDescent="0.2">
      <c r="A5" s="420"/>
      <c r="B5" s="41"/>
      <c r="C5" s="47"/>
      <c r="D5" s="48"/>
      <c r="E5" s="42"/>
      <c r="F5" s="43"/>
      <c r="G5" s="44"/>
      <c r="H5" s="42"/>
      <c r="I5" s="31"/>
      <c r="J5" s="44"/>
      <c r="K5" s="42"/>
      <c r="L5" s="31">
        <v>1</v>
      </c>
      <c r="M5" s="44"/>
      <c r="N5" s="42"/>
      <c r="O5" s="31"/>
      <c r="P5" s="44"/>
      <c r="Q5" s="42"/>
      <c r="R5" s="31"/>
      <c r="S5" s="44"/>
      <c r="T5" s="42"/>
      <c r="U5" s="31"/>
      <c r="V5" s="44"/>
      <c r="W5" s="42"/>
      <c r="X5" s="31"/>
      <c r="Y5" s="44"/>
      <c r="Z5" s="42"/>
      <c r="AA5" s="31"/>
      <c r="AB5" s="44"/>
      <c r="AC5" s="39"/>
      <c r="AD5" s="39"/>
      <c r="AE5" s="44"/>
      <c r="AF5" s="42"/>
      <c r="AG5" s="31"/>
      <c r="AH5" s="44"/>
      <c r="AI5" s="31"/>
      <c r="AJ5" s="31"/>
      <c r="AK5" s="46"/>
      <c r="AO5" t="s">
        <v>94</v>
      </c>
    </row>
    <row r="6" spans="1:44" ht="17" thickBot="1" x14ac:dyDescent="0.25">
      <c r="A6" s="420"/>
      <c r="B6" s="49"/>
      <c r="C6" s="50"/>
      <c r="D6" s="51"/>
      <c r="E6" s="52"/>
      <c r="F6" s="53">
        <v>-1</v>
      </c>
      <c r="G6" s="54"/>
      <c r="H6" s="55"/>
      <c r="I6" s="53">
        <v>-1</v>
      </c>
      <c r="J6" s="54"/>
      <c r="K6" s="55"/>
      <c r="L6" s="53">
        <v>1</v>
      </c>
      <c r="M6" s="54"/>
      <c r="N6" s="55"/>
      <c r="O6" s="53">
        <v>-1</v>
      </c>
      <c r="P6" s="43"/>
      <c r="Q6" s="55"/>
      <c r="R6" s="53">
        <v>1</v>
      </c>
      <c r="S6" s="54">
        <v>-1</v>
      </c>
      <c r="T6" s="55"/>
      <c r="U6" s="53"/>
      <c r="V6" s="43"/>
      <c r="W6" s="55">
        <v>1</v>
      </c>
      <c r="X6" s="53"/>
      <c r="Y6" s="54"/>
      <c r="Z6" s="55"/>
      <c r="AA6" s="53"/>
      <c r="AB6" s="43"/>
      <c r="AC6" s="55"/>
      <c r="AD6" s="39"/>
      <c r="AE6" s="43"/>
      <c r="AF6" s="39"/>
      <c r="AG6" s="39"/>
      <c r="AH6" s="43"/>
      <c r="AI6" s="39"/>
      <c r="AJ6" s="53">
        <v>-1</v>
      </c>
      <c r="AK6" s="39"/>
      <c r="AO6" t="s">
        <v>95</v>
      </c>
    </row>
    <row r="7" spans="1:44" ht="16" thickBot="1" x14ac:dyDescent="0.25">
      <c r="A7" s="420" t="s">
        <v>96</v>
      </c>
      <c r="B7" s="421" t="s">
        <v>97</v>
      </c>
      <c r="C7" s="417"/>
      <c r="D7" s="418"/>
      <c r="E7" s="416" t="s">
        <v>98</v>
      </c>
      <c r="F7" s="417"/>
      <c r="G7" s="418"/>
      <c r="H7" s="416" t="s">
        <v>99</v>
      </c>
      <c r="I7" s="417"/>
      <c r="J7" s="418"/>
      <c r="K7" s="416" t="s">
        <v>100</v>
      </c>
      <c r="L7" s="417"/>
      <c r="M7" s="418"/>
      <c r="N7" s="413" t="s">
        <v>101</v>
      </c>
      <c r="O7" s="414"/>
      <c r="P7" s="415"/>
      <c r="Q7" s="416" t="s">
        <v>102</v>
      </c>
      <c r="R7" s="417"/>
      <c r="S7" s="418"/>
      <c r="T7" s="416" t="s">
        <v>103</v>
      </c>
      <c r="U7" s="417"/>
      <c r="V7" s="418"/>
      <c r="W7" s="416" t="s">
        <v>104</v>
      </c>
      <c r="X7" s="417"/>
      <c r="Y7" s="418"/>
      <c r="Z7" s="413" t="s">
        <v>105</v>
      </c>
      <c r="AA7" s="414"/>
      <c r="AB7" s="415"/>
      <c r="AC7" s="416" t="s">
        <v>106</v>
      </c>
      <c r="AD7" s="417"/>
      <c r="AE7" s="418"/>
      <c r="AF7" s="416" t="s">
        <v>107</v>
      </c>
      <c r="AG7" s="417"/>
      <c r="AH7" s="418"/>
      <c r="AI7" s="417" t="s">
        <v>108</v>
      </c>
      <c r="AJ7" s="417"/>
      <c r="AK7" s="419"/>
      <c r="AO7" t="s">
        <v>109</v>
      </c>
      <c r="AQ7" s="56"/>
      <c r="AR7" s="56"/>
    </row>
    <row r="8" spans="1:44" ht="15" customHeight="1" x14ac:dyDescent="0.2">
      <c r="A8" s="420"/>
      <c r="B8" s="57"/>
      <c r="C8" s="47">
        <v>1</v>
      </c>
      <c r="D8" s="48"/>
      <c r="E8" s="42"/>
      <c r="F8" s="31"/>
      <c r="G8" s="44"/>
      <c r="H8" s="42"/>
      <c r="I8" s="52"/>
      <c r="J8" s="44"/>
      <c r="K8" s="42"/>
      <c r="L8" s="31"/>
      <c r="M8" s="44">
        <v>1</v>
      </c>
      <c r="N8" s="42"/>
      <c r="O8" s="31"/>
      <c r="P8" s="44"/>
      <c r="Q8" s="42"/>
      <c r="R8" s="31"/>
      <c r="S8" s="44"/>
      <c r="T8" s="42">
        <v>-1</v>
      </c>
      <c r="U8" s="31">
        <v>-1</v>
      </c>
      <c r="V8" s="58"/>
      <c r="W8" s="42"/>
      <c r="X8" s="31"/>
      <c r="Y8" s="58"/>
      <c r="Z8" s="42"/>
      <c r="AA8" s="31"/>
      <c r="AB8" s="58"/>
      <c r="AC8" s="42"/>
      <c r="AD8" s="31"/>
      <c r="AE8" s="44"/>
      <c r="AF8" s="42"/>
      <c r="AG8" s="31"/>
      <c r="AH8" s="44"/>
      <c r="AI8" s="31"/>
      <c r="AJ8" s="52"/>
      <c r="AK8" s="46"/>
      <c r="AO8" s="32" t="s">
        <v>110</v>
      </c>
    </row>
    <row r="9" spans="1:44" ht="16" x14ac:dyDescent="0.2">
      <c r="A9" s="420"/>
      <c r="B9" s="41"/>
      <c r="C9" s="47">
        <v>-1</v>
      </c>
      <c r="D9" s="48">
        <v>-1</v>
      </c>
      <c r="E9" s="43"/>
      <c r="F9" s="31"/>
      <c r="G9" s="44"/>
      <c r="H9" s="39"/>
      <c r="I9" s="31">
        <v>1</v>
      </c>
      <c r="J9" s="44"/>
      <c r="K9" s="42"/>
      <c r="L9" s="31"/>
      <c r="M9" s="44"/>
      <c r="N9" s="43"/>
      <c r="O9" s="43"/>
      <c r="P9" s="44"/>
      <c r="Q9" s="42"/>
      <c r="R9" s="31"/>
      <c r="S9" s="44"/>
      <c r="T9" s="42"/>
      <c r="U9" s="43"/>
      <c r="V9" s="44">
        <v>-1</v>
      </c>
      <c r="W9" s="42"/>
      <c r="X9" s="31">
        <v>-1</v>
      </c>
      <c r="Y9" s="44"/>
      <c r="Z9" s="42">
        <v>1</v>
      </c>
      <c r="AA9" s="31"/>
      <c r="AB9" s="44"/>
      <c r="AC9" s="42"/>
      <c r="AD9" s="31"/>
      <c r="AE9" s="44"/>
      <c r="AF9" s="42">
        <v>1</v>
      </c>
      <c r="AG9" s="31"/>
      <c r="AH9" s="44"/>
      <c r="AI9" s="31"/>
      <c r="AJ9" s="31">
        <v>1</v>
      </c>
      <c r="AK9" s="46"/>
      <c r="AO9" s="32" t="s">
        <v>111</v>
      </c>
      <c r="AP9" t="s">
        <v>112</v>
      </c>
    </row>
    <row r="10" spans="1:44" ht="16" x14ac:dyDescent="0.2">
      <c r="A10" s="420"/>
      <c r="B10" s="41"/>
      <c r="C10" s="43"/>
      <c r="D10" s="48"/>
      <c r="E10" s="42"/>
      <c r="F10" s="31"/>
      <c r="G10" s="44"/>
      <c r="H10" s="42"/>
      <c r="I10" s="31">
        <v>1</v>
      </c>
      <c r="J10" s="44"/>
      <c r="K10" s="42"/>
      <c r="L10" s="31"/>
      <c r="M10" s="44"/>
      <c r="N10" s="42"/>
      <c r="O10" s="31">
        <v>-1</v>
      </c>
      <c r="P10" s="44"/>
      <c r="Q10" s="42"/>
      <c r="R10" s="39"/>
      <c r="S10" s="44"/>
      <c r="T10" s="42">
        <v>-1</v>
      </c>
      <c r="U10" s="31"/>
      <c r="V10" s="44"/>
      <c r="W10" s="42"/>
      <c r="X10" s="31"/>
      <c r="Y10" s="44"/>
      <c r="Z10" s="42">
        <v>-1</v>
      </c>
      <c r="AA10" s="31"/>
      <c r="AB10" s="44"/>
      <c r="AC10" s="42"/>
      <c r="AD10" s="31"/>
      <c r="AE10" s="44"/>
      <c r="AF10" s="42"/>
      <c r="AG10" s="31"/>
      <c r="AH10" s="44"/>
      <c r="AI10" s="31"/>
      <c r="AJ10" s="31"/>
      <c r="AK10" s="46"/>
      <c r="AO10" s="32" t="s">
        <v>113</v>
      </c>
      <c r="AP10" t="s">
        <v>114</v>
      </c>
    </row>
    <row r="11" spans="1:44" ht="17" thickBot="1" x14ac:dyDescent="0.25">
      <c r="A11" s="420"/>
      <c r="B11" s="52"/>
      <c r="C11" s="39">
        <v>1</v>
      </c>
      <c r="D11" s="48"/>
      <c r="E11" s="42"/>
      <c r="F11" s="31"/>
      <c r="G11" s="44"/>
      <c r="H11" s="42"/>
      <c r="I11" s="31"/>
      <c r="J11" s="44"/>
      <c r="K11" s="59"/>
      <c r="L11" s="39"/>
      <c r="M11" s="44"/>
      <c r="N11" s="59"/>
      <c r="O11" s="39"/>
      <c r="P11" s="44">
        <v>-1</v>
      </c>
      <c r="Q11" s="43"/>
      <c r="R11" s="31">
        <v>1</v>
      </c>
      <c r="S11" s="44">
        <v>1</v>
      </c>
      <c r="T11" s="58"/>
      <c r="U11" s="39"/>
      <c r="V11" s="44"/>
      <c r="W11" s="58"/>
      <c r="X11" s="39"/>
      <c r="Y11" s="44">
        <v>1</v>
      </c>
      <c r="Z11" s="43"/>
      <c r="AA11" s="31"/>
      <c r="AB11" s="44"/>
      <c r="AC11" s="42"/>
      <c r="AD11" s="39"/>
      <c r="AE11" s="44"/>
      <c r="AF11" s="43"/>
      <c r="AG11" s="31"/>
      <c r="AH11" s="44">
        <v>1</v>
      </c>
      <c r="AI11" s="31"/>
      <c r="AJ11" s="39"/>
      <c r="AK11" s="46"/>
      <c r="AO11" s="32" t="s">
        <v>115</v>
      </c>
      <c r="AP11" t="s">
        <v>116</v>
      </c>
    </row>
    <row r="12" spans="1:44" ht="16" thickBot="1" x14ac:dyDescent="0.25">
      <c r="A12" s="420" t="s">
        <v>117</v>
      </c>
      <c r="B12" s="421" t="s">
        <v>118</v>
      </c>
      <c r="C12" s="417"/>
      <c r="D12" s="418"/>
      <c r="E12" s="416" t="s">
        <v>119</v>
      </c>
      <c r="F12" s="417"/>
      <c r="G12" s="418"/>
      <c r="H12" s="416" t="s">
        <v>120</v>
      </c>
      <c r="I12" s="417"/>
      <c r="J12" s="418"/>
      <c r="K12" s="416" t="s">
        <v>121</v>
      </c>
      <c r="L12" s="417"/>
      <c r="M12" s="418"/>
      <c r="N12" s="416" t="s">
        <v>122</v>
      </c>
      <c r="O12" s="417"/>
      <c r="P12" s="418"/>
      <c r="Q12" s="416" t="s">
        <v>123</v>
      </c>
      <c r="R12" s="417"/>
      <c r="S12" s="418"/>
      <c r="T12" s="416" t="s">
        <v>124</v>
      </c>
      <c r="U12" s="417"/>
      <c r="V12" s="418"/>
      <c r="W12" s="416" t="s">
        <v>125</v>
      </c>
      <c r="X12" s="417"/>
      <c r="Y12" s="418"/>
      <c r="Z12" s="416" t="s">
        <v>126</v>
      </c>
      <c r="AA12" s="417"/>
      <c r="AB12" s="418"/>
      <c r="AC12" s="416" t="s">
        <v>127</v>
      </c>
      <c r="AD12" s="417"/>
      <c r="AE12" s="418"/>
      <c r="AF12" s="413" t="s">
        <v>128</v>
      </c>
      <c r="AG12" s="414"/>
      <c r="AH12" s="415"/>
      <c r="AI12" s="417" t="s">
        <v>129</v>
      </c>
      <c r="AJ12" s="417"/>
      <c r="AK12" s="419"/>
      <c r="AO12" s="32" t="s">
        <v>130</v>
      </c>
      <c r="AP12" t="s">
        <v>131</v>
      </c>
    </row>
    <row r="13" spans="1:44" ht="15" customHeight="1" x14ac:dyDescent="0.2">
      <c r="A13" s="420"/>
      <c r="B13" s="41"/>
      <c r="C13" s="47"/>
      <c r="D13" s="48"/>
      <c r="E13" s="42"/>
      <c r="F13" s="31"/>
      <c r="G13" s="44"/>
      <c r="H13" s="42"/>
      <c r="I13" s="31"/>
      <c r="J13" s="44"/>
      <c r="K13" s="42">
        <v>1</v>
      </c>
      <c r="L13" s="31">
        <v>1</v>
      </c>
      <c r="M13" s="44"/>
      <c r="N13" s="42">
        <v>1</v>
      </c>
      <c r="O13" s="31">
        <v>1</v>
      </c>
      <c r="P13" s="44"/>
      <c r="Q13" s="42"/>
      <c r="R13" s="31"/>
      <c r="S13" s="44"/>
      <c r="T13" s="42"/>
      <c r="U13" s="31"/>
      <c r="V13" s="44"/>
      <c r="W13" s="42"/>
      <c r="X13" s="31"/>
      <c r="Y13" s="44"/>
      <c r="Z13" s="42"/>
      <c r="AA13" s="31"/>
      <c r="AB13" s="44"/>
      <c r="AC13" s="42"/>
      <c r="AD13" s="31"/>
      <c r="AE13" s="58"/>
      <c r="AF13" s="42"/>
      <c r="AG13" s="31"/>
      <c r="AH13" s="44"/>
      <c r="AI13" s="31"/>
      <c r="AJ13" s="31">
        <v>1</v>
      </c>
      <c r="AK13" s="46"/>
    </row>
    <row r="14" spans="1:44" ht="15" customHeight="1" x14ac:dyDescent="0.2">
      <c r="A14" s="420"/>
      <c r="B14" s="41"/>
      <c r="C14" s="47"/>
      <c r="D14" s="52"/>
      <c r="E14" s="42"/>
      <c r="F14" s="31"/>
      <c r="G14" s="44"/>
      <c r="H14" s="42">
        <v>1</v>
      </c>
      <c r="I14" s="31"/>
      <c r="J14" s="44"/>
      <c r="K14" s="42"/>
      <c r="L14" s="31"/>
      <c r="M14" s="44">
        <v>1</v>
      </c>
      <c r="N14" s="42">
        <v>1</v>
      </c>
      <c r="O14" s="31">
        <v>1</v>
      </c>
      <c r="P14" s="44"/>
      <c r="Q14" s="42">
        <v>-1</v>
      </c>
      <c r="R14" s="31"/>
      <c r="S14" s="44"/>
      <c r="T14" s="42">
        <v>1</v>
      </c>
      <c r="U14" s="31"/>
      <c r="V14" s="44">
        <v>1</v>
      </c>
      <c r="W14" s="42"/>
      <c r="X14" s="31">
        <v>-1</v>
      </c>
      <c r="Y14" s="44"/>
      <c r="Z14" s="42"/>
      <c r="AA14" s="31"/>
      <c r="AB14" s="58"/>
      <c r="AC14" s="42"/>
      <c r="AD14" s="31">
        <v>1</v>
      </c>
      <c r="AE14" s="44"/>
      <c r="AF14" s="43"/>
      <c r="AG14" s="43"/>
      <c r="AH14" s="44"/>
      <c r="AI14" s="31"/>
      <c r="AJ14" s="31"/>
      <c r="AK14" s="46"/>
    </row>
    <row r="15" spans="1:44" ht="15" customHeight="1" x14ac:dyDescent="0.2">
      <c r="A15" s="420"/>
      <c r="B15" s="41"/>
      <c r="C15" s="47"/>
      <c r="D15" s="48"/>
      <c r="E15" s="42"/>
      <c r="F15" s="31"/>
      <c r="G15" s="44"/>
      <c r="H15" s="42">
        <v>1</v>
      </c>
      <c r="I15" s="31"/>
      <c r="J15" s="44"/>
      <c r="K15" s="42">
        <v>1</v>
      </c>
      <c r="L15" s="31"/>
      <c r="M15" s="44"/>
      <c r="N15" s="42"/>
      <c r="O15" s="39"/>
      <c r="P15" s="44"/>
      <c r="Q15" s="42"/>
      <c r="R15" s="39"/>
      <c r="S15" s="44"/>
      <c r="T15" s="42"/>
      <c r="U15" s="31"/>
      <c r="V15" s="44"/>
      <c r="W15" s="43"/>
      <c r="X15" s="31"/>
      <c r="Y15" s="44"/>
      <c r="Z15" s="42">
        <v>-1</v>
      </c>
      <c r="AA15" s="31"/>
      <c r="AB15" s="44"/>
      <c r="AC15" s="42">
        <v>-1</v>
      </c>
      <c r="AD15" s="31"/>
      <c r="AE15" s="44"/>
      <c r="AF15" s="42"/>
      <c r="AG15" s="31"/>
      <c r="AH15" s="44"/>
      <c r="AI15" s="31">
        <v>-1</v>
      </c>
      <c r="AJ15" s="31"/>
      <c r="AK15" s="46"/>
    </row>
    <row r="16" spans="1:44" ht="15" customHeight="1" thickBot="1" x14ac:dyDescent="0.25">
      <c r="A16" s="420"/>
      <c r="B16" s="41"/>
      <c r="C16" s="47"/>
      <c r="D16" s="48"/>
      <c r="E16" s="42"/>
      <c r="F16" s="31">
        <v>1</v>
      </c>
      <c r="G16" s="44">
        <v>1</v>
      </c>
      <c r="H16" s="42"/>
      <c r="I16" s="31"/>
      <c r="J16" s="44">
        <v>-1</v>
      </c>
      <c r="K16" s="42">
        <v>1</v>
      </c>
      <c r="L16" s="31"/>
      <c r="M16" s="44"/>
      <c r="N16" s="42"/>
      <c r="O16" s="31"/>
      <c r="P16" s="44"/>
      <c r="Q16" s="42"/>
      <c r="R16" s="31"/>
      <c r="S16" s="44"/>
      <c r="T16" s="42"/>
      <c r="U16" s="31"/>
      <c r="V16" s="44"/>
      <c r="W16" s="42"/>
      <c r="X16" s="31"/>
      <c r="Y16" s="44"/>
      <c r="Z16" s="43"/>
      <c r="AA16" s="31"/>
      <c r="AB16" s="44"/>
      <c r="AC16" s="43"/>
      <c r="AD16" s="31"/>
      <c r="AE16" s="44"/>
      <c r="AF16" s="42"/>
      <c r="AG16" s="31"/>
      <c r="AH16" s="44">
        <v>-1</v>
      </c>
      <c r="AI16" s="31"/>
      <c r="AJ16" s="31"/>
      <c r="AK16" s="46"/>
    </row>
    <row r="17" spans="1:37" ht="16" thickBot="1" x14ac:dyDescent="0.25">
      <c r="A17" s="420" t="s">
        <v>132</v>
      </c>
      <c r="B17" s="432" t="s">
        <v>133</v>
      </c>
      <c r="C17" s="433"/>
      <c r="D17" s="434"/>
      <c r="E17" s="416" t="s">
        <v>134</v>
      </c>
      <c r="F17" s="417"/>
      <c r="G17" s="418"/>
      <c r="H17" s="413" t="s">
        <v>47</v>
      </c>
      <c r="I17" s="414"/>
      <c r="J17" s="415"/>
      <c r="K17" s="416" t="s">
        <v>135</v>
      </c>
      <c r="L17" s="417"/>
      <c r="M17" s="418"/>
      <c r="N17" s="416" t="s">
        <v>136</v>
      </c>
      <c r="O17" s="417"/>
      <c r="P17" s="418"/>
      <c r="Q17" s="416" t="s">
        <v>137</v>
      </c>
      <c r="R17" s="417"/>
      <c r="S17" s="418"/>
      <c r="T17" s="413" t="s">
        <v>78</v>
      </c>
      <c r="U17" s="414"/>
      <c r="V17" s="415"/>
      <c r="W17" s="416" t="s">
        <v>138</v>
      </c>
      <c r="X17" s="417"/>
      <c r="Y17" s="418"/>
      <c r="Z17" s="416" t="s">
        <v>139</v>
      </c>
      <c r="AA17" s="417"/>
      <c r="AB17" s="418"/>
      <c r="AC17" s="416" t="s">
        <v>140</v>
      </c>
      <c r="AD17" s="417"/>
      <c r="AE17" s="418"/>
      <c r="AF17" s="416" t="s">
        <v>141</v>
      </c>
      <c r="AG17" s="417"/>
      <c r="AH17" s="418"/>
      <c r="AI17" s="417" t="s">
        <v>142</v>
      </c>
      <c r="AJ17" s="417"/>
      <c r="AK17" s="419"/>
    </row>
    <row r="18" spans="1:37" ht="15" customHeight="1" x14ac:dyDescent="0.2">
      <c r="A18" s="420"/>
      <c r="B18" s="60">
        <v>1</v>
      </c>
      <c r="C18" s="31"/>
      <c r="D18" s="44">
        <v>1</v>
      </c>
      <c r="E18" s="42"/>
      <c r="F18" s="31"/>
      <c r="G18" s="44"/>
      <c r="H18" s="61"/>
      <c r="I18" s="47"/>
      <c r="J18" s="48"/>
      <c r="K18" s="42"/>
      <c r="L18" s="31"/>
      <c r="M18" s="44">
        <v>1</v>
      </c>
      <c r="N18" s="42">
        <v>1</v>
      </c>
      <c r="O18" s="31"/>
      <c r="P18" s="44"/>
      <c r="Q18" s="42"/>
      <c r="R18" s="31">
        <v>1</v>
      </c>
      <c r="S18" s="44"/>
      <c r="T18" s="61"/>
      <c r="U18" s="47"/>
      <c r="V18" s="48"/>
      <c r="W18" s="42"/>
      <c r="X18" s="31"/>
      <c r="Y18" s="44"/>
      <c r="Z18" s="42"/>
      <c r="AA18" s="31"/>
      <c r="AB18" s="44"/>
      <c r="AC18" s="42"/>
      <c r="AD18" s="31"/>
      <c r="AE18" s="44"/>
      <c r="AF18" s="42"/>
      <c r="AG18" s="31"/>
      <c r="AH18" s="44"/>
      <c r="AI18" s="31"/>
      <c r="AJ18" s="31">
        <v>1</v>
      </c>
      <c r="AK18" s="46"/>
    </row>
    <row r="19" spans="1:37" ht="15" customHeight="1" x14ac:dyDescent="0.2">
      <c r="A19" s="420"/>
      <c r="B19" s="60"/>
      <c r="C19" s="31"/>
      <c r="D19" s="52"/>
      <c r="E19" s="42"/>
      <c r="F19" s="31"/>
      <c r="G19" s="52"/>
      <c r="H19" s="61"/>
      <c r="I19" s="47"/>
      <c r="J19" s="52"/>
      <c r="K19" s="42"/>
      <c r="L19" s="31"/>
      <c r="M19" s="44"/>
      <c r="N19" s="42">
        <v>-1</v>
      </c>
      <c r="O19" s="31"/>
      <c r="P19" s="44"/>
      <c r="Q19" s="43"/>
      <c r="R19" s="43"/>
      <c r="S19" s="44"/>
      <c r="T19" s="61"/>
      <c r="U19" s="47"/>
      <c r="V19" s="48">
        <v>1</v>
      </c>
      <c r="W19" s="42"/>
      <c r="X19" s="31"/>
      <c r="Y19" s="44"/>
      <c r="Z19" s="42"/>
      <c r="AA19" s="31"/>
      <c r="AB19" s="44"/>
      <c r="AC19" s="42"/>
      <c r="AD19" s="31"/>
      <c r="AE19" s="44"/>
      <c r="AF19" s="39"/>
      <c r="AG19" s="31"/>
      <c r="AH19" s="44"/>
      <c r="AI19" s="31"/>
      <c r="AJ19" s="31"/>
      <c r="AK19" s="46"/>
    </row>
    <row r="20" spans="1:37" ht="15" customHeight="1" x14ac:dyDescent="0.2">
      <c r="A20" s="420"/>
      <c r="B20" s="60">
        <v>1</v>
      </c>
      <c r="C20" s="31">
        <v>1</v>
      </c>
      <c r="D20" s="44"/>
      <c r="E20" s="42"/>
      <c r="F20" s="39"/>
      <c r="G20" s="44"/>
      <c r="H20" s="61"/>
      <c r="I20" s="39"/>
      <c r="J20" s="48"/>
      <c r="K20" s="42"/>
      <c r="L20" s="39"/>
      <c r="M20" s="44"/>
      <c r="N20" s="42"/>
      <c r="O20" s="39"/>
      <c r="P20" s="44"/>
      <c r="Q20" s="42"/>
      <c r="R20" s="39"/>
      <c r="S20" s="44"/>
      <c r="T20" s="61"/>
      <c r="U20" s="39"/>
      <c r="V20" s="48"/>
      <c r="W20" s="42"/>
      <c r="X20" s="31"/>
      <c r="Y20" s="44"/>
      <c r="Z20" s="42"/>
      <c r="AA20" s="31">
        <v>1</v>
      </c>
      <c r="AB20" s="44"/>
      <c r="AC20" s="42"/>
      <c r="AD20" s="31"/>
      <c r="AE20" s="44"/>
      <c r="AF20" s="42"/>
      <c r="AG20" s="31"/>
      <c r="AH20" s="44"/>
      <c r="AI20" s="31"/>
      <c r="AJ20" s="31"/>
      <c r="AK20" s="46"/>
    </row>
    <row r="21" spans="1:37" ht="15" customHeight="1" thickBot="1" x14ac:dyDescent="0.25">
      <c r="A21" s="420"/>
      <c r="B21" s="60">
        <v>1</v>
      </c>
      <c r="C21" s="31">
        <v>1</v>
      </c>
      <c r="D21" s="44"/>
      <c r="E21" s="42"/>
      <c r="F21" s="31"/>
      <c r="G21" s="44">
        <v>1</v>
      </c>
      <c r="H21" s="59"/>
      <c r="I21" s="39"/>
      <c r="J21" s="48">
        <v>1</v>
      </c>
      <c r="K21" s="59"/>
      <c r="L21" s="39"/>
      <c r="M21" s="44">
        <v>1</v>
      </c>
      <c r="N21" s="59"/>
      <c r="O21" s="39"/>
      <c r="P21" s="44"/>
      <c r="Q21" s="43"/>
      <c r="R21" s="39"/>
      <c r="S21" s="44"/>
      <c r="T21" s="61"/>
      <c r="U21" s="39"/>
      <c r="V21" s="48"/>
      <c r="W21" s="43"/>
      <c r="X21" s="31">
        <v>1</v>
      </c>
      <c r="Y21" s="44">
        <v>1</v>
      </c>
      <c r="Z21" s="58"/>
      <c r="AA21" s="31"/>
      <c r="AB21" s="44"/>
      <c r="AC21" s="42"/>
      <c r="AD21" s="31"/>
      <c r="AE21" s="44"/>
      <c r="AF21" s="42"/>
      <c r="AG21" s="31"/>
      <c r="AH21" s="45"/>
      <c r="AI21" s="31"/>
      <c r="AJ21" s="31">
        <v>1</v>
      </c>
      <c r="AK21" s="46"/>
    </row>
    <row r="22" spans="1:37" ht="16" customHeight="1" thickBot="1" x14ac:dyDescent="0.25">
      <c r="A22" s="420" t="s">
        <v>143</v>
      </c>
      <c r="B22" s="421" t="s">
        <v>144</v>
      </c>
      <c r="C22" s="417"/>
      <c r="D22" s="418"/>
      <c r="E22" s="429" t="s">
        <v>145</v>
      </c>
      <c r="F22" s="430"/>
      <c r="G22" s="431"/>
      <c r="H22" s="416" t="s">
        <v>146</v>
      </c>
      <c r="I22" s="417"/>
      <c r="J22" s="418"/>
      <c r="K22" s="416" t="s">
        <v>147</v>
      </c>
      <c r="L22" s="417"/>
      <c r="M22" s="418"/>
      <c r="N22" s="416" t="s">
        <v>148</v>
      </c>
      <c r="O22" s="417"/>
      <c r="P22" s="418"/>
      <c r="Q22" s="416" t="s">
        <v>149</v>
      </c>
      <c r="R22" s="417"/>
      <c r="S22" s="418"/>
      <c r="T22" s="416" t="s">
        <v>150</v>
      </c>
      <c r="U22" s="417"/>
      <c r="V22" s="418"/>
      <c r="W22" s="416" t="s">
        <v>151</v>
      </c>
      <c r="X22" s="417"/>
      <c r="Y22" s="418"/>
      <c r="Z22" s="416" t="s">
        <v>152</v>
      </c>
      <c r="AA22" s="417"/>
      <c r="AB22" s="418"/>
      <c r="AC22" s="416" t="s">
        <v>153</v>
      </c>
      <c r="AD22" s="417"/>
      <c r="AE22" s="418"/>
      <c r="AF22" s="416" t="s">
        <v>154</v>
      </c>
      <c r="AG22" s="417"/>
      <c r="AH22" s="418"/>
      <c r="AI22" s="417" t="s">
        <v>155</v>
      </c>
      <c r="AJ22" s="417"/>
      <c r="AK22" s="419"/>
    </row>
    <row r="23" spans="1:37" ht="15" customHeight="1" x14ac:dyDescent="0.2">
      <c r="A23" s="420"/>
      <c r="B23" s="60"/>
      <c r="C23" s="31">
        <v>1</v>
      </c>
      <c r="D23" s="44">
        <v>-1</v>
      </c>
      <c r="E23" s="42"/>
      <c r="F23" s="31"/>
      <c r="G23" s="44"/>
      <c r="H23" s="42"/>
      <c r="I23" s="31"/>
      <c r="J23" s="44"/>
      <c r="K23" s="42"/>
      <c r="L23" s="31"/>
      <c r="M23" s="44"/>
      <c r="N23" s="42"/>
      <c r="O23" s="31"/>
      <c r="P23" s="44"/>
      <c r="Q23" s="42"/>
      <c r="R23" s="31"/>
      <c r="S23" s="44"/>
      <c r="T23" s="42">
        <v>-1</v>
      </c>
      <c r="U23" s="31"/>
      <c r="V23" s="58"/>
      <c r="W23" s="42"/>
      <c r="X23" s="31"/>
      <c r="Y23" s="44"/>
      <c r="Z23" s="42"/>
      <c r="AA23" s="31"/>
      <c r="AB23" s="44"/>
      <c r="AC23" s="42"/>
      <c r="AD23" s="31"/>
      <c r="AE23" s="44"/>
      <c r="AF23" s="42"/>
      <c r="AG23" s="31"/>
      <c r="AH23" s="44"/>
      <c r="AI23" s="31"/>
      <c r="AJ23" s="31"/>
      <c r="AK23" s="46"/>
    </row>
    <row r="24" spans="1:37" ht="15" customHeight="1" x14ac:dyDescent="0.2">
      <c r="A24" s="420"/>
      <c r="B24" s="60"/>
      <c r="C24" s="31">
        <v>1</v>
      </c>
      <c r="D24" s="52"/>
      <c r="E24" s="42"/>
      <c r="F24" s="31"/>
      <c r="G24" s="52"/>
      <c r="H24" s="42"/>
      <c r="I24" s="31">
        <v>1</v>
      </c>
      <c r="J24" s="44"/>
      <c r="K24" s="42"/>
      <c r="L24" s="31"/>
      <c r="M24" s="44"/>
      <c r="N24" s="42"/>
      <c r="O24" s="43"/>
      <c r="P24" s="44"/>
      <c r="Q24" s="42"/>
      <c r="R24" s="31">
        <v>1</v>
      </c>
      <c r="S24" s="44">
        <v>1</v>
      </c>
      <c r="T24" s="42"/>
      <c r="U24" s="31">
        <v>-1</v>
      </c>
      <c r="V24" s="58"/>
      <c r="W24" s="42"/>
      <c r="X24" s="31"/>
      <c r="Y24" s="44"/>
      <c r="Z24" s="42"/>
      <c r="AA24" s="31"/>
      <c r="AB24" s="44">
        <v>1</v>
      </c>
      <c r="AC24" s="42"/>
      <c r="AD24" s="31"/>
      <c r="AE24" s="44"/>
      <c r="AF24" s="42"/>
      <c r="AG24" s="45"/>
      <c r="AH24" s="44"/>
      <c r="AI24" s="31">
        <v>1</v>
      </c>
      <c r="AJ24" s="31"/>
      <c r="AK24" s="46"/>
    </row>
    <row r="25" spans="1:37" ht="15" customHeight="1" x14ac:dyDescent="0.2">
      <c r="A25" s="420"/>
      <c r="B25" s="60"/>
      <c r="C25" s="31">
        <v>-1</v>
      </c>
      <c r="D25" s="44"/>
      <c r="E25" s="42"/>
      <c r="F25" s="43"/>
      <c r="G25" s="44"/>
      <c r="H25" s="42"/>
      <c r="I25" s="31"/>
      <c r="J25" s="44"/>
      <c r="K25" s="42"/>
      <c r="L25" s="31"/>
      <c r="M25" s="44"/>
      <c r="N25" s="42"/>
      <c r="O25" s="31"/>
      <c r="P25" s="44"/>
      <c r="Q25" s="58"/>
      <c r="R25" s="39"/>
      <c r="S25" s="44"/>
      <c r="T25" s="42"/>
      <c r="U25" s="31">
        <v>1</v>
      </c>
      <c r="V25" s="44"/>
      <c r="W25" s="42"/>
      <c r="X25" s="31"/>
      <c r="Y25" s="44"/>
      <c r="Z25" s="42"/>
      <c r="AA25" s="31"/>
      <c r="AB25" s="44"/>
      <c r="AC25" s="42"/>
      <c r="AD25" s="31"/>
      <c r="AE25" s="44"/>
      <c r="AF25" s="42"/>
      <c r="AG25" s="31"/>
      <c r="AH25" s="44"/>
      <c r="AI25" s="31"/>
      <c r="AJ25" s="31"/>
      <c r="AK25" s="46"/>
    </row>
    <row r="26" spans="1:37" ht="15" customHeight="1" thickBot="1" x14ac:dyDescent="0.25">
      <c r="A26" s="420"/>
      <c r="B26" s="60"/>
      <c r="C26" s="31"/>
      <c r="D26" s="44"/>
      <c r="E26" s="42">
        <v>1</v>
      </c>
      <c r="F26" s="31">
        <v>-1</v>
      </c>
      <c r="G26" s="44">
        <v>1</v>
      </c>
      <c r="H26" s="42"/>
      <c r="I26" s="31"/>
      <c r="J26" s="44">
        <v>1</v>
      </c>
      <c r="K26" s="42"/>
      <c r="L26" s="31">
        <v>-1</v>
      </c>
      <c r="M26" s="44">
        <v>1</v>
      </c>
      <c r="N26" s="42"/>
      <c r="O26" s="31"/>
      <c r="P26" s="44">
        <v>1</v>
      </c>
      <c r="Q26" s="43"/>
      <c r="R26" s="31">
        <v>1</v>
      </c>
      <c r="S26" s="44">
        <v>1</v>
      </c>
      <c r="T26" s="42"/>
      <c r="U26" s="31">
        <v>1</v>
      </c>
      <c r="V26" s="39"/>
      <c r="W26" s="58"/>
      <c r="X26" s="39"/>
      <c r="Y26" s="44"/>
      <c r="Z26" s="42"/>
      <c r="AA26" s="39"/>
      <c r="AB26" s="44"/>
      <c r="AC26" s="42"/>
      <c r="AD26" s="39"/>
      <c r="AE26" s="44"/>
      <c r="AF26" s="42"/>
      <c r="AG26" s="39"/>
      <c r="AH26" s="44">
        <v>1</v>
      </c>
      <c r="AI26" s="31"/>
      <c r="AJ26" s="31"/>
      <c r="AK26" s="46">
        <v>1</v>
      </c>
    </row>
    <row r="27" spans="1:37" ht="16" thickBot="1" x14ac:dyDescent="0.25">
      <c r="A27" s="420" t="s">
        <v>156</v>
      </c>
      <c r="B27" s="421" t="s">
        <v>157</v>
      </c>
      <c r="C27" s="417"/>
      <c r="D27" s="418"/>
      <c r="E27" s="413" t="s">
        <v>158</v>
      </c>
      <c r="F27" s="414"/>
      <c r="G27" s="415"/>
      <c r="H27" s="416" t="s">
        <v>159</v>
      </c>
      <c r="I27" s="417"/>
      <c r="J27" s="418"/>
      <c r="K27" s="416" t="s">
        <v>160</v>
      </c>
      <c r="L27" s="417"/>
      <c r="M27" s="418"/>
      <c r="N27" s="416" t="s">
        <v>161</v>
      </c>
      <c r="O27" s="417"/>
      <c r="P27" s="418"/>
      <c r="Q27" s="416" t="s">
        <v>162</v>
      </c>
      <c r="R27" s="417"/>
      <c r="S27" s="418"/>
      <c r="T27" s="416" t="s">
        <v>163</v>
      </c>
      <c r="U27" s="417"/>
      <c r="V27" s="418"/>
      <c r="W27" s="416" t="s">
        <v>164</v>
      </c>
      <c r="X27" s="417"/>
      <c r="Y27" s="418"/>
      <c r="Z27" s="416" t="s">
        <v>165</v>
      </c>
      <c r="AA27" s="417"/>
      <c r="AB27" s="418"/>
      <c r="AC27" s="413" t="s">
        <v>166</v>
      </c>
      <c r="AD27" s="414"/>
      <c r="AE27" s="415"/>
      <c r="AF27" s="416" t="s">
        <v>167</v>
      </c>
      <c r="AG27" s="417"/>
      <c r="AH27" s="418"/>
      <c r="AI27" s="417" t="s">
        <v>168</v>
      </c>
      <c r="AJ27" s="417"/>
      <c r="AK27" s="419"/>
    </row>
    <row r="28" spans="1:37" ht="15" customHeight="1" x14ac:dyDescent="0.2">
      <c r="A28" s="420"/>
      <c r="B28" s="60"/>
      <c r="C28" s="31"/>
      <c r="D28" s="44"/>
      <c r="E28" s="61"/>
      <c r="F28" s="47">
        <v>-1</v>
      </c>
      <c r="G28" s="48">
        <v>-1</v>
      </c>
      <c r="H28" s="42"/>
      <c r="I28" s="31"/>
      <c r="J28" s="44"/>
      <c r="K28" s="42"/>
      <c r="L28" s="31"/>
      <c r="M28" s="44">
        <v>1</v>
      </c>
      <c r="N28" s="42">
        <v>-1</v>
      </c>
      <c r="O28" s="31"/>
      <c r="P28" s="44"/>
      <c r="Q28" s="42"/>
      <c r="R28" s="31"/>
      <c r="S28" s="44"/>
      <c r="T28" s="42">
        <v>-1</v>
      </c>
      <c r="U28" s="52">
        <v>1</v>
      </c>
      <c r="V28" s="44"/>
      <c r="W28" s="42">
        <v>1</v>
      </c>
      <c r="X28" s="31"/>
      <c r="Y28" s="44">
        <v>1</v>
      </c>
      <c r="Z28" s="42"/>
      <c r="AA28" s="31"/>
      <c r="AB28" s="44"/>
      <c r="AC28" s="61"/>
      <c r="AD28" s="47"/>
      <c r="AE28" s="48"/>
      <c r="AF28" s="42">
        <v>-1</v>
      </c>
      <c r="AG28" s="31"/>
      <c r="AH28" s="44"/>
      <c r="AI28" s="31"/>
      <c r="AJ28" s="31"/>
      <c r="AK28" s="46"/>
    </row>
    <row r="29" spans="1:37" ht="15" customHeight="1" x14ac:dyDescent="0.2">
      <c r="A29" s="420"/>
      <c r="B29" s="60"/>
      <c r="C29" s="31"/>
      <c r="D29" s="44">
        <v>-1</v>
      </c>
      <c r="E29" s="61"/>
      <c r="F29" s="47">
        <v>-1</v>
      </c>
      <c r="G29" s="48">
        <v>-1</v>
      </c>
      <c r="H29" s="42"/>
      <c r="I29" s="31">
        <v>1</v>
      </c>
      <c r="J29" s="44">
        <v>-1</v>
      </c>
      <c r="K29" s="42"/>
      <c r="L29" s="31"/>
      <c r="M29" s="44"/>
      <c r="N29" s="42"/>
      <c r="O29" s="31">
        <v>1</v>
      </c>
      <c r="P29" s="44"/>
      <c r="Q29" s="42"/>
      <c r="R29" s="31"/>
      <c r="S29" s="44"/>
      <c r="T29" s="42"/>
      <c r="U29" s="31">
        <v>1</v>
      </c>
      <c r="V29" s="39"/>
      <c r="W29" s="42"/>
      <c r="X29" s="31"/>
      <c r="Y29" s="44"/>
      <c r="Z29" s="42"/>
      <c r="AA29" s="31"/>
      <c r="AB29" s="44"/>
      <c r="AC29" s="61"/>
      <c r="AD29" s="47">
        <v>1</v>
      </c>
      <c r="AE29" s="48"/>
      <c r="AF29" s="42"/>
      <c r="AG29" s="31"/>
      <c r="AH29" s="44"/>
      <c r="AI29" s="31"/>
      <c r="AJ29" s="31"/>
      <c r="AK29" s="46"/>
    </row>
    <row r="30" spans="1:37" ht="15" customHeight="1" x14ac:dyDescent="0.2">
      <c r="A30" s="420"/>
      <c r="B30" s="60"/>
      <c r="C30" s="31"/>
      <c r="D30" s="44"/>
      <c r="E30" s="61"/>
      <c r="F30" s="39"/>
      <c r="G30" s="48"/>
      <c r="H30" s="42"/>
      <c r="I30" s="39"/>
      <c r="J30" s="44"/>
      <c r="K30" s="43"/>
      <c r="L30" s="39"/>
      <c r="M30" s="44"/>
      <c r="N30" s="42"/>
      <c r="O30" s="39"/>
      <c r="P30" s="44"/>
      <c r="Q30" s="42">
        <v>-1</v>
      </c>
      <c r="R30" s="39"/>
      <c r="S30" s="44"/>
      <c r="T30" s="42"/>
      <c r="U30" s="39"/>
      <c r="V30" s="44"/>
      <c r="W30" s="42"/>
      <c r="X30" s="31"/>
      <c r="Y30" s="44"/>
      <c r="Z30" s="62"/>
      <c r="AA30" s="39"/>
      <c r="AB30" s="44"/>
      <c r="AC30" s="62"/>
      <c r="AD30" s="39"/>
      <c r="AE30" s="48"/>
      <c r="AF30" s="42"/>
      <c r="AG30" s="39"/>
      <c r="AH30" s="44"/>
      <c r="AI30" s="31"/>
      <c r="AJ30" s="31"/>
      <c r="AK30" s="46"/>
    </row>
    <row r="31" spans="1:37" ht="15" customHeight="1" thickBot="1" x14ac:dyDescent="0.25">
      <c r="A31" s="420"/>
      <c r="B31" s="60"/>
      <c r="C31" s="31"/>
      <c r="D31" s="44"/>
      <c r="E31" s="59"/>
      <c r="F31" s="47">
        <v>-1</v>
      </c>
      <c r="G31" s="48">
        <v>1</v>
      </c>
      <c r="H31" s="42"/>
      <c r="I31" s="31"/>
      <c r="J31" s="44"/>
      <c r="K31" s="59"/>
      <c r="L31" s="39"/>
      <c r="M31" s="44">
        <v>1</v>
      </c>
      <c r="N31" s="42"/>
      <c r="O31" s="31">
        <v>1</v>
      </c>
      <c r="P31" s="39"/>
      <c r="Q31" s="42"/>
      <c r="R31" s="31">
        <v>1</v>
      </c>
      <c r="S31" s="44">
        <v>1</v>
      </c>
      <c r="T31" s="42"/>
      <c r="U31" s="31">
        <v>1</v>
      </c>
      <c r="V31" s="39"/>
      <c r="W31" s="58"/>
      <c r="X31" s="39"/>
      <c r="Y31" s="44">
        <v>1</v>
      </c>
      <c r="Z31" s="58"/>
      <c r="AA31" s="31">
        <v>1</v>
      </c>
      <c r="AB31" s="44">
        <v>1</v>
      </c>
      <c r="AC31" s="61"/>
      <c r="AD31" s="47"/>
      <c r="AE31" s="48"/>
      <c r="AF31" s="42"/>
      <c r="AG31" s="31">
        <v>1</v>
      </c>
      <c r="AH31" s="39"/>
      <c r="AI31" s="31"/>
      <c r="AJ31" s="31"/>
      <c r="AK31" s="46"/>
    </row>
    <row r="32" spans="1:37" ht="16" customHeight="1" thickBot="1" x14ac:dyDescent="0.25">
      <c r="A32" s="420" t="s">
        <v>169</v>
      </c>
      <c r="B32" s="421" t="s">
        <v>170</v>
      </c>
      <c r="C32" s="417"/>
      <c r="D32" s="418"/>
      <c r="E32" s="416" t="s">
        <v>171</v>
      </c>
      <c r="F32" s="417"/>
      <c r="G32" s="418"/>
      <c r="H32" s="416" t="s">
        <v>172</v>
      </c>
      <c r="I32" s="417"/>
      <c r="J32" s="418"/>
      <c r="K32" s="416" t="s">
        <v>173</v>
      </c>
      <c r="L32" s="417"/>
      <c r="M32" s="418"/>
      <c r="N32" s="416" t="s">
        <v>174</v>
      </c>
      <c r="O32" s="417"/>
      <c r="P32" s="418"/>
      <c r="Q32" s="416" t="s">
        <v>175</v>
      </c>
      <c r="R32" s="417"/>
      <c r="S32" s="418"/>
      <c r="T32" s="416" t="s">
        <v>176</v>
      </c>
      <c r="U32" s="417"/>
      <c r="V32" s="418"/>
      <c r="W32" s="435" t="s">
        <v>177</v>
      </c>
      <c r="X32" s="433"/>
      <c r="Y32" s="434"/>
      <c r="Z32" s="413" t="s">
        <v>178</v>
      </c>
      <c r="AA32" s="414"/>
      <c r="AB32" s="415"/>
      <c r="AC32" s="416" t="s">
        <v>179</v>
      </c>
      <c r="AD32" s="417"/>
      <c r="AE32" s="418"/>
      <c r="AF32" s="416" t="s">
        <v>180</v>
      </c>
      <c r="AG32" s="417"/>
      <c r="AH32" s="418"/>
      <c r="AI32" s="417" t="s">
        <v>181</v>
      </c>
      <c r="AJ32" s="417"/>
      <c r="AK32" s="419"/>
    </row>
    <row r="33" spans="1:39" ht="15" customHeight="1" x14ac:dyDescent="0.2">
      <c r="A33" s="420"/>
      <c r="B33" s="60"/>
      <c r="C33" s="31"/>
      <c r="D33" s="44"/>
      <c r="E33" s="42">
        <v>1</v>
      </c>
      <c r="F33" s="31"/>
      <c r="G33" s="44"/>
      <c r="H33" s="42">
        <v>1</v>
      </c>
      <c r="I33" s="31"/>
      <c r="J33" s="44">
        <v>1</v>
      </c>
      <c r="K33" s="42"/>
      <c r="L33" s="31"/>
      <c r="M33" s="44"/>
      <c r="N33" s="42"/>
      <c r="O33" s="31"/>
      <c r="P33" s="44"/>
      <c r="Q33" s="42">
        <v>-1</v>
      </c>
      <c r="R33" s="31">
        <v>-1</v>
      </c>
      <c r="S33" s="44"/>
      <c r="T33" s="42"/>
      <c r="U33" s="31"/>
      <c r="V33" s="44"/>
      <c r="W33" s="42"/>
      <c r="X33" s="31">
        <v>1</v>
      </c>
      <c r="Y33" s="44">
        <v>1</v>
      </c>
      <c r="Z33" s="61"/>
      <c r="AA33" s="47"/>
      <c r="AB33" s="48"/>
      <c r="AC33" s="42"/>
      <c r="AD33" s="31"/>
      <c r="AE33" s="44"/>
      <c r="AF33" s="42">
        <v>-1</v>
      </c>
      <c r="AG33" s="31">
        <v>1</v>
      </c>
      <c r="AH33" s="44"/>
      <c r="AI33" s="31"/>
      <c r="AJ33" s="31"/>
      <c r="AK33" s="46"/>
    </row>
    <row r="34" spans="1:39" ht="15" customHeight="1" x14ac:dyDescent="0.2">
      <c r="A34" s="420"/>
      <c r="B34" s="60"/>
      <c r="C34" s="31"/>
      <c r="D34" s="44"/>
      <c r="E34" s="42"/>
      <c r="F34" s="31"/>
      <c r="G34" s="44"/>
      <c r="H34" s="42"/>
      <c r="I34" s="31"/>
      <c r="J34" s="44"/>
      <c r="K34" s="42"/>
      <c r="L34" s="31"/>
      <c r="M34" s="44"/>
      <c r="N34" s="42"/>
      <c r="O34" s="31"/>
      <c r="P34" s="44"/>
      <c r="Q34" s="42"/>
      <c r="R34" s="31">
        <v>1</v>
      </c>
      <c r="S34" s="44"/>
      <c r="T34" s="42">
        <v>1</v>
      </c>
      <c r="U34" s="31">
        <v>-1</v>
      </c>
      <c r="V34" s="44"/>
      <c r="W34" s="42"/>
      <c r="X34" s="31"/>
      <c r="Y34" s="39"/>
      <c r="Z34" s="61"/>
      <c r="AA34" s="47"/>
      <c r="AB34" s="48"/>
      <c r="AC34" s="42"/>
      <c r="AD34" s="31"/>
      <c r="AE34" s="44"/>
      <c r="AF34" s="42"/>
      <c r="AG34" s="31"/>
      <c r="AH34" s="44"/>
      <c r="AI34" s="39"/>
      <c r="AJ34" s="43"/>
      <c r="AK34" s="46"/>
    </row>
    <row r="35" spans="1:39" ht="15" customHeight="1" x14ac:dyDescent="0.2">
      <c r="A35" s="420"/>
      <c r="B35" s="60"/>
      <c r="C35" s="31">
        <v>-1</v>
      </c>
      <c r="D35" s="44"/>
      <c r="E35" s="59"/>
      <c r="F35" s="39"/>
      <c r="G35" s="44"/>
      <c r="H35" s="42"/>
      <c r="I35" s="31">
        <v>1</v>
      </c>
      <c r="J35" s="44"/>
      <c r="K35" s="42"/>
      <c r="L35" s="31"/>
      <c r="M35" s="44"/>
      <c r="N35" s="42"/>
      <c r="O35" s="31"/>
      <c r="P35" s="44"/>
      <c r="Q35" s="42">
        <v>-1</v>
      </c>
      <c r="R35" s="31">
        <v>-1</v>
      </c>
      <c r="S35" s="44"/>
      <c r="T35" s="42">
        <v>1</v>
      </c>
      <c r="U35" s="31"/>
      <c r="V35" s="44"/>
      <c r="W35" s="42">
        <v>1</v>
      </c>
      <c r="X35" s="31">
        <v>1</v>
      </c>
      <c r="Y35" s="44"/>
      <c r="Z35" s="61"/>
      <c r="AA35" s="47"/>
      <c r="AB35" s="48"/>
      <c r="AC35" s="42">
        <v>1</v>
      </c>
      <c r="AD35" s="31"/>
      <c r="AE35" s="44"/>
      <c r="AF35" s="42"/>
      <c r="AG35" s="31">
        <v>-1</v>
      </c>
      <c r="AH35" s="44"/>
      <c r="AI35" s="31"/>
      <c r="AJ35" s="39"/>
      <c r="AK35" s="46"/>
    </row>
    <row r="36" spans="1:39" ht="15" customHeight="1" thickBot="1" x14ac:dyDescent="0.25">
      <c r="A36" s="420"/>
      <c r="B36" s="60"/>
      <c r="C36" s="31">
        <v>-1</v>
      </c>
      <c r="D36" s="44"/>
      <c r="E36" s="42"/>
      <c r="F36" s="31"/>
      <c r="G36" s="44"/>
      <c r="H36" s="42">
        <v>1</v>
      </c>
      <c r="I36" s="31">
        <v>1</v>
      </c>
      <c r="J36" s="44"/>
      <c r="K36" s="42">
        <v>1</v>
      </c>
      <c r="L36" s="31"/>
      <c r="M36" s="44">
        <v>1</v>
      </c>
      <c r="N36" s="42"/>
      <c r="O36" s="31"/>
      <c r="P36" s="44"/>
      <c r="Q36" s="42"/>
      <c r="R36" s="31"/>
      <c r="S36" s="44"/>
      <c r="T36" s="42"/>
      <c r="U36" s="31"/>
      <c r="V36" s="44"/>
      <c r="W36" s="42"/>
      <c r="X36" s="31">
        <v>1</v>
      </c>
      <c r="Y36" s="44">
        <v>1</v>
      </c>
      <c r="Z36" s="61">
        <v>-1</v>
      </c>
      <c r="AA36" s="47"/>
      <c r="AB36" s="48"/>
      <c r="AC36" s="42">
        <v>1</v>
      </c>
      <c r="AD36" s="31"/>
      <c r="AE36" s="44"/>
      <c r="AF36" s="42"/>
      <c r="AG36" s="31"/>
      <c r="AH36" s="44"/>
      <c r="AI36" s="31"/>
      <c r="AJ36" s="31">
        <v>-1</v>
      </c>
      <c r="AK36" s="46">
        <v>1</v>
      </c>
    </row>
    <row r="37" spans="1:39" ht="16" thickBot="1" x14ac:dyDescent="0.25">
      <c r="A37" s="420" t="s">
        <v>182</v>
      </c>
      <c r="B37" s="421" t="s">
        <v>183</v>
      </c>
      <c r="C37" s="417"/>
      <c r="D37" s="418"/>
      <c r="E37" s="416" t="s">
        <v>184</v>
      </c>
      <c r="F37" s="417"/>
      <c r="G37" s="418"/>
      <c r="H37" s="416" t="s">
        <v>185</v>
      </c>
      <c r="I37" s="417"/>
      <c r="J37" s="418"/>
      <c r="K37" s="413" t="s">
        <v>186</v>
      </c>
      <c r="L37" s="414"/>
      <c r="M37" s="415"/>
      <c r="N37" s="416" t="s">
        <v>187</v>
      </c>
      <c r="O37" s="417"/>
      <c r="P37" s="418"/>
      <c r="Q37" s="416" t="s">
        <v>188</v>
      </c>
      <c r="R37" s="417"/>
      <c r="S37" s="418"/>
      <c r="T37" s="416" t="s">
        <v>189</v>
      </c>
      <c r="U37" s="417"/>
      <c r="V37" s="418"/>
      <c r="W37" s="416" t="s">
        <v>190</v>
      </c>
      <c r="X37" s="417"/>
      <c r="Y37" s="418"/>
      <c r="Z37" s="416" t="s">
        <v>191</v>
      </c>
      <c r="AA37" s="417"/>
      <c r="AB37" s="418"/>
      <c r="AC37" s="416" t="s">
        <v>192</v>
      </c>
      <c r="AD37" s="417"/>
      <c r="AE37" s="418"/>
      <c r="AF37" s="416" t="s">
        <v>193</v>
      </c>
      <c r="AG37" s="417"/>
      <c r="AH37" s="418"/>
      <c r="AI37" s="417" t="s">
        <v>194</v>
      </c>
      <c r="AJ37" s="417"/>
      <c r="AK37" s="419"/>
    </row>
    <row r="38" spans="1:39" ht="15" customHeight="1" x14ac:dyDescent="0.2">
      <c r="A38" s="420"/>
      <c r="B38" s="60"/>
      <c r="C38" s="31"/>
      <c r="D38" s="44"/>
      <c r="E38" s="63"/>
      <c r="F38" s="52"/>
      <c r="G38" s="58"/>
      <c r="H38" s="42"/>
      <c r="I38" s="52"/>
      <c r="J38" s="58"/>
      <c r="K38" s="61">
        <v>-1</v>
      </c>
      <c r="L38" s="47"/>
      <c r="M38" s="48"/>
      <c r="N38" s="42">
        <v>-1</v>
      </c>
      <c r="O38" s="31"/>
      <c r="P38" s="58"/>
      <c r="Q38" s="63"/>
      <c r="R38" s="52"/>
      <c r="S38" s="44"/>
      <c r="T38" s="42"/>
      <c r="U38" s="31"/>
      <c r="V38" s="44"/>
      <c r="W38" s="42"/>
      <c r="X38" s="52"/>
      <c r="Y38" s="44"/>
      <c r="Z38" s="42"/>
      <c r="AA38" s="31"/>
      <c r="AB38" s="44"/>
      <c r="AC38" s="42"/>
      <c r="AD38" s="31"/>
      <c r="AE38" s="44"/>
      <c r="AF38" s="42"/>
      <c r="AG38" s="31">
        <v>1</v>
      </c>
      <c r="AH38" s="44"/>
      <c r="AI38" s="31">
        <v>-1</v>
      </c>
      <c r="AJ38" s="31"/>
      <c r="AK38" s="46"/>
    </row>
    <row r="39" spans="1:39" ht="15" customHeight="1" x14ac:dyDescent="0.2">
      <c r="A39" s="420"/>
      <c r="B39" s="39"/>
      <c r="C39" s="43"/>
      <c r="D39" s="39"/>
      <c r="E39" s="42"/>
      <c r="F39" s="43"/>
      <c r="G39" s="43"/>
      <c r="H39" s="42"/>
      <c r="I39" s="43"/>
      <c r="J39" s="52"/>
      <c r="K39" s="61">
        <v>-1</v>
      </c>
      <c r="L39" s="47">
        <v>1</v>
      </c>
      <c r="M39" s="48"/>
      <c r="N39" s="42"/>
      <c r="O39" s="43"/>
      <c r="P39" s="52"/>
      <c r="Q39" s="42"/>
      <c r="R39" s="52"/>
      <c r="S39" s="52"/>
      <c r="T39" s="42"/>
      <c r="U39" s="31"/>
      <c r="V39" s="44"/>
      <c r="W39" s="42"/>
      <c r="X39" s="43"/>
      <c r="Y39" s="43"/>
      <c r="Z39" s="43"/>
      <c r="AA39" s="31"/>
      <c r="AB39" s="44"/>
      <c r="AC39" s="42"/>
      <c r="AD39" s="31"/>
      <c r="AE39" s="44"/>
      <c r="AF39" s="39"/>
      <c r="AG39" s="39"/>
      <c r="AH39" s="44">
        <v>-1</v>
      </c>
      <c r="AI39" s="31"/>
      <c r="AJ39" s="31"/>
      <c r="AK39" s="46"/>
    </row>
    <row r="40" spans="1:39" ht="15" customHeight="1" x14ac:dyDescent="0.2">
      <c r="A40" s="420"/>
      <c r="B40" s="59"/>
      <c r="C40" s="39"/>
      <c r="D40" s="44"/>
      <c r="E40" s="59"/>
      <c r="F40" s="43"/>
      <c r="G40" s="44"/>
      <c r="H40" s="43"/>
      <c r="I40" s="43"/>
      <c r="J40" s="44"/>
      <c r="K40" s="61"/>
      <c r="L40" s="39"/>
      <c r="M40" s="48"/>
      <c r="N40" s="42">
        <v>-1</v>
      </c>
      <c r="O40" s="31">
        <v>1</v>
      </c>
      <c r="P40" s="44"/>
      <c r="Q40" s="63"/>
      <c r="R40" s="43"/>
      <c r="S40" s="44"/>
      <c r="T40" s="42"/>
      <c r="U40" s="31"/>
      <c r="V40" s="44"/>
      <c r="W40" s="43"/>
      <c r="X40" s="43"/>
      <c r="Y40" s="44"/>
      <c r="Z40" s="42"/>
      <c r="AA40" s="31"/>
      <c r="AB40" s="44"/>
      <c r="AC40" s="42"/>
      <c r="AD40" s="31">
        <v>1</v>
      </c>
      <c r="AE40" s="44"/>
      <c r="AF40" s="42"/>
      <c r="AG40" s="39"/>
      <c r="AH40" s="44"/>
      <c r="AI40" s="39"/>
      <c r="AJ40" s="31"/>
      <c r="AK40" s="46"/>
    </row>
    <row r="41" spans="1:39" ht="15" customHeight="1" thickBot="1" x14ac:dyDescent="0.25">
      <c r="A41" s="420"/>
      <c r="B41" s="59"/>
      <c r="C41" s="39"/>
      <c r="D41" s="43"/>
      <c r="E41" s="59"/>
      <c r="F41" s="53">
        <v>-1</v>
      </c>
      <c r="G41" s="39"/>
      <c r="H41" s="59"/>
      <c r="I41" s="43"/>
      <c r="J41" s="54"/>
      <c r="K41" s="64"/>
      <c r="L41" s="50"/>
      <c r="M41" s="51"/>
      <c r="N41" s="55">
        <v>-1</v>
      </c>
      <c r="O41" s="53">
        <v>-1</v>
      </c>
      <c r="P41" s="54">
        <v>1</v>
      </c>
      <c r="Q41" s="63"/>
      <c r="R41" s="39"/>
      <c r="S41" s="54"/>
      <c r="T41" s="55"/>
      <c r="U41" s="53"/>
      <c r="V41" s="54"/>
      <c r="W41" s="55"/>
      <c r="X41" s="43"/>
      <c r="Y41" s="54"/>
      <c r="Z41" s="55">
        <v>-1</v>
      </c>
      <c r="AA41" s="39"/>
      <c r="AB41" s="43"/>
      <c r="AC41" s="55"/>
      <c r="AD41" s="53"/>
      <c r="AE41" s="54">
        <v>-1</v>
      </c>
      <c r="AF41" s="55"/>
      <c r="AG41" s="53">
        <v>-1</v>
      </c>
      <c r="AH41" s="39"/>
      <c r="AI41" s="53"/>
      <c r="AJ41" s="53">
        <v>-1</v>
      </c>
      <c r="AK41" s="65"/>
    </row>
    <row r="42" spans="1:39" ht="18" customHeight="1" x14ac:dyDescent="0.2">
      <c r="A42" s="31"/>
      <c r="B42" s="47"/>
      <c r="C42" s="47"/>
      <c r="D42" s="47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1"/>
      <c r="AF42" s="31"/>
      <c r="AG42" s="31"/>
      <c r="AH42" s="31"/>
      <c r="AI42" s="31"/>
      <c r="AJ42" s="31"/>
      <c r="AK42" s="31"/>
    </row>
    <row r="43" spans="1:39" ht="17.25" customHeight="1" x14ac:dyDescent="0.2">
      <c r="A43" s="31"/>
      <c r="B43" s="47"/>
      <c r="C43" s="47"/>
      <c r="D43" s="47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1"/>
    </row>
    <row r="44" spans="1:39" ht="21" customHeight="1" x14ac:dyDescent="0.2">
      <c r="A44" s="31"/>
      <c r="B44" s="47"/>
      <c r="C44" s="47"/>
      <c r="D44" s="47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</row>
    <row r="45" spans="1:39" ht="16" thickBot="1" x14ac:dyDescent="0.25">
      <c r="A45" s="31" t="s">
        <v>195</v>
      </c>
      <c r="B45" s="381">
        <v>1</v>
      </c>
      <c r="C45" s="381"/>
      <c r="D45" s="381"/>
      <c r="E45" s="381">
        <v>2</v>
      </c>
      <c r="F45" s="381"/>
      <c r="G45" s="381"/>
      <c r="H45" s="381">
        <v>3</v>
      </c>
      <c r="I45" s="381"/>
      <c r="J45" s="381"/>
      <c r="K45" s="381">
        <v>4</v>
      </c>
      <c r="L45" s="381"/>
      <c r="M45" s="381"/>
      <c r="N45" s="381">
        <v>5</v>
      </c>
      <c r="O45" s="381"/>
      <c r="P45" s="381"/>
      <c r="Q45" s="381">
        <v>6</v>
      </c>
      <c r="R45" s="381"/>
      <c r="S45" s="381"/>
      <c r="T45" s="381">
        <v>7</v>
      </c>
      <c r="U45" s="381"/>
      <c r="V45" s="381"/>
      <c r="W45" s="381">
        <v>8</v>
      </c>
      <c r="X45" s="381"/>
      <c r="Y45" s="381"/>
      <c r="Z45" s="381">
        <v>9</v>
      </c>
      <c r="AA45" s="381"/>
      <c r="AB45" s="381"/>
      <c r="AC45" s="381">
        <v>10</v>
      </c>
      <c r="AD45" s="381"/>
      <c r="AE45" s="381"/>
      <c r="AF45" s="381">
        <v>11</v>
      </c>
      <c r="AG45" s="381"/>
      <c r="AH45" s="381"/>
      <c r="AI45" s="381">
        <v>12</v>
      </c>
      <c r="AJ45" s="381"/>
      <c r="AK45" s="381"/>
    </row>
    <row r="46" spans="1:39" ht="16" thickBot="1" x14ac:dyDescent="0.25">
      <c r="A46" s="420" t="s">
        <v>77</v>
      </c>
      <c r="B46" s="436" t="s">
        <v>78</v>
      </c>
      <c r="C46" s="414"/>
      <c r="D46" s="415"/>
      <c r="E46" s="416" t="s">
        <v>196</v>
      </c>
      <c r="F46" s="417"/>
      <c r="G46" s="418"/>
      <c r="H46" s="416" t="s">
        <v>197</v>
      </c>
      <c r="I46" s="417"/>
      <c r="J46" s="418"/>
      <c r="K46" s="416" t="s">
        <v>198</v>
      </c>
      <c r="L46" s="417"/>
      <c r="M46" s="418"/>
      <c r="N46" s="416" t="s">
        <v>199</v>
      </c>
      <c r="O46" s="417"/>
      <c r="P46" s="418"/>
      <c r="Q46" s="416" t="s">
        <v>200</v>
      </c>
      <c r="R46" s="417"/>
      <c r="S46" s="418"/>
      <c r="T46" s="417" t="s">
        <v>201</v>
      </c>
      <c r="U46" s="417"/>
      <c r="V46" s="418"/>
      <c r="W46" s="416" t="s">
        <v>202</v>
      </c>
      <c r="X46" s="417"/>
      <c r="Y46" s="418"/>
      <c r="Z46" s="416" t="s">
        <v>203</v>
      </c>
      <c r="AA46" s="417"/>
      <c r="AB46" s="418"/>
      <c r="AC46" s="416" t="s">
        <v>204</v>
      </c>
      <c r="AD46" s="417"/>
      <c r="AE46" s="418"/>
      <c r="AF46" s="416" t="s">
        <v>205</v>
      </c>
      <c r="AG46" s="417"/>
      <c r="AH46" s="418"/>
      <c r="AI46" s="417" t="s">
        <v>206</v>
      </c>
      <c r="AJ46" s="417"/>
      <c r="AK46" s="419"/>
      <c r="AL46">
        <v>2</v>
      </c>
      <c r="AM46" s="101" t="s">
        <v>90</v>
      </c>
    </row>
    <row r="47" spans="1:39" ht="16" x14ac:dyDescent="0.2">
      <c r="A47" s="420"/>
      <c r="B47" s="41"/>
      <c r="C47" s="47">
        <v>-1</v>
      </c>
      <c r="D47" s="48">
        <v>-1</v>
      </c>
      <c r="E47" s="43"/>
      <c r="F47" s="52"/>
      <c r="G47" s="58"/>
      <c r="H47" s="42"/>
      <c r="I47" s="52"/>
      <c r="J47" s="44"/>
      <c r="K47" s="42">
        <v>-1</v>
      </c>
      <c r="L47" s="31">
        <v>-1</v>
      </c>
      <c r="M47" s="44">
        <v>-1</v>
      </c>
      <c r="N47" s="42">
        <v>1</v>
      </c>
      <c r="O47" s="43"/>
      <c r="P47" s="44"/>
      <c r="Q47" s="63"/>
      <c r="R47" s="31"/>
      <c r="S47" s="44"/>
      <c r="T47" s="31">
        <v>-1</v>
      </c>
      <c r="U47" s="31"/>
      <c r="V47" s="44"/>
      <c r="W47" s="42">
        <v>1</v>
      </c>
      <c r="X47" s="31">
        <v>-1</v>
      </c>
      <c r="Y47" s="44"/>
      <c r="Z47" s="42"/>
      <c r="AA47" s="31"/>
      <c r="AB47" s="44"/>
      <c r="AC47" s="42">
        <v>-1</v>
      </c>
      <c r="AD47" s="31">
        <v>1</v>
      </c>
      <c r="AE47" s="43"/>
      <c r="AF47" s="42"/>
      <c r="AG47" s="31"/>
      <c r="AH47" s="44">
        <v>-1</v>
      </c>
      <c r="AI47" s="31">
        <v>-1</v>
      </c>
      <c r="AJ47" s="31"/>
      <c r="AK47" s="46">
        <v>1</v>
      </c>
    </row>
    <row r="48" spans="1:39" ht="16" x14ac:dyDescent="0.2">
      <c r="A48" s="420"/>
      <c r="B48" s="41"/>
      <c r="C48" s="47"/>
      <c r="D48" s="48"/>
      <c r="E48" s="43"/>
      <c r="F48" s="39"/>
      <c r="G48" s="43"/>
      <c r="H48" s="42">
        <v>1</v>
      </c>
      <c r="I48" s="31"/>
      <c r="J48" s="44"/>
      <c r="K48" s="42">
        <v>1</v>
      </c>
      <c r="L48" s="31"/>
      <c r="M48" s="44"/>
      <c r="N48" s="42"/>
      <c r="O48" s="31"/>
      <c r="P48" s="44"/>
      <c r="Q48" s="42">
        <v>1</v>
      </c>
      <c r="R48" s="31"/>
      <c r="S48" s="44"/>
      <c r="T48" s="31"/>
      <c r="U48" s="31"/>
      <c r="V48" s="44"/>
      <c r="W48" s="42">
        <v>1</v>
      </c>
      <c r="X48" s="31"/>
      <c r="Y48" s="44"/>
      <c r="Z48" s="39"/>
      <c r="AA48" s="31">
        <v>1</v>
      </c>
      <c r="AB48" s="44"/>
      <c r="AC48" s="39"/>
      <c r="AD48" s="31"/>
      <c r="AE48" s="39"/>
      <c r="AF48" s="42">
        <v>-1</v>
      </c>
      <c r="AG48" s="31">
        <v>1</v>
      </c>
      <c r="AH48" s="44"/>
      <c r="AI48" s="39"/>
      <c r="AJ48" s="31">
        <v>-1</v>
      </c>
      <c r="AK48" s="46"/>
    </row>
    <row r="49" spans="1:37" ht="16" x14ac:dyDescent="0.2">
      <c r="A49" s="420"/>
      <c r="B49" s="41"/>
      <c r="C49" s="47"/>
      <c r="D49" s="48"/>
      <c r="E49" s="42"/>
      <c r="F49" s="43"/>
      <c r="G49" s="44"/>
      <c r="H49" s="42"/>
      <c r="I49" s="31"/>
      <c r="J49" s="44"/>
      <c r="K49" s="42">
        <v>1</v>
      </c>
      <c r="L49" s="31"/>
      <c r="M49" s="44"/>
      <c r="N49" s="59"/>
      <c r="O49" s="31"/>
      <c r="P49" s="44"/>
      <c r="Q49" s="59"/>
      <c r="R49" s="39"/>
      <c r="S49" s="39"/>
      <c r="T49" s="31">
        <v>-1</v>
      </c>
      <c r="U49" s="31"/>
      <c r="V49" s="44"/>
      <c r="W49" s="42"/>
      <c r="X49" s="31">
        <v>1</v>
      </c>
      <c r="Y49" s="44"/>
      <c r="Z49" s="42">
        <v>1</v>
      </c>
      <c r="AA49" s="31"/>
      <c r="AB49" s="44">
        <v>1</v>
      </c>
      <c r="AC49" s="42">
        <v>1</v>
      </c>
      <c r="AD49" s="39"/>
      <c r="AE49" s="44">
        <v>1</v>
      </c>
      <c r="AF49" s="42"/>
      <c r="AG49" s="31">
        <v>-1</v>
      </c>
      <c r="AH49" s="39"/>
      <c r="AI49" s="31">
        <v>-1</v>
      </c>
      <c r="AJ49" s="31">
        <v>-1</v>
      </c>
      <c r="AK49" s="46">
        <v>-1</v>
      </c>
    </row>
    <row r="50" spans="1:37" ht="17" thickBot="1" x14ac:dyDescent="0.25">
      <c r="A50" s="420"/>
      <c r="B50" s="41"/>
      <c r="C50" s="47"/>
      <c r="D50" s="48"/>
      <c r="E50" s="52"/>
      <c r="F50" s="31"/>
      <c r="G50" s="44"/>
      <c r="H50" s="42">
        <v>1</v>
      </c>
      <c r="I50" s="31"/>
      <c r="J50" s="44">
        <v>1</v>
      </c>
      <c r="K50" s="42">
        <v>1</v>
      </c>
      <c r="L50" s="31"/>
      <c r="M50" s="44">
        <v>-1</v>
      </c>
      <c r="N50" s="42">
        <v>1</v>
      </c>
      <c r="O50" s="31"/>
      <c r="P50" s="44">
        <v>1</v>
      </c>
      <c r="Q50" s="63"/>
      <c r="R50" s="31">
        <v>1</v>
      </c>
      <c r="S50" s="44"/>
      <c r="T50" s="31"/>
      <c r="U50" s="31"/>
      <c r="V50" s="44"/>
      <c r="W50" s="42"/>
      <c r="X50" s="31"/>
      <c r="Y50" s="44"/>
      <c r="Z50" s="42">
        <v>1</v>
      </c>
      <c r="AA50" s="31"/>
      <c r="AB50" s="44"/>
      <c r="AC50" s="42"/>
      <c r="AD50" s="31"/>
      <c r="AE50" s="44"/>
      <c r="AF50" s="42">
        <v>1</v>
      </c>
      <c r="AG50" s="31"/>
      <c r="AH50" s="44"/>
      <c r="AI50" s="31">
        <v>-1</v>
      </c>
      <c r="AJ50" s="31"/>
      <c r="AK50" s="39"/>
    </row>
    <row r="51" spans="1:37" ht="16" thickBot="1" x14ac:dyDescent="0.25">
      <c r="A51" s="420" t="s">
        <v>96</v>
      </c>
      <c r="B51" s="421" t="s">
        <v>207</v>
      </c>
      <c r="C51" s="417"/>
      <c r="D51" s="418"/>
      <c r="E51" s="416" t="s">
        <v>208</v>
      </c>
      <c r="F51" s="417"/>
      <c r="G51" s="418"/>
      <c r="H51" s="416" t="s">
        <v>209</v>
      </c>
      <c r="I51" s="417"/>
      <c r="J51" s="418"/>
      <c r="K51" s="416" t="s">
        <v>210</v>
      </c>
      <c r="L51" s="417"/>
      <c r="M51" s="418"/>
      <c r="N51" s="413" t="s">
        <v>101</v>
      </c>
      <c r="O51" s="414"/>
      <c r="P51" s="415"/>
      <c r="Q51" s="416" t="s">
        <v>211</v>
      </c>
      <c r="R51" s="417"/>
      <c r="S51" s="418"/>
      <c r="T51" s="417" t="s">
        <v>212</v>
      </c>
      <c r="U51" s="417"/>
      <c r="V51" s="418"/>
      <c r="W51" s="416" t="s">
        <v>213</v>
      </c>
      <c r="X51" s="417"/>
      <c r="Y51" s="418"/>
      <c r="Z51" s="413" t="s">
        <v>105</v>
      </c>
      <c r="AA51" s="414"/>
      <c r="AB51" s="415"/>
      <c r="AC51" s="416" t="s">
        <v>214</v>
      </c>
      <c r="AD51" s="417"/>
      <c r="AE51" s="418"/>
      <c r="AF51" s="416" t="s">
        <v>215</v>
      </c>
      <c r="AG51" s="417"/>
      <c r="AH51" s="418"/>
      <c r="AI51" s="417" t="s">
        <v>216</v>
      </c>
      <c r="AJ51" s="417"/>
      <c r="AK51" s="419"/>
    </row>
    <row r="52" spans="1:37" x14ac:dyDescent="0.2">
      <c r="A52" s="420"/>
      <c r="B52" s="60">
        <v>-1</v>
      </c>
      <c r="C52" s="31"/>
      <c r="D52" s="44">
        <v>-1</v>
      </c>
      <c r="E52" s="42">
        <v>1</v>
      </c>
      <c r="F52" s="31"/>
      <c r="G52" s="44">
        <v>1</v>
      </c>
      <c r="H52" s="42"/>
      <c r="I52" s="31">
        <v>1</v>
      </c>
      <c r="J52" s="44">
        <v>1</v>
      </c>
      <c r="K52" s="42"/>
      <c r="L52" s="31"/>
      <c r="M52" s="44"/>
      <c r="N52" s="61"/>
      <c r="O52" s="47"/>
      <c r="P52" s="48"/>
      <c r="Q52" s="42">
        <v>-1</v>
      </c>
      <c r="R52" s="31"/>
      <c r="S52" s="44">
        <v>1</v>
      </c>
      <c r="T52" s="52"/>
      <c r="U52" s="31"/>
      <c r="V52" s="44">
        <v>1</v>
      </c>
      <c r="W52" s="42"/>
      <c r="X52" s="31"/>
      <c r="Y52" s="44"/>
      <c r="Z52" s="61"/>
      <c r="AA52" s="47"/>
      <c r="AB52" s="48"/>
      <c r="AC52" s="42"/>
      <c r="AD52" s="31">
        <v>1</v>
      </c>
      <c r="AE52" s="44">
        <v>-1</v>
      </c>
      <c r="AF52" s="42"/>
      <c r="AG52" s="31">
        <v>1</v>
      </c>
      <c r="AH52" s="44">
        <v>-1</v>
      </c>
      <c r="AI52" s="31"/>
      <c r="AJ52" s="31">
        <v>1</v>
      </c>
      <c r="AK52" s="46"/>
    </row>
    <row r="53" spans="1:37" ht="16" x14ac:dyDescent="0.2">
      <c r="A53" s="420"/>
      <c r="B53" s="60"/>
      <c r="C53" s="31"/>
      <c r="D53" s="44"/>
      <c r="E53" s="42"/>
      <c r="F53" s="31">
        <v>1</v>
      </c>
      <c r="G53" s="44"/>
      <c r="H53" s="42">
        <v>1</v>
      </c>
      <c r="I53" s="31">
        <v>1</v>
      </c>
      <c r="J53" s="44"/>
      <c r="K53" s="42">
        <v>1</v>
      </c>
      <c r="L53" s="31">
        <v>1</v>
      </c>
      <c r="M53" s="44"/>
      <c r="N53" s="39"/>
      <c r="O53" s="47">
        <v>1</v>
      </c>
      <c r="P53" s="48"/>
      <c r="Q53" s="43"/>
      <c r="R53" s="31">
        <v>1</v>
      </c>
      <c r="S53" s="44"/>
      <c r="T53" s="31"/>
      <c r="U53" s="31"/>
      <c r="V53" s="44"/>
      <c r="W53" s="43"/>
      <c r="X53" s="31">
        <v>1</v>
      </c>
      <c r="Y53" s="44"/>
      <c r="Z53" s="61"/>
      <c r="AA53" s="43"/>
      <c r="AB53" s="48"/>
      <c r="AC53" s="42"/>
      <c r="AD53" s="31"/>
      <c r="AE53" s="44"/>
      <c r="AF53" s="42"/>
      <c r="AG53" s="31"/>
      <c r="AH53" s="44"/>
      <c r="AI53" s="31">
        <v>1</v>
      </c>
      <c r="AJ53" s="31"/>
      <c r="AK53" s="46"/>
    </row>
    <row r="54" spans="1:37" ht="16" x14ac:dyDescent="0.2">
      <c r="A54" s="420"/>
      <c r="B54" s="39"/>
      <c r="C54" s="39"/>
      <c r="D54" s="44"/>
      <c r="E54" s="42"/>
      <c r="F54" s="31">
        <v>1</v>
      </c>
      <c r="G54" s="39"/>
      <c r="H54" s="39"/>
      <c r="I54" s="39"/>
      <c r="J54" s="44"/>
      <c r="K54" s="42"/>
      <c r="L54" s="31">
        <v>1</v>
      </c>
      <c r="M54" s="44"/>
      <c r="N54" s="61">
        <v>1</v>
      </c>
      <c r="O54" s="47"/>
      <c r="P54" s="48">
        <v>-1</v>
      </c>
      <c r="Q54" s="42"/>
      <c r="R54" s="31"/>
      <c r="S54" s="44">
        <v>1</v>
      </c>
      <c r="T54" s="31"/>
      <c r="U54" s="31"/>
      <c r="V54" s="39"/>
      <c r="W54" s="42"/>
      <c r="X54" s="39"/>
      <c r="Y54" s="44">
        <v>-1</v>
      </c>
      <c r="Z54" s="66"/>
      <c r="AA54" s="39"/>
      <c r="AB54" s="48"/>
      <c r="AC54" s="42">
        <v>1</v>
      </c>
      <c r="AD54" s="39"/>
      <c r="AE54" s="44">
        <v>1</v>
      </c>
      <c r="AF54" s="43"/>
      <c r="AG54" s="31"/>
      <c r="AH54" s="43"/>
      <c r="AI54" s="31"/>
      <c r="AJ54" s="31">
        <v>-1</v>
      </c>
      <c r="AK54" s="46">
        <v>-1</v>
      </c>
    </row>
    <row r="55" spans="1:37" ht="17" thickBot="1" x14ac:dyDescent="0.25">
      <c r="A55" s="420"/>
      <c r="B55" s="60"/>
      <c r="C55" s="31"/>
      <c r="D55" s="44"/>
      <c r="E55" s="66"/>
      <c r="F55" s="31"/>
      <c r="G55" s="44">
        <v>1</v>
      </c>
      <c r="H55" s="42"/>
      <c r="I55" s="31"/>
      <c r="J55" s="44">
        <v>1</v>
      </c>
      <c r="K55" s="42"/>
      <c r="L55" s="31"/>
      <c r="M55" s="44"/>
      <c r="N55" s="61"/>
      <c r="O55" s="47"/>
      <c r="P55" s="39"/>
      <c r="Q55" s="42"/>
      <c r="R55" s="31"/>
      <c r="S55" s="44"/>
      <c r="T55" s="66"/>
      <c r="U55" s="31"/>
      <c r="V55" s="44"/>
      <c r="W55" s="42"/>
      <c r="X55" s="31">
        <v>1</v>
      </c>
      <c r="Y55" s="44"/>
      <c r="Z55" s="61">
        <v>1</v>
      </c>
      <c r="AA55" s="47">
        <v>1</v>
      </c>
      <c r="AB55" s="48"/>
      <c r="AC55" s="42"/>
      <c r="AD55" s="31">
        <v>1</v>
      </c>
      <c r="AE55" s="44"/>
      <c r="AF55" s="42">
        <v>1</v>
      </c>
      <c r="AG55" s="31"/>
      <c r="AH55" s="44"/>
      <c r="AI55" s="31"/>
      <c r="AJ55" s="31">
        <v>1</v>
      </c>
      <c r="AK55" s="46"/>
    </row>
    <row r="56" spans="1:37" ht="16" thickBot="1" x14ac:dyDescent="0.25">
      <c r="A56" s="420" t="s">
        <v>117</v>
      </c>
      <c r="B56" s="421" t="s">
        <v>217</v>
      </c>
      <c r="C56" s="417"/>
      <c r="D56" s="418"/>
      <c r="E56" s="416" t="s">
        <v>218</v>
      </c>
      <c r="F56" s="417"/>
      <c r="G56" s="418"/>
      <c r="H56" s="416" t="s">
        <v>219</v>
      </c>
      <c r="I56" s="417"/>
      <c r="J56" s="418"/>
      <c r="K56" s="416" t="s">
        <v>220</v>
      </c>
      <c r="L56" s="417"/>
      <c r="M56" s="418"/>
      <c r="N56" s="416" t="s">
        <v>221</v>
      </c>
      <c r="O56" s="417"/>
      <c r="P56" s="418"/>
      <c r="Q56" s="416" t="s">
        <v>222</v>
      </c>
      <c r="R56" s="417"/>
      <c r="S56" s="418"/>
      <c r="T56" s="417" t="s">
        <v>223</v>
      </c>
      <c r="U56" s="417"/>
      <c r="V56" s="418"/>
      <c r="W56" s="416" t="s">
        <v>224</v>
      </c>
      <c r="X56" s="417"/>
      <c r="Y56" s="418"/>
      <c r="Z56" s="416" t="s">
        <v>225</v>
      </c>
      <c r="AA56" s="417"/>
      <c r="AB56" s="418"/>
      <c r="AC56" s="416" t="s">
        <v>226</v>
      </c>
      <c r="AD56" s="417"/>
      <c r="AE56" s="418"/>
      <c r="AF56" s="413" t="s">
        <v>128</v>
      </c>
      <c r="AG56" s="414"/>
      <c r="AH56" s="415"/>
      <c r="AI56" s="417" t="s">
        <v>227</v>
      </c>
      <c r="AJ56" s="417"/>
      <c r="AK56" s="419"/>
    </row>
    <row r="57" spans="1:37" ht="16" x14ac:dyDescent="0.2">
      <c r="A57" s="420"/>
      <c r="B57" s="60">
        <v>-1</v>
      </c>
      <c r="C57" s="31"/>
      <c r="D57" s="39"/>
      <c r="E57" s="63"/>
      <c r="F57" s="31"/>
      <c r="G57" s="44">
        <v>1</v>
      </c>
      <c r="H57" s="42">
        <v>1</v>
      </c>
      <c r="I57" s="31">
        <v>1</v>
      </c>
      <c r="J57" s="44">
        <v>1</v>
      </c>
      <c r="K57" s="42">
        <v>1</v>
      </c>
      <c r="L57" s="31"/>
      <c r="M57" s="44"/>
      <c r="N57" s="42">
        <v>1</v>
      </c>
      <c r="O57" s="31"/>
      <c r="P57" s="44">
        <v>1</v>
      </c>
      <c r="Q57" s="42">
        <v>1</v>
      </c>
      <c r="R57" s="31"/>
      <c r="S57" s="44"/>
      <c r="T57" s="31">
        <v>1</v>
      </c>
      <c r="U57" s="31"/>
      <c r="V57" s="44"/>
      <c r="W57" s="42">
        <v>1</v>
      </c>
      <c r="X57" s="31"/>
      <c r="Y57" s="44"/>
      <c r="Z57" s="42"/>
      <c r="AA57" s="31"/>
      <c r="AB57" s="44"/>
      <c r="AC57" s="42"/>
      <c r="AD57" s="31"/>
      <c r="AE57" s="44">
        <v>-1</v>
      </c>
      <c r="AF57" s="61">
        <v>1</v>
      </c>
      <c r="AG57" s="47"/>
      <c r="AH57" s="48">
        <v>-1</v>
      </c>
      <c r="AI57" s="31">
        <v>1</v>
      </c>
      <c r="AJ57" s="31"/>
      <c r="AK57" s="46"/>
    </row>
    <row r="58" spans="1:37" ht="16" x14ac:dyDescent="0.2">
      <c r="A58" s="420"/>
      <c r="B58" s="60"/>
      <c r="C58" s="31"/>
      <c r="D58" s="39"/>
      <c r="E58" s="42"/>
      <c r="F58" s="43"/>
      <c r="G58" s="44"/>
      <c r="H58" s="42">
        <v>1</v>
      </c>
      <c r="I58" s="31">
        <v>1</v>
      </c>
      <c r="J58" s="44">
        <v>-1</v>
      </c>
      <c r="K58" s="42">
        <v>1</v>
      </c>
      <c r="L58" s="31"/>
      <c r="M58" s="44"/>
      <c r="N58" s="42">
        <v>-1</v>
      </c>
      <c r="O58" s="31">
        <v>1</v>
      </c>
      <c r="P58" s="44"/>
      <c r="Q58" s="42">
        <v>1</v>
      </c>
      <c r="R58" s="31"/>
      <c r="S58" s="44"/>
      <c r="T58" s="39"/>
      <c r="U58" s="31"/>
      <c r="V58" s="44"/>
      <c r="W58" s="42"/>
      <c r="X58" s="31"/>
      <c r="Y58" s="44"/>
      <c r="Z58" s="42">
        <v>-1</v>
      </c>
      <c r="AA58" s="31"/>
      <c r="AB58" s="44"/>
      <c r="AC58" s="42">
        <v>-1</v>
      </c>
      <c r="AD58" s="39"/>
      <c r="AE58" s="39"/>
      <c r="AF58" s="43">
        <v>-1</v>
      </c>
      <c r="AG58" s="43"/>
      <c r="AH58" s="48"/>
      <c r="AI58" s="31">
        <v>-1</v>
      </c>
      <c r="AJ58" s="31"/>
      <c r="AK58" s="46"/>
    </row>
    <row r="59" spans="1:37" ht="16" x14ac:dyDescent="0.2">
      <c r="A59" s="420"/>
      <c r="B59" s="60"/>
      <c r="C59" s="31"/>
      <c r="D59" s="44"/>
      <c r="E59" s="42">
        <v>1</v>
      </c>
      <c r="F59" s="31"/>
      <c r="G59" s="44"/>
      <c r="H59" s="43"/>
      <c r="I59" s="43"/>
      <c r="J59" s="44">
        <v>-1</v>
      </c>
      <c r="K59" s="42"/>
      <c r="L59" s="31"/>
      <c r="M59" s="44"/>
      <c r="N59" s="42">
        <v>1</v>
      </c>
      <c r="O59" s="31"/>
      <c r="P59" s="44">
        <v>1</v>
      </c>
      <c r="Q59" s="42"/>
      <c r="R59" s="39"/>
      <c r="S59" s="44">
        <v>1</v>
      </c>
      <c r="T59" s="31">
        <v>1</v>
      </c>
      <c r="U59" s="31">
        <v>1</v>
      </c>
      <c r="V59" s="44"/>
      <c r="W59" s="42"/>
      <c r="X59" s="31"/>
      <c r="Y59" s="44"/>
      <c r="Z59" s="42">
        <v>1</v>
      </c>
      <c r="AA59" s="31">
        <v>1</v>
      </c>
      <c r="AB59" s="44"/>
      <c r="AC59" s="66"/>
      <c r="AD59" s="31">
        <v>-1</v>
      </c>
      <c r="AE59" s="39"/>
      <c r="AF59" s="61"/>
      <c r="AG59" s="47"/>
      <c r="AH59" s="48"/>
      <c r="AI59" s="31"/>
      <c r="AJ59" s="31">
        <v>-1</v>
      </c>
      <c r="AK59" s="46">
        <v>1</v>
      </c>
    </row>
    <row r="60" spans="1:37" ht="17" thickBot="1" x14ac:dyDescent="0.25">
      <c r="A60" s="420"/>
      <c r="B60" s="60"/>
      <c r="C60" s="31"/>
      <c r="D60" s="44"/>
      <c r="E60" s="43"/>
      <c r="F60" s="31">
        <v>1</v>
      </c>
      <c r="G60" s="44"/>
      <c r="H60" s="42"/>
      <c r="I60" s="31"/>
      <c r="J60" s="44">
        <v>1</v>
      </c>
      <c r="K60" s="42"/>
      <c r="L60" s="31"/>
      <c r="M60" s="44">
        <v>1</v>
      </c>
      <c r="N60" s="42"/>
      <c r="O60" s="31">
        <v>1</v>
      </c>
      <c r="P60" s="44"/>
      <c r="Q60" s="42"/>
      <c r="R60" s="31"/>
      <c r="S60" s="44">
        <v>1</v>
      </c>
      <c r="T60" s="31"/>
      <c r="U60" s="31"/>
      <c r="V60" s="44"/>
      <c r="W60" s="42"/>
      <c r="X60" s="31">
        <v>1</v>
      </c>
      <c r="Y60" s="44">
        <v>1</v>
      </c>
      <c r="Z60" s="42"/>
      <c r="AA60" s="31"/>
      <c r="AB60" s="44"/>
      <c r="AC60" s="42"/>
      <c r="AD60" s="31"/>
      <c r="AE60" s="44"/>
      <c r="AF60" s="61"/>
      <c r="AG60" s="47"/>
      <c r="AH60" s="48"/>
      <c r="AI60" s="31"/>
      <c r="AJ60" s="31"/>
      <c r="AK60" s="46"/>
    </row>
    <row r="61" spans="1:37" ht="16" thickBot="1" x14ac:dyDescent="0.25">
      <c r="A61" s="420" t="s">
        <v>132</v>
      </c>
      <c r="B61" s="421" t="s">
        <v>222</v>
      </c>
      <c r="C61" s="417"/>
      <c r="D61" s="418"/>
      <c r="E61" s="416" t="s">
        <v>228</v>
      </c>
      <c r="F61" s="417"/>
      <c r="G61" s="418"/>
      <c r="H61" s="413" t="s">
        <v>47</v>
      </c>
      <c r="I61" s="414"/>
      <c r="J61" s="415"/>
      <c r="K61" s="416" t="s">
        <v>229</v>
      </c>
      <c r="L61" s="417"/>
      <c r="M61" s="418"/>
      <c r="N61" s="416" t="s">
        <v>230</v>
      </c>
      <c r="O61" s="417"/>
      <c r="P61" s="418"/>
      <c r="Q61" s="416" t="s">
        <v>231</v>
      </c>
      <c r="R61" s="417"/>
      <c r="S61" s="418"/>
      <c r="T61" s="417" t="s">
        <v>232</v>
      </c>
      <c r="U61" s="417"/>
      <c r="V61" s="418"/>
      <c r="W61" s="416" t="s">
        <v>233</v>
      </c>
      <c r="X61" s="417"/>
      <c r="Y61" s="418"/>
      <c r="Z61" s="416" t="s">
        <v>234</v>
      </c>
      <c r="AA61" s="417"/>
      <c r="AB61" s="418"/>
      <c r="AC61" s="416" t="s">
        <v>235</v>
      </c>
      <c r="AD61" s="417"/>
      <c r="AE61" s="418"/>
      <c r="AF61" s="416" t="s">
        <v>236</v>
      </c>
      <c r="AG61" s="417"/>
      <c r="AH61" s="418"/>
      <c r="AI61" s="417" t="s">
        <v>237</v>
      </c>
      <c r="AJ61" s="417"/>
      <c r="AK61" s="419"/>
    </row>
    <row r="62" spans="1:37" ht="16" x14ac:dyDescent="0.2">
      <c r="A62" s="420"/>
      <c r="B62" s="60">
        <v>-1</v>
      </c>
      <c r="C62" s="31">
        <v>1</v>
      </c>
      <c r="D62" s="44">
        <v>-1</v>
      </c>
      <c r="E62" s="42"/>
      <c r="F62" s="31"/>
      <c r="G62" s="39"/>
      <c r="H62" s="61"/>
      <c r="I62" s="47"/>
      <c r="J62" s="48"/>
      <c r="K62" s="42">
        <v>1</v>
      </c>
      <c r="L62" s="43"/>
      <c r="M62" s="44">
        <v>1</v>
      </c>
      <c r="N62" s="42"/>
      <c r="O62" s="31"/>
      <c r="P62" s="39"/>
      <c r="Q62" s="42">
        <v>-1</v>
      </c>
      <c r="R62" s="31">
        <v>1</v>
      </c>
      <c r="S62" s="44"/>
      <c r="T62" s="31">
        <v>1</v>
      </c>
      <c r="U62" s="31"/>
      <c r="V62" s="39"/>
      <c r="W62" s="42"/>
      <c r="X62" s="31"/>
      <c r="Y62" s="44"/>
      <c r="Z62" s="42"/>
      <c r="AA62" s="31"/>
      <c r="AB62" s="39"/>
      <c r="AC62" s="42"/>
      <c r="AD62" s="43"/>
      <c r="AE62" s="44">
        <v>1</v>
      </c>
      <c r="AF62" s="42"/>
      <c r="AG62" s="31">
        <v>1</v>
      </c>
      <c r="AH62" s="44">
        <v>-1</v>
      </c>
      <c r="AI62" s="31">
        <v>-1</v>
      </c>
      <c r="AJ62" s="31">
        <v>-1</v>
      </c>
      <c r="AK62" s="46"/>
    </row>
    <row r="63" spans="1:37" ht="16" x14ac:dyDescent="0.2">
      <c r="A63" s="420"/>
      <c r="B63" s="60"/>
      <c r="C63" s="31"/>
      <c r="D63" s="44">
        <v>-1</v>
      </c>
      <c r="E63" s="42"/>
      <c r="F63" s="31">
        <v>-1</v>
      </c>
      <c r="G63" s="39"/>
      <c r="H63" s="61">
        <v>1</v>
      </c>
      <c r="I63" s="47">
        <v>1</v>
      </c>
      <c r="J63" s="39"/>
      <c r="K63" s="42">
        <v>1</v>
      </c>
      <c r="L63" s="31"/>
      <c r="M63" s="39"/>
      <c r="N63" s="42"/>
      <c r="O63" s="31">
        <v>1</v>
      </c>
      <c r="P63" s="39"/>
      <c r="Q63" s="39"/>
      <c r="R63" s="39"/>
      <c r="S63" s="39"/>
      <c r="T63" s="31"/>
      <c r="U63" s="31"/>
      <c r="V63" s="39"/>
      <c r="W63" s="42">
        <v>1</v>
      </c>
      <c r="X63" s="39"/>
      <c r="Y63" s="39"/>
      <c r="Z63" s="39"/>
      <c r="AA63" s="31"/>
      <c r="AB63" s="39"/>
      <c r="AC63" s="42">
        <v>1</v>
      </c>
      <c r="AD63" s="39"/>
      <c r="AE63" s="39"/>
      <c r="AF63" s="39"/>
      <c r="AG63" s="39"/>
      <c r="AH63" s="44">
        <v>1</v>
      </c>
      <c r="AI63" s="31"/>
      <c r="AJ63" s="43"/>
      <c r="AK63" s="46"/>
    </row>
    <row r="64" spans="1:37" ht="16" x14ac:dyDescent="0.2">
      <c r="A64" s="420"/>
      <c r="B64" s="62"/>
      <c r="C64" s="31"/>
      <c r="D64" s="44"/>
      <c r="E64" s="62"/>
      <c r="F64" s="43"/>
      <c r="G64" s="44"/>
      <c r="H64" s="61"/>
      <c r="I64" s="47"/>
      <c r="J64" s="48"/>
      <c r="K64" s="42"/>
      <c r="L64" s="31"/>
      <c r="M64" s="39"/>
      <c r="N64" s="42">
        <v>1</v>
      </c>
      <c r="O64" s="31"/>
      <c r="P64" s="43"/>
      <c r="Q64" s="42"/>
      <c r="R64" s="31"/>
      <c r="S64" s="44"/>
      <c r="T64" s="31"/>
      <c r="U64" s="39"/>
      <c r="V64" s="44"/>
      <c r="W64" s="39"/>
      <c r="X64" s="31"/>
      <c r="Y64" s="43"/>
      <c r="Z64" s="42"/>
      <c r="AA64" s="31">
        <v>1</v>
      </c>
      <c r="AB64" s="44"/>
      <c r="AC64" s="42"/>
      <c r="AD64" s="39"/>
      <c r="AE64" s="39"/>
      <c r="AF64" s="43"/>
      <c r="AG64" s="31"/>
      <c r="AH64" s="44"/>
      <c r="AI64" s="66"/>
      <c r="AJ64" s="39"/>
      <c r="AK64" s="46">
        <v>-1</v>
      </c>
    </row>
    <row r="65" spans="1:37" ht="17" thickBot="1" x14ac:dyDescent="0.25">
      <c r="A65" s="420"/>
      <c r="B65" s="60"/>
      <c r="C65" s="31"/>
      <c r="D65" s="44"/>
      <c r="E65" s="42"/>
      <c r="F65" s="31"/>
      <c r="G65" s="44"/>
      <c r="H65" s="61"/>
      <c r="I65" s="47"/>
      <c r="J65" s="48">
        <v>1</v>
      </c>
      <c r="K65" s="43"/>
      <c r="L65" s="31"/>
      <c r="M65" s="44"/>
      <c r="N65" s="43"/>
      <c r="O65" s="31"/>
      <c r="P65" s="44"/>
      <c r="Q65" s="42"/>
      <c r="R65" s="31"/>
      <c r="S65" s="44">
        <v>1</v>
      </c>
      <c r="T65" s="31"/>
      <c r="U65" s="31"/>
      <c r="V65" s="44">
        <v>1</v>
      </c>
      <c r="W65" s="42"/>
      <c r="X65" s="31"/>
      <c r="Y65" s="44">
        <v>1</v>
      </c>
      <c r="Z65" s="42"/>
      <c r="AA65" s="31"/>
      <c r="AB65" s="44">
        <v>1</v>
      </c>
      <c r="AC65" s="42"/>
      <c r="AD65" s="31"/>
      <c r="AE65" s="44">
        <v>1</v>
      </c>
      <c r="AF65" s="39"/>
      <c r="AG65" s="31"/>
      <c r="AH65" s="44"/>
      <c r="AI65" s="31"/>
      <c r="AJ65" s="31"/>
      <c r="AK65" s="46">
        <v>1</v>
      </c>
    </row>
    <row r="66" spans="1:37" ht="16" thickBot="1" x14ac:dyDescent="0.25">
      <c r="A66" s="420" t="s">
        <v>143</v>
      </c>
      <c r="B66" s="421" t="s">
        <v>238</v>
      </c>
      <c r="C66" s="417"/>
      <c r="D66" s="418"/>
      <c r="E66" s="416" t="s">
        <v>239</v>
      </c>
      <c r="F66" s="417"/>
      <c r="G66" s="418"/>
      <c r="H66" s="416" t="s">
        <v>240</v>
      </c>
      <c r="I66" s="417"/>
      <c r="J66" s="418"/>
      <c r="K66" s="416" t="s">
        <v>241</v>
      </c>
      <c r="L66" s="417"/>
      <c r="M66" s="418"/>
      <c r="N66" s="416" t="s">
        <v>242</v>
      </c>
      <c r="O66" s="417"/>
      <c r="P66" s="418"/>
      <c r="Q66" s="416" t="s">
        <v>243</v>
      </c>
      <c r="R66" s="417"/>
      <c r="S66" s="418"/>
      <c r="T66" s="414" t="s">
        <v>78</v>
      </c>
      <c r="U66" s="414"/>
      <c r="V66" s="414"/>
      <c r="W66" s="416" t="s">
        <v>244</v>
      </c>
      <c r="X66" s="417"/>
      <c r="Y66" s="418"/>
      <c r="Z66" s="416" t="s">
        <v>245</v>
      </c>
      <c r="AA66" s="417"/>
      <c r="AB66" s="418"/>
      <c r="AC66" s="416" t="s">
        <v>246</v>
      </c>
      <c r="AD66" s="417"/>
      <c r="AE66" s="418"/>
      <c r="AF66" s="416" t="s">
        <v>247</v>
      </c>
      <c r="AG66" s="417"/>
      <c r="AH66" s="418"/>
      <c r="AI66" s="417" t="s">
        <v>248</v>
      </c>
      <c r="AJ66" s="417"/>
      <c r="AK66" s="419"/>
    </row>
    <row r="67" spans="1:37" x14ac:dyDescent="0.2">
      <c r="A67" s="420"/>
      <c r="B67" s="60">
        <v>-1</v>
      </c>
      <c r="C67" s="31"/>
      <c r="D67" s="44">
        <v>-1</v>
      </c>
      <c r="E67" s="42">
        <v>1</v>
      </c>
      <c r="F67" s="31"/>
      <c r="G67" s="44">
        <v>-1</v>
      </c>
      <c r="H67" s="42"/>
      <c r="I67" s="31"/>
      <c r="J67" s="44"/>
      <c r="K67" s="42">
        <v>1</v>
      </c>
      <c r="L67" s="31"/>
      <c r="M67" s="44"/>
      <c r="N67" s="42">
        <v>1</v>
      </c>
      <c r="O67" s="31"/>
      <c r="P67" s="44"/>
      <c r="Q67" s="42">
        <v>1</v>
      </c>
      <c r="R67" s="31"/>
      <c r="S67" s="44"/>
      <c r="T67" s="47">
        <v>1</v>
      </c>
      <c r="U67" s="47"/>
      <c r="V67" s="47">
        <v>1</v>
      </c>
      <c r="W67" s="63"/>
      <c r="X67" s="31">
        <v>1</v>
      </c>
      <c r="Y67" s="44">
        <v>-1</v>
      </c>
      <c r="Z67" s="42"/>
      <c r="AA67" s="31"/>
      <c r="AB67" s="44">
        <v>-1</v>
      </c>
      <c r="AC67" s="42"/>
      <c r="AD67" s="31"/>
      <c r="AE67" s="44"/>
      <c r="AF67" s="42">
        <v>1</v>
      </c>
      <c r="AG67" s="31"/>
      <c r="AH67" s="44"/>
      <c r="AI67" s="31"/>
      <c r="AJ67" s="31"/>
      <c r="AK67" s="46">
        <v>-1</v>
      </c>
    </row>
    <row r="68" spans="1:37" ht="16" x14ac:dyDescent="0.2">
      <c r="A68" s="420"/>
      <c r="B68" s="39"/>
      <c r="C68" s="31"/>
      <c r="D68" s="44"/>
      <c r="E68" s="39"/>
      <c r="F68" s="31"/>
      <c r="G68" s="44"/>
      <c r="H68" s="39"/>
      <c r="I68" s="39"/>
      <c r="J68" s="44"/>
      <c r="K68" s="39"/>
      <c r="L68" s="31"/>
      <c r="M68" s="39"/>
      <c r="N68" s="39"/>
      <c r="O68" s="31"/>
      <c r="P68" s="44">
        <v>1</v>
      </c>
      <c r="Q68" s="39"/>
      <c r="R68" s="39"/>
      <c r="S68" s="44"/>
      <c r="T68" s="39"/>
      <c r="U68" s="39"/>
      <c r="V68" s="39"/>
      <c r="W68" s="39"/>
      <c r="X68" s="31">
        <v>1</v>
      </c>
      <c r="Y68" s="44">
        <v>1</v>
      </c>
      <c r="Z68" s="39"/>
      <c r="AA68" s="31">
        <v>1</v>
      </c>
      <c r="AB68" s="39"/>
      <c r="AC68" s="39"/>
      <c r="AD68" s="31">
        <v>1</v>
      </c>
      <c r="AE68" s="44">
        <v>-1</v>
      </c>
      <c r="AF68" s="39"/>
      <c r="AG68" s="31"/>
      <c r="AH68" s="44">
        <v>1</v>
      </c>
      <c r="AI68" s="31"/>
      <c r="AJ68" s="31"/>
      <c r="AK68" s="46">
        <v>1</v>
      </c>
    </row>
    <row r="69" spans="1:37" ht="16" x14ac:dyDescent="0.2">
      <c r="A69" s="420"/>
      <c r="B69" s="60">
        <v>-1</v>
      </c>
      <c r="C69" s="31">
        <v>-1</v>
      </c>
      <c r="D69" s="43"/>
      <c r="E69" s="42">
        <v>1</v>
      </c>
      <c r="F69" s="31"/>
      <c r="G69" s="43"/>
      <c r="H69" s="43"/>
      <c r="I69" s="43"/>
      <c r="J69" s="44"/>
      <c r="K69" s="42"/>
      <c r="L69" s="31"/>
      <c r="M69" s="39"/>
      <c r="N69" s="42"/>
      <c r="O69" s="31"/>
      <c r="P69" s="44">
        <v>1</v>
      </c>
      <c r="Q69" s="42">
        <v>1</v>
      </c>
      <c r="R69" s="31"/>
      <c r="S69" s="44"/>
      <c r="T69" s="47"/>
      <c r="U69" s="47"/>
      <c r="V69" s="39"/>
      <c r="W69" s="42"/>
      <c r="X69" s="31"/>
      <c r="Y69" s="44">
        <v>1</v>
      </c>
      <c r="Z69" s="42"/>
      <c r="AA69" s="31"/>
      <c r="AB69" s="44">
        <v>-1</v>
      </c>
      <c r="AC69" s="42"/>
      <c r="AD69" s="31"/>
      <c r="AE69" s="44">
        <v>1</v>
      </c>
      <c r="AF69" s="39"/>
      <c r="AG69" s="39"/>
      <c r="AH69" s="44"/>
      <c r="AI69" s="39"/>
      <c r="AJ69" s="31"/>
      <c r="AK69" s="46"/>
    </row>
    <row r="70" spans="1:37" ht="17" thickBot="1" x14ac:dyDescent="0.25">
      <c r="A70" s="420"/>
      <c r="B70" s="60"/>
      <c r="C70" s="31"/>
      <c r="D70" s="44"/>
      <c r="E70" s="42"/>
      <c r="F70" s="31"/>
      <c r="G70" s="44"/>
      <c r="H70" s="42"/>
      <c r="I70" s="31"/>
      <c r="J70" s="44"/>
      <c r="K70" s="43"/>
      <c r="L70" s="31"/>
      <c r="M70" s="44"/>
      <c r="N70" s="42"/>
      <c r="O70" s="31"/>
      <c r="P70" s="44">
        <v>-1</v>
      </c>
      <c r="Q70" s="42"/>
      <c r="R70" s="31"/>
      <c r="S70" s="44"/>
      <c r="T70" s="39"/>
      <c r="U70" s="47"/>
      <c r="V70" s="47"/>
      <c r="W70" s="42"/>
      <c r="X70" s="31">
        <v>1</v>
      </c>
      <c r="Y70" s="44">
        <v>1</v>
      </c>
      <c r="Z70" s="42"/>
      <c r="AA70" s="31"/>
      <c r="AB70" s="44"/>
      <c r="AC70" s="42"/>
      <c r="AD70" s="31">
        <v>1</v>
      </c>
      <c r="AE70" s="44"/>
      <c r="AF70" s="42"/>
      <c r="AG70" s="31"/>
      <c r="AH70" s="44"/>
      <c r="AI70" s="31"/>
      <c r="AJ70" s="31"/>
      <c r="AK70" s="46"/>
    </row>
    <row r="71" spans="1:37" ht="16" thickBot="1" x14ac:dyDescent="0.25">
      <c r="A71" s="420" t="s">
        <v>156</v>
      </c>
      <c r="B71" s="421" t="s">
        <v>249</v>
      </c>
      <c r="C71" s="417"/>
      <c r="D71" s="418"/>
      <c r="E71" s="413" t="s">
        <v>158</v>
      </c>
      <c r="F71" s="414"/>
      <c r="G71" s="415"/>
      <c r="H71" s="416" t="s">
        <v>250</v>
      </c>
      <c r="I71" s="417"/>
      <c r="J71" s="418"/>
      <c r="K71" s="416" t="s">
        <v>251</v>
      </c>
      <c r="L71" s="417"/>
      <c r="M71" s="418"/>
      <c r="N71" s="416" t="s">
        <v>252</v>
      </c>
      <c r="O71" s="417"/>
      <c r="P71" s="418"/>
      <c r="Q71" s="416" t="s">
        <v>253</v>
      </c>
      <c r="R71" s="417"/>
      <c r="S71" s="418"/>
      <c r="T71" s="417" t="s">
        <v>254</v>
      </c>
      <c r="U71" s="417"/>
      <c r="V71" s="418"/>
      <c r="W71" s="416" t="s">
        <v>255</v>
      </c>
      <c r="X71" s="417"/>
      <c r="Y71" s="418"/>
      <c r="Z71" s="413" t="s">
        <v>166</v>
      </c>
      <c r="AA71" s="414"/>
      <c r="AB71" s="415"/>
      <c r="AC71" s="416" t="s">
        <v>256</v>
      </c>
      <c r="AD71" s="417"/>
      <c r="AE71" s="418"/>
      <c r="AF71" s="416" t="s">
        <v>257</v>
      </c>
      <c r="AG71" s="417"/>
      <c r="AH71" s="418"/>
      <c r="AI71" s="417" t="s">
        <v>258</v>
      </c>
      <c r="AJ71" s="417"/>
      <c r="AK71" s="419"/>
    </row>
    <row r="72" spans="1:37" ht="16" x14ac:dyDescent="0.2">
      <c r="A72" s="420"/>
      <c r="B72" s="60"/>
      <c r="C72" s="31"/>
      <c r="D72" s="44"/>
      <c r="E72" s="61">
        <v>-1</v>
      </c>
      <c r="F72" s="47">
        <v>-1</v>
      </c>
      <c r="G72" s="48">
        <v>-1</v>
      </c>
      <c r="H72" s="42"/>
      <c r="I72" s="31"/>
      <c r="J72" s="44"/>
      <c r="K72" s="42"/>
      <c r="L72" s="31"/>
      <c r="M72" s="44">
        <v>1</v>
      </c>
      <c r="N72" s="42"/>
      <c r="O72" s="31"/>
      <c r="P72" s="44"/>
      <c r="Q72" s="42"/>
      <c r="R72" s="31"/>
      <c r="S72" s="44"/>
      <c r="T72" s="31"/>
      <c r="U72" s="31"/>
      <c r="V72" s="44"/>
      <c r="W72" s="42"/>
      <c r="X72" s="31"/>
      <c r="Y72" s="39"/>
      <c r="Z72" s="61"/>
      <c r="AA72" s="47"/>
      <c r="AB72" s="48"/>
      <c r="AC72" s="42"/>
      <c r="AD72" s="31"/>
      <c r="AE72" s="44"/>
      <c r="AF72" s="42"/>
      <c r="AG72" s="31"/>
      <c r="AH72" s="44"/>
      <c r="AI72" s="31">
        <v>-1</v>
      </c>
      <c r="AJ72" s="31"/>
      <c r="AK72" s="46"/>
    </row>
    <row r="73" spans="1:37" ht="16" x14ac:dyDescent="0.2">
      <c r="A73" s="420"/>
      <c r="B73" s="60"/>
      <c r="C73" s="31"/>
      <c r="D73" s="44">
        <v>1</v>
      </c>
      <c r="E73" s="61">
        <v>-1</v>
      </c>
      <c r="F73" s="47">
        <v>-1</v>
      </c>
      <c r="G73" s="39"/>
      <c r="H73" s="39"/>
      <c r="I73" s="31"/>
      <c r="J73" s="44"/>
      <c r="K73" s="42"/>
      <c r="L73" s="31"/>
      <c r="M73" s="44"/>
      <c r="N73" s="42">
        <v>1</v>
      </c>
      <c r="O73" s="31"/>
      <c r="P73" s="39"/>
      <c r="Q73" s="42"/>
      <c r="R73" s="31">
        <v>1</v>
      </c>
      <c r="S73" s="44">
        <v>1</v>
      </c>
      <c r="T73" s="31">
        <v>1</v>
      </c>
      <c r="U73" s="31"/>
      <c r="V73" s="39"/>
      <c r="W73" s="42">
        <v>1</v>
      </c>
      <c r="X73" s="31"/>
      <c r="Y73" s="44">
        <v>1</v>
      </c>
      <c r="Z73" s="61"/>
      <c r="AA73" s="47"/>
      <c r="AB73" s="48"/>
      <c r="AC73" s="42">
        <v>1</v>
      </c>
      <c r="AD73" s="31">
        <v>1</v>
      </c>
      <c r="AE73" s="44">
        <v>1</v>
      </c>
      <c r="AF73" s="42"/>
      <c r="AH73" s="44"/>
      <c r="AI73" s="43"/>
      <c r="AJ73" s="32">
        <v>1</v>
      </c>
      <c r="AK73" s="46">
        <v>-1</v>
      </c>
    </row>
    <row r="74" spans="1:37" ht="16" x14ac:dyDescent="0.2">
      <c r="A74" s="420"/>
      <c r="B74" s="60"/>
      <c r="C74" s="31"/>
      <c r="D74" s="44">
        <v>1</v>
      </c>
      <c r="E74" s="39"/>
      <c r="F74" s="39"/>
      <c r="G74" s="48">
        <v>-1</v>
      </c>
      <c r="H74" s="42"/>
      <c r="I74" s="31"/>
      <c r="J74" s="39"/>
      <c r="K74" s="39"/>
      <c r="L74" s="43"/>
      <c r="M74" s="44">
        <v>-1</v>
      </c>
      <c r="N74" s="39"/>
      <c r="O74" s="31">
        <v>-1</v>
      </c>
      <c r="P74" s="44">
        <v>1</v>
      </c>
      <c r="Q74" s="42"/>
      <c r="R74" s="31"/>
      <c r="S74" s="44">
        <v>1</v>
      </c>
      <c r="T74" s="31"/>
      <c r="U74" s="31"/>
      <c r="V74" s="44"/>
      <c r="W74" s="42"/>
      <c r="X74" s="31"/>
      <c r="Y74" s="44">
        <v>1</v>
      </c>
      <c r="Z74" s="61"/>
      <c r="AA74" s="47"/>
      <c r="AB74" s="48">
        <v>1</v>
      </c>
      <c r="AC74" s="42"/>
      <c r="AD74" s="31">
        <v>-1</v>
      </c>
      <c r="AE74" s="44">
        <v>1</v>
      </c>
      <c r="AF74" s="43"/>
      <c r="AG74" s="39"/>
      <c r="AH74" s="44"/>
      <c r="AI74" s="31"/>
      <c r="AJ74" s="43"/>
      <c r="AK74" s="46">
        <v>-1</v>
      </c>
    </row>
    <row r="75" spans="1:37" ht="17" thickBot="1" x14ac:dyDescent="0.25">
      <c r="A75" s="420"/>
      <c r="B75" s="60"/>
      <c r="C75" s="31"/>
      <c r="D75" s="44"/>
      <c r="E75" s="43">
        <v>-1</v>
      </c>
      <c r="F75" s="47">
        <v>1</v>
      </c>
      <c r="G75" s="48">
        <v>1</v>
      </c>
      <c r="H75" s="43"/>
      <c r="I75" s="31"/>
      <c r="J75" s="45"/>
      <c r="K75" s="42"/>
      <c r="L75" s="31"/>
      <c r="M75" s="44">
        <v>1</v>
      </c>
      <c r="N75" s="42"/>
      <c r="O75" s="31"/>
      <c r="P75" s="44"/>
      <c r="Q75" s="42"/>
      <c r="R75" s="31">
        <v>1</v>
      </c>
      <c r="S75" s="44"/>
      <c r="T75" s="31"/>
      <c r="U75" s="31"/>
      <c r="V75" s="44"/>
      <c r="W75" s="45"/>
      <c r="X75" s="31"/>
      <c r="Y75" s="44"/>
      <c r="Z75" s="61"/>
      <c r="AA75" s="47"/>
      <c r="AB75" s="48"/>
      <c r="AC75" s="42"/>
      <c r="AD75" s="31">
        <v>1</v>
      </c>
      <c r="AE75" s="44"/>
      <c r="AF75" s="42"/>
      <c r="AG75" s="31"/>
      <c r="AH75" s="44">
        <v>1</v>
      </c>
      <c r="AI75" s="31"/>
      <c r="AJ75" s="31"/>
      <c r="AK75" s="46"/>
    </row>
    <row r="76" spans="1:37" ht="16" thickBot="1" x14ac:dyDescent="0.25">
      <c r="A76" s="420" t="s">
        <v>169</v>
      </c>
      <c r="B76" s="421" t="s">
        <v>259</v>
      </c>
      <c r="C76" s="417"/>
      <c r="D76" s="418"/>
      <c r="E76" s="416" t="s">
        <v>260</v>
      </c>
      <c r="F76" s="417"/>
      <c r="G76" s="418"/>
      <c r="H76" s="416" t="s">
        <v>261</v>
      </c>
      <c r="I76" s="417"/>
      <c r="J76" s="418"/>
      <c r="K76" s="416" t="s">
        <v>262</v>
      </c>
      <c r="L76" s="417"/>
      <c r="M76" s="418"/>
      <c r="N76" s="416" t="s">
        <v>263</v>
      </c>
      <c r="O76" s="417"/>
      <c r="P76" s="418"/>
      <c r="Q76" s="416" t="s">
        <v>264</v>
      </c>
      <c r="R76" s="417"/>
      <c r="S76" s="418"/>
      <c r="T76" s="417" t="s">
        <v>265</v>
      </c>
      <c r="U76" s="417"/>
      <c r="V76" s="418"/>
      <c r="W76" s="416" t="s">
        <v>266</v>
      </c>
      <c r="X76" s="417"/>
      <c r="Y76" s="418"/>
      <c r="Z76" s="413" t="s">
        <v>178</v>
      </c>
      <c r="AA76" s="414"/>
      <c r="AB76" s="415"/>
      <c r="AC76" s="416" t="s">
        <v>267</v>
      </c>
      <c r="AD76" s="417"/>
      <c r="AE76" s="418"/>
      <c r="AF76" s="416" t="s">
        <v>268</v>
      </c>
      <c r="AG76" s="417"/>
      <c r="AH76" s="418"/>
      <c r="AI76" s="417" t="s">
        <v>269</v>
      </c>
      <c r="AJ76" s="417"/>
      <c r="AK76" s="419"/>
    </row>
    <row r="77" spans="1:37" ht="16" x14ac:dyDescent="0.2">
      <c r="A77" s="420"/>
      <c r="B77" s="60">
        <v>-1</v>
      </c>
      <c r="C77" s="31"/>
      <c r="D77" s="44"/>
      <c r="E77" s="42">
        <v>-1</v>
      </c>
      <c r="F77" s="31"/>
      <c r="G77" s="44">
        <v>1</v>
      </c>
      <c r="H77" s="63"/>
      <c r="I77" s="31"/>
      <c r="J77" s="44"/>
      <c r="K77" s="42">
        <v>1</v>
      </c>
      <c r="L77" s="31"/>
      <c r="M77" s="44">
        <v>1</v>
      </c>
      <c r="N77" s="42"/>
      <c r="O77" s="31"/>
      <c r="P77" s="44"/>
      <c r="Q77" s="42">
        <v>1</v>
      </c>
      <c r="R77" s="31">
        <v>1</v>
      </c>
      <c r="S77" s="44"/>
      <c r="T77" s="31">
        <v>1</v>
      </c>
      <c r="U77" s="31"/>
      <c r="V77" s="44"/>
      <c r="W77" s="42">
        <v>1</v>
      </c>
      <c r="X77" s="31"/>
      <c r="Y77" s="44"/>
      <c r="Z77" s="61">
        <v>-1</v>
      </c>
      <c r="AA77" s="47"/>
      <c r="AB77" s="48"/>
      <c r="AC77" s="63"/>
      <c r="AD77" s="31">
        <v>1</v>
      </c>
      <c r="AE77" s="44"/>
      <c r="AF77" s="43"/>
      <c r="AG77" s="31"/>
      <c r="AH77" s="44"/>
      <c r="AI77" s="52"/>
      <c r="AJ77" s="52"/>
      <c r="AK77" s="67">
        <v>1</v>
      </c>
    </row>
    <row r="78" spans="1:37" ht="16" x14ac:dyDescent="0.2">
      <c r="A78" s="420"/>
      <c r="B78" s="39"/>
      <c r="C78" s="31"/>
      <c r="D78" s="44">
        <v>-1</v>
      </c>
      <c r="E78" s="39"/>
      <c r="F78" s="31"/>
      <c r="G78" s="44"/>
      <c r="H78" s="42"/>
      <c r="I78" s="31"/>
      <c r="J78" s="44"/>
      <c r="K78" s="42">
        <v>1</v>
      </c>
      <c r="L78" s="31"/>
      <c r="M78" s="44"/>
      <c r="N78" s="42"/>
      <c r="O78" s="31"/>
      <c r="P78" s="44"/>
      <c r="Q78" s="39"/>
      <c r="R78" s="31">
        <v>1</v>
      </c>
      <c r="S78" s="44"/>
      <c r="T78" s="39"/>
      <c r="U78" s="31"/>
      <c r="V78" s="44"/>
      <c r="W78" s="42"/>
      <c r="X78" s="31"/>
      <c r="Y78" s="44"/>
      <c r="Z78" s="39"/>
      <c r="AA78" s="47"/>
      <c r="AB78" s="48"/>
      <c r="AC78" s="42"/>
      <c r="AD78" s="31"/>
      <c r="AE78" s="44"/>
      <c r="AF78" s="42">
        <v>1</v>
      </c>
      <c r="AG78" s="31"/>
      <c r="AH78" s="44"/>
      <c r="AI78" s="31">
        <v>1</v>
      </c>
      <c r="AJ78" s="31">
        <v>1</v>
      </c>
      <c r="AK78" s="46"/>
    </row>
    <row r="79" spans="1:37" ht="16" x14ac:dyDescent="0.2">
      <c r="A79" s="420"/>
      <c r="B79" s="60"/>
      <c r="C79" s="31"/>
      <c r="D79" s="44">
        <v>-1</v>
      </c>
      <c r="E79" s="39"/>
      <c r="F79" s="39"/>
      <c r="G79" s="44"/>
      <c r="H79" s="42"/>
      <c r="I79" s="39"/>
      <c r="J79" s="44"/>
      <c r="K79" s="39"/>
      <c r="L79" s="31">
        <v>-1</v>
      </c>
      <c r="M79" s="44"/>
      <c r="N79" s="42"/>
      <c r="O79" s="31">
        <v>-1</v>
      </c>
      <c r="P79" s="44"/>
      <c r="Q79" s="39"/>
      <c r="R79" s="39"/>
      <c r="S79" s="44"/>
      <c r="T79" s="45"/>
      <c r="U79" s="43"/>
      <c r="V79" s="44">
        <v>1</v>
      </c>
      <c r="W79" s="45"/>
      <c r="X79" s="31"/>
      <c r="Y79" s="44"/>
      <c r="Z79" s="61"/>
      <c r="AA79" s="47"/>
      <c r="AB79" s="48">
        <v>-1</v>
      </c>
      <c r="AC79" s="42"/>
      <c r="AD79" s="31">
        <v>-1</v>
      </c>
      <c r="AE79" s="44"/>
      <c r="AF79" s="42"/>
      <c r="AG79" s="31"/>
      <c r="AH79" s="44"/>
      <c r="AI79" s="31"/>
      <c r="AJ79" s="31"/>
      <c r="AK79" s="39"/>
    </row>
    <row r="80" spans="1:37" ht="17" thickBot="1" x14ac:dyDescent="0.25">
      <c r="A80" s="420"/>
      <c r="B80" s="60"/>
      <c r="C80" s="31"/>
      <c r="D80" s="44"/>
      <c r="E80" s="42"/>
      <c r="F80" s="31"/>
      <c r="G80" s="44"/>
      <c r="H80" s="42"/>
      <c r="I80" s="31"/>
      <c r="J80" s="44">
        <v>1</v>
      </c>
      <c r="K80" s="42"/>
      <c r="L80" s="31"/>
      <c r="M80" s="44">
        <v>1</v>
      </c>
      <c r="N80" s="42"/>
      <c r="O80" s="31"/>
      <c r="P80" s="44"/>
      <c r="Q80" s="42"/>
      <c r="R80" s="31"/>
      <c r="S80" s="44"/>
      <c r="T80" s="31"/>
      <c r="U80" s="31"/>
      <c r="V80" s="44"/>
      <c r="W80" s="42"/>
      <c r="X80" s="31">
        <v>1</v>
      </c>
      <c r="Y80" s="44">
        <v>1</v>
      </c>
      <c r="Z80" s="45"/>
      <c r="AA80" s="47"/>
      <c r="AB80" s="48"/>
      <c r="AC80" s="42"/>
      <c r="AD80" s="31"/>
      <c r="AE80" s="44">
        <v>1</v>
      </c>
      <c r="AF80" s="42"/>
      <c r="AG80" s="31"/>
      <c r="AH80" s="44"/>
      <c r="AI80" s="52"/>
      <c r="AJ80" s="31"/>
      <c r="AK80" s="46"/>
    </row>
    <row r="81" spans="1:39" ht="16" thickBot="1" x14ac:dyDescent="0.25">
      <c r="A81" s="420" t="s">
        <v>182</v>
      </c>
      <c r="B81" s="421" t="s">
        <v>270</v>
      </c>
      <c r="C81" s="417"/>
      <c r="D81" s="418"/>
      <c r="E81" s="416" t="s">
        <v>271</v>
      </c>
      <c r="F81" s="417"/>
      <c r="G81" s="418"/>
      <c r="H81" s="416" t="s">
        <v>272</v>
      </c>
      <c r="I81" s="417"/>
      <c r="J81" s="418"/>
      <c r="K81" s="413" t="s">
        <v>186</v>
      </c>
      <c r="L81" s="414"/>
      <c r="M81" s="415"/>
      <c r="N81" s="416" t="s">
        <v>273</v>
      </c>
      <c r="O81" s="417"/>
      <c r="P81" s="418"/>
      <c r="Q81" s="416" t="s">
        <v>274</v>
      </c>
      <c r="R81" s="417"/>
      <c r="S81" s="418"/>
      <c r="T81" s="417" t="s">
        <v>275</v>
      </c>
      <c r="U81" s="417"/>
      <c r="V81" s="418"/>
      <c r="W81" s="416" t="s">
        <v>276</v>
      </c>
      <c r="X81" s="417"/>
      <c r="Y81" s="418"/>
      <c r="Z81" s="416" t="s">
        <v>277</v>
      </c>
      <c r="AA81" s="417"/>
      <c r="AB81" s="418"/>
      <c r="AC81" s="416" t="s">
        <v>278</v>
      </c>
      <c r="AD81" s="417"/>
      <c r="AE81" s="418"/>
      <c r="AF81" s="416" t="s">
        <v>279</v>
      </c>
      <c r="AG81" s="417"/>
      <c r="AH81" s="418"/>
      <c r="AI81" s="417" t="s">
        <v>280</v>
      </c>
      <c r="AJ81" s="417"/>
      <c r="AK81" s="419"/>
    </row>
    <row r="82" spans="1:39" ht="16" x14ac:dyDescent="0.2">
      <c r="A82" s="420"/>
      <c r="B82" s="60"/>
      <c r="C82" s="31"/>
      <c r="D82" s="39"/>
      <c r="E82" s="42">
        <v>-1</v>
      </c>
      <c r="F82" s="31">
        <v>-1</v>
      </c>
      <c r="G82" s="44">
        <v>-1</v>
      </c>
      <c r="H82" s="42">
        <v>-1</v>
      </c>
      <c r="I82" s="31"/>
      <c r="J82" s="44">
        <v>1</v>
      </c>
      <c r="K82" s="61"/>
      <c r="L82" s="47"/>
      <c r="M82" s="48"/>
      <c r="N82" s="42"/>
      <c r="O82" s="31"/>
      <c r="P82" s="44">
        <v>1</v>
      </c>
      <c r="Q82" s="42">
        <v>1</v>
      </c>
      <c r="R82" s="31"/>
      <c r="S82" s="44">
        <v>1</v>
      </c>
      <c r="T82" s="31"/>
      <c r="U82" s="31"/>
      <c r="V82" s="44"/>
      <c r="W82" s="42">
        <v>-1</v>
      </c>
      <c r="X82" s="31"/>
      <c r="Y82" s="44"/>
      <c r="Z82" s="42">
        <v>1</v>
      </c>
      <c r="AA82" s="31"/>
      <c r="AB82" s="44"/>
      <c r="AC82" s="42">
        <v>1</v>
      </c>
      <c r="AD82" s="31"/>
      <c r="AE82" s="44"/>
      <c r="AF82" s="42">
        <v>1</v>
      </c>
      <c r="AG82" s="31"/>
      <c r="AH82" s="44"/>
      <c r="AI82" s="31">
        <v>-1</v>
      </c>
      <c r="AJ82" s="31">
        <v>-1</v>
      </c>
      <c r="AK82" s="46"/>
    </row>
    <row r="83" spans="1:39" ht="16" x14ac:dyDescent="0.2">
      <c r="A83" s="420"/>
      <c r="B83" s="60"/>
      <c r="C83" s="39"/>
      <c r="D83" s="39"/>
      <c r="E83" s="42">
        <v>-1</v>
      </c>
      <c r="F83" s="31">
        <v>-1</v>
      </c>
      <c r="G83" s="44">
        <v>-1</v>
      </c>
      <c r="H83" s="42">
        <v>1</v>
      </c>
      <c r="I83" s="31"/>
      <c r="J83" s="44">
        <v>1</v>
      </c>
      <c r="K83" s="61"/>
      <c r="L83" s="47"/>
      <c r="M83" s="48"/>
      <c r="N83" s="42">
        <v>1</v>
      </c>
      <c r="O83" s="39"/>
      <c r="P83" s="44"/>
      <c r="Q83" s="43"/>
      <c r="R83" s="52"/>
      <c r="S83" s="44"/>
      <c r="T83" s="31">
        <v>-1</v>
      </c>
      <c r="U83" s="31"/>
      <c r="V83" s="44"/>
      <c r="W83" s="42"/>
      <c r="X83" s="31"/>
      <c r="Y83" s="44"/>
      <c r="Z83" s="42"/>
      <c r="AA83" s="31"/>
      <c r="AB83" s="44"/>
      <c r="AC83" s="42">
        <v>-1</v>
      </c>
      <c r="AD83" s="31"/>
      <c r="AE83" s="44"/>
      <c r="AF83" s="43"/>
      <c r="AG83" s="31"/>
      <c r="AH83" s="44"/>
      <c r="AI83" s="31">
        <v>-1</v>
      </c>
      <c r="AJ83" s="31"/>
      <c r="AK83" s="46"/>
    </row>
    <row r="84" spans="1:39" ht="16" x14ac:dyDescent="0.2">
      <c r="A84" s="420"/>
      <c r="B84" s="60"/>
      <c r="C84" s="39"/>
      <c r="D84" s="39"/>
      <c r="E84" s="42"/>
      <c r="F84" s="31"/>
      <c r="G84" s="44"/>
      <c r="H84" s="42">
        <v>-1</v>
      </c>
      <c r="I84" s="31">
        <v>-1</v>
      </c>
      <c r="J84" s="44"/>
      <c r="K84" s="61"/>
      <c r="L84" s="47"/>
      <c r="M84" s="48">
        <v>-1</v>
      </c>
      <c r="N84" s="42"/>
      <c r="O84" s="39"/>
      <c r="P84" s="39"/>
      <c r="Q84" s="42"/>
      <c r="R84" s="31"/>
      <c r="S84" s="44">
        <v>1</v>
      </c>
      <c r="T84" s="31"/>
      <c r="U84" s="31">
        <v>1</v>
      </c>
      <c r="V84" s="44">
        <v>-1</v>
      </c>
      <c r="W84" s="42"/>
      <c r="X84" s="31"/>
      <c r="Y84" s="39"/>
      <c r="Z84" s="42"/>
      <c r="AA84" s="39"/>
      <c r="AB84" s="39"/>
      <c r="AC84" s="42">
        <v>-1</v>
      </c>
      <c r="AD84" s="31"/>
      <c r="AE84" s="44">
        <v>1</v>
      </c>
      <c r="AF84" s="42">
        <v>1</v>
      </c>
      <c r="AG84" s="31"/>
      <c r="AH84" s="44">
        <v>1</v>
      </c>
      <c r="AI84" s="52"/>
      <c r="AJ84" s="39"/>
      <c r="AK84" s="39"/>
    </row>
    <row r="85" spans="1:39" ht="17" thickBot="1" x14ac:dyDescent="0.25">
      <c r="A85" s="420"/>
      <c r="B85" s="39"/>
      <c r="C85" s="53"/>
      <c r="D85" s="54"/>
      <c r="E85" s="55"/>
      <c r="F85" s="53"/>
      <c r="G85" s="54">
        <v>1</v>
      </c>
      <c r="H85" s="55">
        <v>-1</v>
      </c>
      <c r="I85" s="53"/>
      <c r="J85" s="54">
        <v>-1</v>
      </c>
      <c r="K85" s="64">
        <v>-1</v>
      </c>
      <c r="L85" s="50"/>
      <c r="M85" s="51"/>
      <c r="N85" s="39"/>
      <c r="O85" s="53"/>
      <c r="P85" s="54"/>
      <c r="Q85" s="45"/>
      <c r="R85" s="53"/>
      <c r="S85" s="54"/>
      <c r="T85" s="39"/>
      <c r="U85" s="53">
        <v>1</v>
      </c>
      <c r="V85" s="54"/>
      <c r="W85" s="55"/>
      <c r="X85" s="53"/>
      <c r="Y85" s="54"/>
      <c r="Z85" s="45"/>
      <c r="AA85" s="53"/>
      <c r="AB85" s="54"/>
      <c r="AC85" s="55"/>
      <c r="AD85" s="53"/>
      <c r="AE85" s="54"/>
      <c r="AF85" s="55"/>
      <c r="AG85" s="53"/>
      <c r="AH85" s="54"/>
      <c r="AI85" s="53"/>
      <c r="AJ85" s="53"/>
      <c r="AK85" s="65"/>
    </row>
    <row r="86" spans="1:39" x14ac:dyDescent="0.2">
      <c r="A86" s="31"/>
      <c r="B86" s="47"/>
      <c r="C86" s="47"/>
      <c r="D86" s="47"/>
      <c r="E86" s="31"/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  <c r="AF86" s="31"/>
      <c r="AG86" s="31"/>
      <c r="AH86" s="31"/>
      <c r="AI86" s="31"/>
      <c r="AJ86" s="31"/>
      <c r="AK86" s="31"/>
    </row>
    <row r="87" spans="1:39" x14ac:dyDescent="0.2">
      <c r="A87" s="31"/>
      <c r="B87" s="47"/>
      <c r="C87" s="47"/>
      <c r="D87" s="47"/>
      <c r="E87" s="31"/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  <c r="AF87" s="31"/>
      <c r="AG87" s="31"/>
      <c r="AH87" s="31"/>
      <c r="AI87" s="31"/>
      <c r="AJ87" s="31"/>
      <c r="AK87" s="31"/>
    </row>
    <row r="88" spans="1:39" x14ac:dyDescent="0.2">
      <c r="A88" s="31"/>
      <c r="C88" s="68"/>
      <c r="D88" s="68"/>
      <c r="F88" s="68"/>
      <c r="G88" s="68"/>
      <c r="I88" s="68"/>
      <c r="J88" s="68"/>
      <c r="L88" s="68"/>
      <c r="M88" s="68"/>
      <c r="O88" s="68"/>
      <c r="P88" s="68"/>
      <c r="R88" s="68"/>
      <c r="S88" s="68"/>
      <c r="U88" s="68"/>
      <c r="V88" s="68"/>
      <c r="X88" s="68"/>
      <c r="Y88" s="68"/>
      <c r="AA88" s="68"/>
      <c r="AB88" s="68"/>
      <c r="AD88" s="68"/>
      <c r="AE88" s="68"/>
      <c r="AG88" s="68"/>
      <c r="AH88" s="68"/>
      <c r="AJ88" s="68"/>
      <c r="AK88" s="68"/>
    </row>
    <row r="89" spans="1:39" ht="16" thickBot="1" x14ac:dyDescent="0.25">
      <c r="A89" s="31" t="s">
        <v>281</v>
      </c>
      <c r="B89" s="381">
        <v>1</v>
      </c>
      <c r="C89" s="381"/>
      <c r="D89" s="381"/>
      <c r="E89" s="381">
        <v>2</v>
      </c>
      <c r="F89" s="381"/>
      <c r="G89" s="381"/>
      <c r="H89" s="381">
        <v>3</v>
      </c>
      <c r="I89" s="381"/>
      <c r="J89" s="381"/>
      <c r="K89" s="381">
        <v>4</v>
      </c>
      <c r="L89" s="381"/>
      <c r="M89" s="381"/>
      <c r="N89" s="381">
        <v>5</v>
      </c>
      <c r="O89" s="381"/>
      <c r="P89" s="381"/>
      <c r="Q89" s="381">
        <v>6</v>
      </c>
      <c r="R89" s="381"/>
      <c r="S89" s="381"/>
      <c r="T89" s="381">
        <v>7</v>
      </c>
      <c r="U89" s="381"/>
      <c r="V89" s="381"/>
      <c r="W89" s="381">
        <v>8</v>
      </c>
      <c r="X89" s="381"/>
      <c r="Y89" s="381"/>
      <c r="Z89" s="381">
        <v>9</v>
      </c>
      <c r="AA89" s="381"/>
      <c r="AB89" s="381"/>
      <c r="AC89" s="381">
        <v>10</v>
      </c>
      <c r="AD89" s="381"/>
      <c r="AE89" s="381"/>
      <c r="AF89" s="381">
        <v>11</v>
      </c>
      <c r="AG89" s="381"/>
      <c r="AH89" s="381"/>
      <c r="AI89" s="381">
        <v>12</v>
      </c>
      <c r="AJ89" s="381"/>
      <c r="AK89" s="381"/>
    </row>
    <row r="90" spans="1:39" ht="16" thickBot="1" x14ac:dyDescent="0.25">
      <c r="A90" s="420" t="s">
        <v>77</v>
      </c>
      <c r="B90" s="436" t="s">
        <v>78</v>
      </c>
      <c r="C90" s="414"/>
      <c r="D90" s="415"/>
      <c r="E90" s="416" t="s">
        <v>282</v>
      </c>
      <c r="F90" s="417"/>
      <c r="G90" s="418"/>
      <c r="H90" s="417" t="s">
        <v>283</v>
      </c>
      <c r="I90" s="417"/>
      <c r="J90" s="418"/>
      <c r="K90" s="416" t="s">
        <v>284</v>
      </c>
      <c r="L90" s="417"/>
      <c r="M90" s="418"/>
      <c r="N90" s="417" t="s">
        <v>285</v>
      </c>
      <c r="O90" s="417"/>
      <c r="P90" s="418"/>
      <c r="Q90" s="417" t="s">
        <v>286</v>
      </c>
      <c r="R90" s="417"/>
      <c r="S90" s="418"/>
      <c r="T90" s="416" t="s">
        <v>287</v>
      </c>
      <c r="U90" s="417"/>
      <c r="V90" s="418"/>
      <c r="W90" s="416" t="s">
        <v>288</v>
      </c>
      <c r="X90" s="417"/>
      <c r="Y90" s="418"/>
      <c r="Z90" s="416" t="s">
        <v>289</v>
      </c>
      <c r="AA90" s="417"/>
      <c r="AB90" s="418"/>
      <c r="AC90" s="416" t="s">
        <v>290</v>
      </c>
      <c r="AD90" s="417"/>
      <c r="AE90" s="418"/>
      <c r="AF90" s="416" t="s">
        <v>291</v>
      </c>
      <c r="AG90" s="417"/>
      <c r="AH90" s="418"/>
      <c r="AI90" s="417" t="s">
        <v>292</v>
      </c>
      <c r="AJ90" s="417"/>
      <c r="AK90" s="419"/>
      <c r="AL90">
        <v>3</v>
      </c>
      <c r="AM90" s="101" t="s">
        <v>293</v>
      </c>
    </row>
    <row r="91" spans="1:39" ht="16" x14ac:dyDescent="0.2">
      <c r="A91" s="420"/>
      <c r="B91" s="39"/>
      <c r="C91" s="47"/>
      <c r="D91" s="48"/>
      <c r="E91" s="63"/>
      <c r="F91" s="31">
        <v>-1</v>
      </c>
      <c r="G91" s="44">
        <v>-1</v>
      </c>
      <c r="H91" s="31">
        <v>-1</v>
      </c>
      <c r="I91" s="31">
        <v>1</v>
      </c>
      <c r="J91" s="44">
        <v>1</v>
      </c>
      <c r="K91" s="42"/>
      <c r="L91" s="31">
        <v>-1</v>
      </c>
      <c r="M91" s="44">
        <v>-1</v>
      </c>
      <c r="N91" s="31">
        <v>1</v>
      </c>
      <c r="O91" s="31">
        <v>1</v>
      </c>
      <c r="P91" s="44">
        <v>-1</v>
      </c>
      <c r="Q91" s="31">
        <v>-1</v>
      </c>
      <c r="R91" s="31"/>
      <c r="S91" s="44"/>
      <c r="T91" s="43"/>
      <c r="U91" s="31"/>
      <c r="V91" s="44">
        <v>1</v>
      </c>
      <c r="W91" s="63"/>
      <c r="X91" s="43"/>
      <c r="Y91" s="44">
        <v>1</v>
      </c>
      <c r="Z91" s="42"/>
      <c r="AA91" s="52"/>
      <c r="AB91" s="44"/>
      <c r="AC91" s="42"/>
      <c r="AD91" s="31"/>
      <c r="AE91" s="44"/>
      <c r="AF91" s="42">
        <v>1</v>
      </c>
      <c r="AG91" s="31">
        <v>-1</v>
      </c>
      <c r="AH91" s="39"/>
      <c r="AI91" s="31">
        <v>-1</v>
      </c>
      <c r="AJ91" s="39"/>
      <c r="AK91" s="67"/>
    </row>
    <row r="92" spans="1:39" ht="16" x14ac:dyDescent="0.2">
      <c r="A92" s="420"/>
      <c r="B92" s="41"/>
      <c r="C92" s="47"/>
      <c r="D92" s="39"/>
      <c r="E92" s="39"/>
      <c r="F92" s="39"/>
      <c r="G92" s="39"/>
      <c r="H92" s="43"/>
      <c r="I92" s="43"/>
      <c r="J92" s="44">
        <v>1</v>
      </c>
      <c r="K92" s="43"/>
      <c r="L92" s="31"/>
      <c r="M92" s="44"/>
      <c r="N92" s="31">
        <v>1</v>
      </c>
      <c r="O92" s="31"/>
      <c r="P92" s="44">
        <v>-1</v>
      </c>
      <c r="Q92" s="31"/>
      <c r="R92" s="31"/>
      <c r="S92" s="44">
        <v>-1</v>
      </c>
      <c r="T92" s="42"/>
      <c r="U92" s="31">
        <v>-1</v>
      </c>
      <c r="V92" s="44">
        <v>1</v>
      </c>
      <c r="W92" s="43"/>
      <c r="X92" s="39"/>
      <c r="Y92" s="44">
        <v>-1</v>
      </c>
      <c r="Z92" s="42"/>
      <c r="AA92" s="31">
        <v>1</v>
      </c>
      <c r="AB92" s="39"/>
      <c r="AC92" s="42">
        <v>1</v>
      </c>
      <c r="AD92" s="31"/>
      <c r="AE92" s="44">
        <v>1</v>
      </c>
      <c r="AF92" s="42">
        <v>1</v>
      </c>
      <c r="AG92" s="31">
        <v>1</v>
      </c>
      <c r="AH92" s="39"/>
      <c r="AI92" s="31"/>
      <c r="AJ92" s="39"/>
      <c r="AK92" s="46"/>
    </row>
    <row r="93" spans="1:39" ht="16" x14ac:dyDescent="0.2">
      <c r="A93" s="420"/>
      <c r="B93" s="41"/>
      <c r="C93" s="47"/>
      <c r="D93" s="48"/>
      <c r="E93" s="42"/>
      <c r="F93" s="31"/>
      <c r="G93" s="44"/>
      <c r="H93" s="31">
        <v>1</v>
      </c>
      <c r="I93" s="31">
        <v>1</v>
      </c>
      <c r="J93" s="44">
        <v>1</v>
      </c>
      <c r="K93" s="42">
        <v>-1</v>
      </c>
      <c r="L93" s="31"/>
      <c r="M93" s="44"/>
      <c r="N93" s="31"/>
      <c r="O93" s="31"/>
      <c r="P93" s="44"/>
      <c r="Q93" s="31"/>
      <c r="R93" s="31"/>
      <c r="S93" s="44"/>
      <c r="T93" s="63"/>
      <c r="U93" s="31"/>
      <c r="V93" s="39"/>
      <c r="W93" s="31">
        <v>-1</v>
      </c>
      <c r="X93" s="39"/>
      <c r="Y93" s="44"/>
      <c r="Z93" s="42">
        <v>-1</v>
      </c>
      <c r="AA93" s="31">
        <v>-1</v>
      </c>
      <c r="AB93" s="44">
        <v>1</v>
      </c>
      <c r="AC93" s="42">
        <v>1</v>
      </c>
      <c r="AD93" s="31"/>
      <c r="AE93" s="44"/>
      <c r="AF93" s="52"/>
      <c r="AG93" s="31"/>
      <c r="AH93" s="44"/>
      <c r="AI93" s="31"/>
      <c r="AJ93" s="31"/>
      <c r="AK93" s="46">
        <v>-1</v>
      </c>
    </row>
    <row r="94" spans="1:39" ht="17" thickBot="1" x14ac:dyDescent="0.25">
      <c r="A94" s="420"/>
      <c r="B94" s="41"/>
      <c r="C94" s="47"/>
      <c r="D94" s="48"/>
      <c r="E94" s="42"/>
      <c r="F94" s="31"/>
      <c r="G94" s="39"/>
      <c r="H94" s="31">
        <v>1</v>
      </c>
      <c r="I94" s="31">
        <v>-1</v>
      </c>
      <c r="J94" s="44">
        <v>1</v>
      </c>
      <c r="K94" s="42"/>
      <c r="L94" s="31"/>
      <c r="M94" s="44"/>
      <c r="N94" s="31"/>
      <c r="O94" s="31"/>
      <c r="P94" s="44"/>
      <c r="Q94" s="31"/>
      <c r="R94" s="31"/>
      <c r="S94" s="44"/>
      <c r="T94" s="42">
        <v>-1</v>
      </c>
      <c r="U94" s="31">
        <v>1</v>
      </c>
      <c r="V94" s="44"/>
      <c r="W94" s="42">
        <v>1</v>
      </c>
      <c r="X94" s="31">
        <v>-1</v>
      </c>
      <c r="Y94" s="44"/>
      <c r="Z94" s="42"/>
      <c r="AA94" s="31">
        <v>1</v>
      </c>
      <c r="AB94" s="44">
        <v>1</v>
      </c>
      <c r="AC94" s="42"/>
      <c r="AD94" s="31">
        <v>1</v>
      </c>
      <c r="AE94" s="44"/>
      <c r="AF94" s="42"/>
      <c r="AG94" s="31">
        <v>1</v>
      </c>
      <c r="AH94" s="44"/>
      <c r="AI94" s="31"/>
      <c r="AJ94" s="31"/>
      <c r="AK94" s="46"/>
    </row>
    <row r="95" spans="1:39" ht="16" thickBot="1" x14ac:dyDescent="0.25">
      <c r="A95" s="420" t="s">
        <v>96</v>
      </c>
      <c r="B95" s="421" t="s">
        <v>294</v>
      </c>
      <c r="C95" s="417"/>
      <c r="D95" s="418"/>
      <c r="E95" s="416" t="s">
        <v>295</v>
      </c>
      <c r="F95" s="417"/>
      <c r="G95" s="418"/>
      <c r="H95" s="417" t="s">
        <v>296</v>
      </c>
      <c r="I95" s="417"/>
      <c r="J95" s="418"/>
      <c r="K95" s="416" t="s">
        <v>297</v>
      </c>
      <c r="L95" s="417"/>
      <c r="M95" s="418"/>
      <c r="N95" s="414" t="s">
        <v>101</v>
      </c>
      <c r="O95" s="414"/>
      <c r="P95" s="415"/>
      <c r="Q95" s="417" t="s">
        <v>298</v>
      </c>
      <c r="R95" s="417"/>
      <c r="S95" s="418"/>
      <c r="T95" s="416" t="s">
        <v>299</v>
      </c>
      <c r="U95" s="417"/>
      <c r="V95" s="418"/>
      <c r="W95" s="416" t="s">
        <v>300</v>
      </c>
      <c r="X95" s="417"/>
      <c r="Y95" s="418"/>
      <c r="Z95" s="413" t="s">
        <v>105</v>
      </c>
      <c r="AA95" s="414"/>
      <c r="AB95" s="415"/>
      <c r="AC95" s="416" t="s">
        <v>301</v>
      </c>
      <c r="AD95" s="417"/>
      <c r="AE95" s="418"/>
      <c r="AF95" s="416" t="s">
        <v>302</v>
      </c>
      <c r="AG95" s="417"/>
      <c r="AH95" s="418"/>
      <c r="AI95" s="417" t="s">
        <v>303</v>
      </c>
      <c r="AJ95" s="417"/>
      <c r="AK95" s="419"/>
    </row>
    <row r="96" spans="1:39" ht="16" x14ac:dyDescent="0.2">
      <c r="A96" s="420"/>
      <c r="B96" s="60"/>
      <c r="C96" s="31"/>
      <c r="D96" s="44"/>
      <c r="E96" s="42"/>
      <c r="F96" s="31">
        <v>-1</v>
      </c>
      <c r="G96" s="44">
        <v>-1</v>
      </c>
      <c r="H96" s="39"/>
      <c r="I96" s="52"/>
      <c r="J96" s="44">
        <v>-1</v>
      </c>
      <c r="K96" s="42"/>
      <c r="L96" s="31"/>
      <c r="M96" s="44">
        <v>-1</v>
      </c>
      <c r="N96" s="47">
        <v>1</v>
      </c>
      <c r="O96" s="47">
        <v>1</v>
      </c>
      <c r="P96" s="48">
        <v>1</v>
      </c>
      <c r="Q96" s="43"/>
      <c r="R96" s="39"/>
      <c r="S96" s="39"/>
      <c r="T96" s="42"/>
      <c r="U96" s="31"/>
      <c r="V96" s="43"/>
      <c r="W96" s="42"/>
      <c r="X96" s="39"/>
      <c r="Y96" s="39"/>
      <c r="Z96" s="43"/>
      <c r="AA96" s="47">
        <v>1</v>
      </c>
      <c r="AB96" s="39"/>
      <c r="AC96" s="42"/>
      <c r="AD96" s="31">
        <v>1</v>
      </c>
      <c r="AE96" s="43"/>
      <c r="AF96" s="63"/>
      <c r="AG96" s="31"/>
      <c r="AH96" s="39"/>
      <c r="AI96" s="39"/>
      <c r="AJ96" s="31">
        <v>-1</v>
      </c>
      <c r="AK96" s="46">
        <v>-1</v>
      </c>
    </row>
    <row r="97" spans="1:37" ht="16" x14ac:dyDescent="0.2">
      <c r="A97" s="420"/>
      <c r="B97" s="39"/>
      <c r="C97" s="31"/>
      <c r="D97" s="44"/>
      <c r="E97" s="42"/>
      <c r="F97" s="31"/>
      <c r="G97" s="44"/>
      <c r="H97" s="39"/>
      <c r="I97" s="31">
        <v>1</v>
      </c>
      <c r="J97" s="44">
        <v>-1</v>
      </c>
      <c r="K97" s="42"/>
      <c r="L97" s="31"/>
      <c r="M97" s="44">
        <v>-1</v>
      </c>
      <c r="N97" s="39"/>
      <c r="O97" s="39"/>
      <c r="P97" s="43"/>
      <c r="Q97" s="39"/>
      <c r="R97" s="43"/>
      <c r="S97" s="39"/>
      <c r="T97" s="39"/>
      <c r="U97" s="31"/>
      <c r="V97" s="44">
        <v>-1</v>
      </c>
      <c r="W97" s="39"/>
      <c r="X97" s="31">
        <v>1</v>
      </c>
      <c r="Y97" s="43"/>
      <c r="Z97" s="39"/>
      <c r="AA97" s="43"/>
      <c r="AB97" s="43"/>
      <c r="AC97" s="39"/>
      <c r="AD97" s="31"/>
      <c r="AE97" s="44"/>
      <c r="AF97" s="39"/>
      <c r="AG97" s="31"/>
      <c r="AH97" s="44"/>
      <c r="AI97" s="39"/>
      <c r="AJ97" s="31"/>
      <c r="AK97" s="46"/>
    </row>
    <row r="98" spans="1:37" ht="16" x14ac:dyDescent="0.2">
      <c r="A98" s="420"/>
      <c r="B98" s="60"/>
      <c r="C98" s="31">
        <v>1</v>
      </c>
      <c r="D98" s="44">
        <v>-1</v>
      </c>
      <c r="E98" s="42"/>
      <c r="F98" s="31"/>
      <c r="G98" s="44"/>
      <c r="H98" s="39"/>
      <c r="I98" s="31">
        <v>1</v>
      </c>
      <c r="J98" s="44">
        <v>1</v>
      </c>
      <c r="K98" s="42"/>
      <c r="L98" s="31"/>
      <c r="M98" s="44">
        <v>1</v>
      </c>
      <c r="N98" s="47"/>
      <c r="O98" s="47"/>
      <c r="P98" s="48">
        <v>1</v>
      </c>
      <c r="Q98" s="31"/>
      <c r="R98" s="31"/>
      <c r="S98" s="44"/>
      <c r="T98" s="42">
        <v>1</v>
      </c>
      <c r="U98" s="31"/>
      <c r="V98" s="39"/>
      <c r="W98" s="39"/>
      <c r="X98" s="31"/>
      <c r="Y98" s="44"/>
      <c r="Z98" s="61"/>
      <c r="AA98" s="47"/>
      <c r="AB98" s="48"/>
      <c r="AC98" s="42"/>
      <c r="AD98" s="31"/>
      <c r="AE98" s="44"/>
      <c r="AF98" s="42">
        <v>-1</v>
      </c>
      <c r="AG98" s="31"/>
      <c r="AH98" s="39"/>
      <c r="AI98" s="31"/>
      <c r="AJ98" s="31"/>
      <c r="AK98" s="46"/>
    </row>
    <row r="99" spans="1:37" ht="17" thickBot="1" x14ac:dyDescent="0.25">
      <c r="A99" s="420"/>
      <c r="B99" s="39"/>
      <c r="C99" s="31"/>
      <c r="D99" s="44">
        <v>1</v>
      </c>
      <c r="E99" s="42"/>
      <c r="F99" s="31">
        <v>1</v>
      </c>
      <c r="G99" s="44"/>
      <c r="H99" s="31"/>
      <c r="I99" s="31">
        <v>-1</v>
      </c>
      <c r="J99" s="44">
        <v>1</v>
      </c>
      <c r="K99" s="42"/>
      <c r="L99" s="31"/>
      <c r="M99" s="44">
        <v>-1</v>
      </c>
      <c r="N99" s="47"/>
      <c r="O99" s="45"/>
      <c r="P99" s="48"/>
      <c r="Q99" s="31">
        <v>-1</v>
      </c>
      <c r="R99" s="45"/>
      <c r="S99" s="44"/>
      <c r="T99" s="42"/>
      <c r="U99" s="31">
        <v>1</v>
      </c>
      <c r="V99" s="44"/>
      <c r="W99" s="42"/>
      <c r="X99" s="39"/>
      <c r="Y99" s="45"/>
      <c r="Z99" s="61">
        <v>1</v>
      </c>
      <c r="AA99" s="45"/>
      <c r="AB99" s="48"/>
      <c r="AC99" s="42"/>
      <c r="AD99" s="45"/>
      <c r="AE99" s="44"/>
      <c r="AF99" s="42"/>
      <c r="AG99" s="31"/>
      <c r="AH99" s="44"/>
      <c r="AI99" s="31"/>
      <c r="AJ99" s="31"/>
      <c r="AK99" s="46"/>
    </row>
    <row r="100" spans="1:37" ht="16" thickBot="1" x14ac:dyDescent="0.25">
      <c r="A100" s="420" t="s">
        <v>117</v>
      </c>
      <c r="B100" s="421" t="s">
        <v>304</v>
      </c>
      <c r="C100" s="417"/>
      <c r="D100" s="418"/>
      <c r="E100" s="416" t="s">
        <v>305</v>
      </c>
      <c r="F100" s="417"/>
      <c r="G100" s="418"/>
      <c r="H100" s="417" t="s">
        <v>306</v>
      </c>
      <c r="I100" s="417"/>
      <c r="J100" s="418"/>
      <c r="K100" s="416" t="s">
        <v>307</v>
      </c>
      <c r="L100" s="417"/>
      <c r="M100" s="418"/>
      <c r="N100" s="417" t="s">
        <v>308</v>
      </c>
      <c r="O100" s="417"/>
      <c r="P100" s="418"/>
      <c r="Q100" s="417" t="s">
        <v>309</v>
      </c>
      <c r="R100" s="417"/>
      <c r="S100" s="418"/>
      <c r="T100" s="416" t="s">
        <v>310</v>
      </c>
      <c r="U100" s="417"/>
      <c r="V100" s="418"/>
      <c r="W100" s="416" t="s">
        <v>311</v>
      </c>
      <c r="X100" s="417"/>
      <c r="Y100" s="418"/>
      <c r="Z100" s="416" t="s">
        <v>312</v>
      </c>
      <c r="AA100" s="417"/>
      <c r="AB100" s="418"/>
      <c r="AC100" s="416" t="s">
        <v>313</v>
      </c>
      <c r="AD100" s="417"/>
      <c r="AE100" s="418"/>
      <c r="AF100" s="413" t="s">
        <v>128</v>
      </c>
      <c r="AG100" s="414"/>
      <c r="AH100" s="415"/>
      <c r="AI100" s="417" t="s">
        <v>314</v>
      </c>
      <c r="AJ100" s="417"/>
      <c r="AK100" s="419"/>
    </row>
    <row r="101" spans="1:37" ht="16" x14ac:dyDescent="0.2">
      <c r="A101" s="420"/>
      <c r="B101" s="69"/>
      <c r="C101" s="52"/>
      <c r="D101" s="43"/>
      <c r="E101" s="42">
        <v>1</v>
      </c>
      <c r="F101" s="31"/>
      <c r="G101" s="44">
        <v>-1</v>
      </c>
      <c r="H101" s="31">
        <v>-1</v>
      </c>
      <c r="I101" s="52"/>
      <c r="J101" s="44"/>
      <c r="K101" s="42"/>
      <c r="L101" s="31"/>
      <c r="M101" s="44">
        <v>-1</v>
      </c>
      <c r="N101" s="31"/>
      <c r="O101" s="31">
        <v>1</v>
      </c>
      <c r="P101" s="44">
        <v>1</v>
      </c>
      <c r="Q101" s="31"/>
      <c r="R101" s="39"/>
      <c r="S101" s="43"/>
      <c r="T101" s="42"/>
      <c r="U101" s="31"/>
      <c r="V101" s="43"/>
      <c r="W101" s="63"/>
      <c r="X101" s="39"/>
      <c r="Y101" s="43"/>
      <c r="Z101" s="42"/>
      <c r="AA101" s="31"/>
      <c r="AB101" s="44"/>
      <c r="AC101" s="39"/>
      <c r="AD101" s="31"/>
      <c r="AE101" s="39"/>
      <c r="AF101" s="39"/>
      <c r="AG101" s="43"/>
      <c r="AH101" s="39"/>
      <c r="AI101" s="31">
        <v>1</v>
      </c>
      <c r="AJ101" s="39"/>
      <c r="AK101" s="46"/>
    </row>
    <row r="102" spans="1:37" ht="16" x14ac:dyDescent="0.2">
      <c r="A102" s="420"/>
      <c r="B102" s="39"/>
      <c r="C102" s="39"/>
      <c r="D102" s="39"/>
      <c r="E102" s="42"/>
      <c r="F102" s="31"/>
      <c r="G102" s="44"/>
      <c r="H102" s="31"/>
      <c r="I102" s="31"/>
      <c r="J102" s="39"/>
      <c r="K102" s="42"/>
      <c r="L102" s="31"/>
      <c r="M102" s="44">
        <v>1</v>
      </c>
      <c r="N102" s="31"/>
      <c r="O102" s="31">
        <v>1</v>
      </c>
      <c r="P102" s="44">
        <v>1</v>
      </c>
      <c r="Q102" s="39"/>
      <c r="R102" s="43"/>
      <c r="S102" s="39"/>
      <c r="T102" s="42"/>
      <c r="U102" s="39"/>
      <c r="V102" s="44">
        <v>1</v>
      </c>
      <c r="W102" s="43"/>
      <c r="X102" s="31">
        <v>-1</v>
      </c>
      <c r="Y102" s="39"/>
      <c r="Z102" s="42"/>
      <c r="AA102" s="31">
        <v>1</v>
      </c>
      <c r="AB102" s="44"/>
      <c r="AC102" s="39"/>
      <c r="AD102" s="31"/>
      <c r="AE102" s="44"/>
      <c r="AF102" s="43"/>
      <c r="AG102" s="43"/>
      <c r="AH102" s="39"/>
      <c r="AI102" s="39"/>
      <c r="AJ102" s="31"/>
      <c r="AK102" s="46"/>
    </row>
    <row r="103" spans="1:37" ht="16" x14ac:dyDescent="0.2">
      <c r="A103" s="420"/>
      <c r="B103" s="60">
        <v>1</v>
      </c>
      <c r="C103" s="43"/>
      <c r="D103" s="44">
        <v>1</v>
      </c>
      <c r="E103" s="42"/>
      <c r="F103" s="31"/>
      <c r="G103" s="44"/>
      <c r="H103" s="31"/>
      <c r="I103" s="31"/>
      <c r="J103" s="39"/>
      <c r="K103" s="42"/>
      <c r="L103" s="31"/>
      <c r="M103" s="44">
        <v>-1</v>
      </c>
      <c r="N103" s="31">
        <v>1</v>
      </c>
      <c r="O103" s="31"/>
      <c r="P103" s="39"/>
      <c r="Q103" s="39"/>
      <c r="R103" s="39"/>
      <c r="S103" s="39"/>
      <c r="T103" s="42">
        <v>1</v>
      </c>
      <c r="U103" s="31">
        <v>1</v>
      </c>
      <c r="V103" s="39"/>
      <c r="W103" s="31">
        <v>-1</v>
      </c>
      <c r="X103" s="43"/>
      <c r="Y103" s="39"/>
      <c r="Z103" s="31">
        <v>-1</v>
      </c>
      <c r="AA103" s="31"/>
      <c r="AB103" s="39"/>
      <c r="AC103" s="42">
        <v>1</v>
      </c>
      <c r="AD103" s="31"/>
      <c r="AE103" s="44">
        <v>1</v>
      </c>
      <c r="AF103" s="70">
        <v>-1</v>
      </c>
      <c r="AG103" s="47"/>
      <c r="AH103" s="48"/>
      <c r="AI103" s="70">
        <v>-1</v>
      </c>
      <c r="AJ103" s="31"/>
      <c r="AK103" s="46"/>
    </row>
    <row r="104" spans="1:37" ht="17" thickBot="1" x14ac:dyDescent="0.25">
      <c r="A104" s="420"/>
      <c r="B104" s="60"/>
      <c r="C104" s="45"/>
      <c r="D104" s="44">
        <v>1</v>
      </c>
      <c r="E104" s="42"/>
      <c r="F104" s="31"/>
      <c r="G104" s="44">
        <v>-1</v>
      </c>
      <c r="H104" s="31"/>
      <c r="I104" s="31"/>
      <c r="J104" s="44"/>
      <c r="K104" s="42"/>
      <c r="L104" s="31"/>
      <c r="M104" s="44">
        <v>1</v>
      </c>
      <c r="N104" s="31">
        <v>-1</v>
      </c>
      <c r="O104" s="31"/>
      <c r="P104" s="44">
        <v>1</v>
      </c>
      <c r="Q104" s="31"/>
      <c r="R104" s="31"/>
      <c r="S104" s="45"/>
      <c r="T104" s="42">
        <v>-1</v>
      </c>
      <c r="U104" s="31">
        <v>1</v>
      </c>
      <c r="V104" s="39"/>
      <c r="W104" s="39"/>
      <c r="X104" s="45"/>
      <c r="Y104" s="44"/>
      <c r="Z104" s="43"/>
      <c r="AA104" s="31"/>
      <c r="AB104" s="44"/>
      <c r="AC104" s="42"/>
      <c r="AD104" s="31"/>
      <c r="AE104" s="44"/>
      <c r="AF104" s="61">
        <v>1</v>
      </c>
      <c r="AG104" s="47"/>
      <c r="AH104" s="48"/>
      <c r="AI104" s="31"/>
      <c r="AJ104" s="31"/>
      <c r="AK104" s="46"/>
    </row>
    <row r="105" spans="1:37" ht="16" thickBot="1" x14ac:dyDescent="0.25">
      <c r="A105" s="420" t="s">
        <v>132</v>
      </c>
      <c r="B105" s="421" t="s">
        <v>315</v>
      </c>
      <c r="C105" s="417"/>
      <c r="D105" s="418"/>
      <c r="E105" s="416" t="s">
        <v>316</v>
      </c>
      <c r="F105" s="417"/>
      <c r="G105" s="418"/>
      <c r="H105" s="413" t="s">
        <v>47</v>
      </c>
      <c r="I105" s="414"/>
      <c r="J105" s="415"/>
      <c r="K105" s="416" t="s">
        <v>317</v>
      </c>
      <c r="L105" s="417"/>
      <c r="M105" s="418"/>
      <c r="N105" s="417" t="s">
        <v>318</v>
      </c>
      <c r="O105" s="417"/>
      <c r="P105" s="418"/>
      <c r="Q105" s="430" t="s">
        <v>319</v>
      </c>
      <c r="R105" s="430"/>
      <c r="S105" s="431"/>
      <c r="T105" s="416" t="s">
        <v>320</v>
      </c>
      <c r="U105" s="417"/>
      <c r="V105" s="418"/>
      <c r="W105" s="416" t="s">
        <v>321</v>
      </c>
      <c r="X105" s="417"/>
      <c r="Y105" s="418"/>
      <c r="Z105" s="416" t="s">
        <v>322</v>
      </c>
      <c r="AA105" s="417"/>
      <c r="AB105" s="418"/>
      <c r="AC105" s="416" t="s">
        <v>323</v>
      </c>
      <c r="AD105" s="417"/>
      <c r="AE105" s="418"/>
      <c r="AF105" s="416" t="s">
        <v>324</v>
      </c>
      <c r="AG105" s="417"/>
      <c r="AH105" s="418"/>
      <c r="AI105" s="417" t="s">
        <v>325</v>
      </c>
      <c r="AJ105" s="417"/>
      <c r="AK105" s="419"/>
    </row>
    <row r="106" spans="1:37" ht="16" x14ac:dyDescent="0.2">
      <c r="A106" s="420"/>
      <c r="B106" s="60"/>
      <c r="C106" s="52"/>
      <c r="D106" s="39"/>
      <c r="E106" s="42"/>
      <c r="F106" s="31"/>
      <c r="G106" s="43"/>
      <c r="H106" s="61"/>
      <c r="I106" s="71"/>
      <c r="J106" s="39"/>
      <c r="K106" s="42"/>
      <c r="L106" s="52"/>
      <c r="M106" s="39"/>
      <c r="N106" s="31"/>
      <c r="O106" s="31"/>
      <c r="P106" s="44"/>
      <c r="Q106" s="31"/>
      <c r="R106" s="52"/>
      <c r="S106" s="39"/>
      <c r="T106" s="39"/>
      <c r="U106" s="31"/>
      <c r="V106" s="44"/>
      <c r="W106" s="42">
        <v>1</v>
      </c>
      <c r="X106" s="31">
        <v>1</v>
      </c>
      <c r="Y106" s="44">
        <v>-1</v>
      </c>
      <c r="Z106" s="63"/>
      <c r="AA106" s="31">
        <v>1</v>
      </c>
      <c r="AB106" s="44"/>
      <c r="AC106" s="42">
        <v>-1</v>
      </c>
      <c r="AD106" s="31"/>
      <c r="AE106" s="44">
        <v>1</v>
      </c>
      <c r="AF106" s="42"/>
      <c r="AG106" s="52"/>
      <c r="AH106" s="44"/>
      <c r="AI106" s="31">
        <v>1</v>
      </c>
      <c r="AJ106" s="52"/>
      <c r="AK106" s="43"/>
    </row>
    <row r="107" spans="1:37" ht="16" x14ac:dyDescent="0.2">
      <c r="A107" s="420"/>
      <c r="B107" s="60"/>
      <c r="C107" s="39"/>
      <c r="D107" s="39"/>
      <c r="E107" s="39"/>
      <c r="F107" s="31">
        <v>-1</v>
      </c>
      <c r="G107" s="43"/>
      <c r="H107" s="39"/>
      <c r="I107" s="39"/>
      <c r="J107" s="39"/>
      <c r="K107" s="42"/>
      <c r="L107" s="39"/>
      <c r="M107" s="39"/>
      <c r="N107" s="31"/>
      <c r="O107" s="39"/>
      <c r="P107" s="44"/>
      <c r="Q107" s="31"/>
      <c r="R107" s="31"/>
      <c r="S107" s="44">
        <v>1</v>
      </c>
      <c r="T107" s="42">
        <v>-1</v>
      </c>
      <c r="U107" s="31">
        <v>1</v>
      </c>
      <c r="V107" s="44">
        <v>1</v>
      </c>
      <c r="W107" s="39"/>
      <c r="X107" s="31">
        <v>1</v>
      </c>
      <c r="Y107" s="44">
        <v>-1</v>
      </c>
      <c r="Z107" s="42">
        <v>-1</v>
      </c>
      <c r="AA107" s="31">
        <v>1</v>
      </c>
      <c r="AB107" s="44">
        <v>1</v>
      </c>
      <c r="AC107" s="42"/>
      <c r="AD107" s="31"/>
      <c r="AE107" s="44"/>
      <c r="AF107" s="42"/>
      <c r="AG107" s="31"/>
      <c r="AH107" s="44">
        <v>-1</v>
      </c>
      <c r="AI107" s="39"/>
      <c r="AJ107" s="31">
        <v>-1</v>
      </c>
      <c r="AK107" s="39"/>
    </row>
    <row r="108" spans="1:37" ht="16" x14ac:dyDescent="0.2">
      <c r="A108" s="420"/>
      <c r="B108" s="70">
        <v>-1</v>
      </c>
      <c r="C108" s="31"/>
      <c r="D108" s="39"/>
      <c r="E108" s="42">
        <v>1</v>
      </c>
      <c r="F108" s="39"/>
      <c r="G108" s="44">
        <v>1</v>
      </c>
      <c r="H108" s="61"/>
      <c r="I108" s="47"/>
      <c r="J108" s="48">
        <v>1</v>
      </c>
      <c r="K108" s="42"/>
      <c r="L108" s="31"/>
      <c r="M108" s="39"/>
      <c r="N108" s="31"/>
      <c r="O108" s="31"/>
      <c r="P108" s="44"/>
      <c r="Q108" s="31">
        <v>1</v>
      </c>
      <c r="R108" s="31"/>
      <c r="S108" s="44">
        <v>1</v>
      </c>
      <c r="T108" s="42"/>
      <c r="U108" s="31"/>
      <c r="V108" s="44">
        <v>1</v>
      </c>
      <c r="W108" s="42"/>
      <c r="X108" s="39"/>
      <c r="Y108" s="39"/>
      <c r="Z108" s="70">
        <v>-1</v>
      </c>
      <c r="AA108" s="31"/>
      <c r="AB108" s="44"/>
      <c r="AC108" s="70">
        <v>-1</v>
      </c>
      <c r="AD108" s="31"/>
      <c r="AE108" s="44"/>
      <c r="AF108" s="42">
        <v>1</v>
      </c>
      <c r="AG108" s="31">
        <v>1</v>
      </c>
      <c r="AH108" s="39"/>
      <c r="AI108" s="31"/>
      <c r="AJ108" s="43"/>
      <c r="AK108" s="39"/>
    </row>
    <row r="109" spans="1:37" ht="17" thickBot="1" x14ac:dyDescent="0.25">
      <c r="A109" s="420"/>
      <c r="B109" s="60">
        <v>1</v>
      </c>
      <c r="C109" s="31"/>
      <c r="D109" s="44"/>
      <c r="E109" s="42">
        <v>1</v>
      </c>
      <c r="F109" s="45"/>
      <c r="G109" s="45"/>
      <c r="H109" s="61"/>
      <c r="I109" s="47"/>
      <c r="J109" s="48"/>
      <c r="K109" s="42">
        <v>-1</v>
      </c>
      <c r="L109" s="31"/>
      <c r="M109" s="44"/>
      <c r="N109" s="31"/>
      <c r="O109" s="31"/>
      <c r="P109" s="44"/>
      <c r="Q109" s="31"/>
      <c r="R109" s="31"/>
      <c r="S109" s="44"/>
      <c r="T109" s="42">
        <v>1</v>
      </c>
      <c r="U109" s="31"/>
      <c r="V109" s="44">
        <v>1</v>
      </c>
      <c r="W109" s="42"/>
      <c r="X109" s="31"/>
      <c r="Y109" s="44">
        <v>-1</v>
      </c>
      <c r="Z109" s="42"/>
      <c r="AA109" s="31"/>
      <c r="AB109" s="44"/>
      <c r="AC109" s="42"/>
      <c r="AD109" s="31"/>
      <c r="AE109" s="44"/>
      <c r="AF109" s="42">
        <v>1</v>
      </c>
      <c r="AG109" s="31"/>
      <c r="AH109" s="44">
        <v>-1</v>
      </c>
      <c r="AI109" s="39"/>
      <c r="AJ109" s="39"/>
      <c r="AK109" s="45"/>
    </row>
    <row r="110" spans="1:37" ht="16" thickBot="1" x14ac:dyDescent="0.25">
      <c r="A110" s="420" t="s">
        <v>143</v>
      </c>
      <c r="B110" s="421" t="s">
        <v>326</v>
      </c>
      <c r="C110" s="417"/>
      <c r="D110" s="418"/>
      <c r="E110" s="416" t="s">
        <v>327</v>
      </c>
      <c r="F110" s="417"/>
      <c r="G110" s="418"/>
      <c r="H110" s="416" t="s">
        <v>328</v>
      </c>
      <c r="I110" s="417"/>
      <c r="J110" s="418"/>
      <c r="K110" s="416" t="s">
        <v>329</v>
      </c>
      <c r="L110" s="417"/>
      <c r="M110" s="418"/>
      <c r="N110" s="417" t="s">
        <v>330</v>
      </c>
      <c r="O110" s="417"/>
      <c r="P110" s="418"/>
      <c r="Q110" s="417" t="s">
        <v>331</v>
      </c>
      <c r="R110" s="417"/>
      <c r="S110" s="418"/>
      <c r="T110" s="429" t="s">
        <v>78</v>
      </c>
      <c r="U110" s="430"/>
      <c r="V110" s="431"/>
      <c r="W110" s="416" t="s">
        <v>332</v>
      </c>
      <c r="X110" s="417"/>
      <c r="Y110" s="418"/>
      <c r="Z110" s="416" t="s">
        <v>333</v>
      </c>
      <c r="AA110" s="417"/>
      <c r="AB110" s="418"/>
      <c r="AC110" s="416" t="s">
        <v>334</v>
      </c>
      <c r="AD110" s="417"/>
      <c r="AE110" s="418"/>
      <c r="AF110" s="416" t="s">
        <v>335</v>
      </c>
      <c r="AG110" s="417"/>
      <c r="AH110" s="418"/>
      <c r="AI110" s="417" t="s">
        <v>336</v>
      </c>
      <c r="AJ110" s="417"/>
      <c r="AK110" s="419"/>
    </row>
    <row r="111" spans="1:37" ht="16" x14ac:dyDescent="0.2">
      <c r="A111" s="420"/>
      <c r="B111" s="60"/>
      <c r="C111" s="52"/>
      <c r="D111" s="39"/>
      <c r="E111" s="42"/>
      <c r="F111" s="31">
        <v>-1</v>
      </c>
      <c r="G111" s="43"/>
      <c r="H111" s="42"/>
      <c r="I111" s="31">
        <v>-1</v>
      </c>
      <c r="J111" s="44">
        <v>-1</v>
      </c>
      <c r="K111" s="63"/>
      <c r="L111" s="39"/>
      <c r="M111" s="44">
        <v>1</v>
      </c>
      <c r="N111" s="31"/>
      <c r="O111" s="52"/>
      <c r="P111" s="44"/>
      <c r="Q111" s="31">
        <v>1</v>
      </c>
      <c r="R111" s="31">
        <v>-1</v>
      </c>
      <c r="S111" s="44">
        <v>-1</v>
      </c>
      <c r="T111" s="39"/>
      <c r="U111" s="31"/>
      <c r="V111" s="39"/>
      <c r="W111" s="63"/>
      <c r="X111" s="31">
        <v>1</v>
      </c>
      <c r="Y111" s="44">
        <v>-1</v>
      </c>
      <c r="Z111" s="42">
        <v>-1</v>
      </c>
      <c r="AA111" s="31">
        <v>1</v>
      </c>
      <c r="AB111" s="39"/>
      <c r="AC111" s="42"/>
      <c r="AD111" s="52"/>
      <c r="AE111" s="44"/>
      <c r="AF111" s="42"/>
      <c r="AG111" s="52"/>
      <c r="AH111" s="39"/>
      <c r="AI111" s="31"/>
      <c r="AJ111" s="31">
        <v>1</v>
      </c>
      <c r="AK111" s="46"/>
    </row>
    <row r="112" spans="1:37" ht="16" x14ac:dyDescent="0.2">
      <c r="A112" s="420"/>
      <c r="B112" s="60"/>
      <c r="C112" s="31">
        <v>-1</v>
      </c>
      <c r="D112" s="39"/>
      <c r="E112" s="39"/>
      <c r="F112" s="31">
        <v>-1</v>
      </c>
      <c r="G112" s="44">
        <v>-1</v>
      </c>
      <c r="H112" s="39"/>
      <c r="I112" s="31">
        <v>1</v>
      </c>
      <c r="J112" s="44">
        <v>1</v>
      </c>
      <c r="K112" s="42"/>
      <c r="L112" s="39"/>
      <c r="M112" s="39"/>
      <c r="N112" s="31"/>
      <c r="O112" s="31">
        <v>1</v>
      </c>
      <c r="P112" s="44"/>
      <c r="Q112" s="39"/>
      <c r="R112" s="43"/>
      <c r="S112" s="43"/>
      <c r="T112" s="39"/>
      <c r="U112" s="31"/>
      <c r="V112" s="39"/>
      <c r="W112" s="42"/>
      <c r="X112" s="31">
        <v>1</v>
      </c>
      <c r="Y112" s="44"/>
      <c r="Z112" s="42">
        <v>1</v>
      </c>
      <c r="AA112" s="39"/>
      <c r="AB112" s="39"/>
      <c r="AC112" s="42"/>
      <c r="AD112" s="31">
        <v>1</v>
      </c>
      <c r="AE112" s="39"/>
      <c r="AF112" s="39"/>
      <c r="AG112" s="31">
        <v>1</v>
      </c>
      <c r="AH112" s="39"/>
      <c r="AI112" s="39"/>
      <c r="AJ112" s="31">
        <v>-1</v>
      </c>
      <c r="AK112" s="39"/>
    </row>
    <row r="113" spans="1:37" ht="16" x14ac:dyDescent="0.2">
      <c r="A113" s="420"/>
      <c r="B113" s="60"/>
      <c r="C113" s="39"/>
      <c r="D113" s="44">
        <v>1</v>
      </c>
      <c r="E113" s="70">
        <v>-1</v>
      </c>
      <c r="F113" s="31"/>
      <c r="G113" s="39"/>
      <c r="H113" s="42"/>
      <c r="I113" s="31"/>
      <c r="J113" s="44"/>
      <c r="K113" s="42"/>
      <c r="L113" s="31"/>
      <c r="M113" s="39"/>
      <c r="N113" s="31"/>
      <c r="O113" s="31"/>
      <c r="P113" s="44">
        <v>1</v>
      </c>
      <c r="Q113" s="31"/>
      <c r="R113" s="31"/>
      <c r="S113" s="44">
        <v>1</v>
      </c>
      <c r="T113" s="42"/>
      <c r="U113" s="31"/>
      <c r="V113" s="39"/>
      <c r="W113" s="42"/>
      <c r="X113" s="31"/>
      <c r="Y113" s="39"/>
      <c r="Z113" s="70">
        <v>-1</v>
      </c>
      <c r="AA113" s="31"/>
      <c r="AB113" s="39"/>
      <c r="AC113" s="42">
        <v>1</v>
      </c>
      <c r="AD113" s="31"/>
      <c r="AE113" s="44">
        <v>1</v>
      </c>
      <c r="AF113" s="52"/>
      <c r="AG113" s="31"/>
      <c r="AH113" s="39"/>
      <c r="AI113" s="52"/>
      <c r="AJ113" s="31"/>
      <c r="AK113" s="46"/>
    </row>
    <row r="114" spans="1:37" ht="17" thickBot="1" x14ac:dyDescent="0.25">
      <c r="A114" s="420"/>
      <c r="B114" s="60"/>
      <c r="C114" s="31"/>
      <c r="D114" s="44"/>
      <c r="E114" s="42"/>
      <c r="F114" s="31">
        <v>-1</v>
      </c>
      <c r="G114" s="39"/>
      <c r="H114" s="42"/>
      <c r="I114" s="31"/>
      <c r="J114" s="44"/>
      <c r="K114" s="42"/>
      <c r="L114" s="31"/>
      <c r="M114" s="44"/>
      <c r="N114" s="31">
        <v>1</v>
      </c>
      <c r="O114" s="31"/>
      <c r="P114" s="44"/>
      <c r="Q114" s="31">
        <v>1</v>
      </c>
      <c r="R114" s="45"/>
      <c r="S114" s="44"/>
      <c r="T114" s="42"/>
      <c r="U114" s="31"/>
      <c r="V114" s="44"/>
      <c r="W114" s="42">
        <v>1</v>
      </c>
      <c r="X114" s="31"/>
      <c r="Y114" s="44"/>
      <c r="Z114" s="42"/>
      <c r="AA114" s="31"/>
      <c r="AB114" s="44"/>
      <c r="AC114" s="42">
        <v>1</v>
      </c>
      <c r="AD114" s="31"/>
      <c r="AE114" s="44">
        <v>1</v>
      </c>
      <c r="AF114" s="42"/>
      <c r="AG114" s="31"/>
      <c r="AH114" s="44"/>
      <c r="AI114" s="31"/>
      <c r="AJ114" s="31"/>
      <c r="AK114" s="46"/>
    </row>
    <row r="115" spans="1:37" ht="16" thickBot="1" x14ac:dyDescent="0.25">
      <c r="A115" s="420" t="s">
        <v>156</v>
      </c>
      <c r="B115" s="421" t="s">
        <v>337</v>
      </c>
      <c r="C115" s="417"/>
      <c r="D115" s="418"/>
      <c r="E115" s="413" t="s">
        <v>158</v>
      </c>
      <c r="F115" s="414"/>
      <c r="G115" s="415"/>
      <c r="H115" s="416" t="s">
        <v>338</v>
      </c>
      <c r="I115" s="417"/>
      <c r="J115" s="418"/>
      <c r="K115" s="416" t="s">
        <v>339</v>
      </c>
      <c r="L115" s="417"/>
      <c r="M115" s="418"/>
      <c r="N115" s="414" t="s">
        <v>166</v>
      </c>
      <c r="O115" s="414"/>
      <c r="P115" s="415"/>
      <c r="Q115" s="417" t="s">
        <v>755</v>
      </c>
      <c r="R115" s="417"/>
      <c r="S115" s="418"/>
      <c r="T115" s="416" t="s">
        <v>341</v>
      </c>
      <c r="U115" s="417"/>
      <c r="V115" s="418"/>
      <c r="W115" s="416" t="s">
        <v>342</v>
      </c>
      <c r="X115" s="417"/>
      <c r="Y115" s="418"/>
      <c r="Z115" s="416" t="s">
        <v>343</v>
      </c>
      <c r="AA115" s="417"/>
      <c r="AB115" s="418"/>
      <c r="AC115" s="416" t="s">
        <v>344</v>
      </c>
      <c r="AD115" s="417"/>
      <c r="AE115" s="418"/>
      <c r="AF115" s="416" t="s">
        <v>345</v>
      </c>
      <c r="AG115" s="417"/>
      <c r="AH115" s="418"/>
      <c r="AI115" s="417" t="s">
        <v>346</v>
      </c>
      <c r="AJ115" s="417"/>
      <c r="AK115" s="419"/>
    </row>
    <row r="116" spans="1:37" ht="16" x14ac:dyDescent="0.2">
      <c r="A116" s="420"/>
      <c r="B116" s="60"/>
      <c r="C116" s="52"/>
      <c r="D116" s="39"/>
      <c r="E116" s="61"/>
      <c r="F116" s="47">
        <v>-1</v>
      </c>
      <c r="G116" s="48">
        <v>1</v>
      </c>
      <c r="H116" s="42"/>
      <c r="I116" s="31"/>
      <c r="J116" s="44"/>
      <c r="K116" s="63"/>
      <c r="L116" s="31"/>
      <c r="M116" s="39"/>
      <c r="N116" s="47"/>
      <c r="O116" s="71"/>
      <c r="P116" s="48"/>
      <c r="Q116" s="31">
        <v>1</v>
      </c>
      <c r="R116" s="31">
        <v>1</v>
      </c>
      <c r="S116" s="44"/>
      <c r="T116" s="42">
        <v>1</v>
      </c>
      <c r="U116" s="52"/>
      <c r="V116" s="43"/>
      <c r="W116" s="42">
        <v>1</v>
      </c>
      <c r="X116" s="31"/>
      <c r="Y116" s="44">
        <v>1</v>
      </c>
      <c r="Z116" s="42">
        <v>1</v>
      </c>
      <c r="AA116" s="39"/>
      <c r="AB116" s="44">
        <v>1</v>
      </c>
      <c r="AC116" s="39"/>
      <c r="AD116" s="39"/>
      <c r="AE116" s="44">
        <v>-1</v>
      </c>
      <c r="AF116" s="42"/>
      <c r="AG116" s="31"/>
      <c r="AH116" s="44">
        <v>1</v>
      </c>
      <c r="AI116" s="39"/>
      <c r="AJ116" s="52"/>
      <c r="AK116" s="43"/>
    </row>
    <row r="117" spans="1:37" ht="16" x14ac:dyDescent="0.2">
      <c r="A117" s="420"/>
      <c r="B117" s="60"/>
      <c r="C117" s="39"/>
      <c r="D117" s="44">
        <v>1</v>
      </c>
      <c r="E117" s="61"/>
      <c r="F117" s="47">
        <v>1</v>
      </c>
      <c r="G117" s="48">
        <v>-1</v>
      </c>
      <c r="H117" s="42">
        <v>1</v>
      </c>
      <c r="I117" s="31"/>
      <c r="J117" s="44"/>
      <c r="K117" s="42"/>
      <c r="L117" s="31"/>
      <c r="M117" s="39"/>
      <c r="N117" s="47"/>
      <c r="O117" s="47"/>
      <c r="P117" s="39"/>
      <c r="Q117" s="31">
        <v>1</v>
      </c>
      <c r="R117" s="31">
        <v>1</v>
      </c>
      <c r="S117" s="44">
        <v>1</v>
      </c>
      <c r="T117" s="42">
        <v>1</v>
      </c>
      <c r="U117" s="31">
        <v>1</v>
      </c>
      <c r="V117" s="39">
        <v>1</v>
      </c>
      <c r="W117" s="42"/>
      <c r="X117" s="31"/>
      <c r="Y117" s="44"/>
      <c r="Z117" s="42">
        <v>1</v>
      </c>
      <c r="AA117" s="31"/>
      <c r="AB117" s="39"/>
      <c r="AC117" s="42">
        <v>1</v>
      </c>
      <c r="AD117" s="39"/>
      <c r="AE117" s="44">
        <v>-1</v>
      </c>
      <c r="AF117" s="42"/>
      <c r="AG117" s="43"/>
      <c r="AH117" s="44"/>
      <c r="AI117" s="43"/>
      <c r="AJ117" s="31">
        <v>-1</v>
      </c>
      <c r="AK117" s="39"/>
    </row>
    <row r="118" spans="1:37" ht="16" x14ac:dyDescent="0.2">
      <c r="A118" s="420"/>
      <c r="B118" s="42">
        <v>-1</v>
      </c>
      <c r="C118" s="31"/>
      <c r="D118" s="44"/>
      <c r="E118" s="63"/>
      <c r="F118" s="47"/>
      <c r="G118" s="43"/>
      <c r="H118" s="42">
        <v>-1</v>
      </c>
      <c r="I118" s="31"/>
      <c r="J118" s="44"/>
      <c r="K118" s="42"/>
      <c r="L118" s="31"/>
      <c r="M118" s="44"/>
      <c r="N118" s="47">
        <v>1</v>
      </c>
      <c r="O118" s="47"/>
      <c r="P118" s="39"/>
      <c r="Q118" s="31">
        <v>1</v>
      </c>
      <c r="R118" s="31"/>
      <c r="S118" s="44"/>
      <c r="T118" s="42">
        <v>1</v>
      </c>
      <c r="U118" s="31">
        <v>1</v>
      </c>
      <c r="V118" s="39"/>
      <c r="W118" s="42"/>
      <c r="X118" s="31"/>
      <c r="Y118" s="44"/>
      <c r="Z118" s="52"/>
      <c r="AA118" s="31"/>
      <c r="AB118" s="44"/>
      <c r="AC118" s="42"/>
      <c r="AD118" s="31"/>
      <c r="AE118" s="44">
        <v>1</v>
      </c>
      <c r="AF118" s="42"/>
      <c r="AG118" s="31"/>
      <c r="AH118" s="44"/>
      <c r="AI118" s="43"/>
      <c r="AJ118" s="39"/>
      <c r="AK118" s="39"/>
    </row>
    <row r="119" spans="1:37" ht="17" thickBot="1" x14ac:dyDescent="0.25">
      <c r="A119" s="420"/>
      <c r="B119" s="60"/>
      <c r="C119" s="31">
        <v>1</v>
      </c>
      <c r="D119" s="44"/>
      <c r="E119" s="63"/>
      <c r="F119" s="47">
        <v>1</v>
      </c>
      <c r="G119" s="48"/>
      <c r="H119" s="42"/>
      <c r="I119" s="31"/>
      <c r="J119" s="44"/>
      <c r="K119" s="42"/>
      <c r="L119" s="31"/>
      <c r="M119" s="44"/>
      <c r="N119" s="47"/>
      <c r="O119" s="47"/>
      <c r="P119" s="48"/>
      <c r="Q119" s="361">
        <v>1</v>
      </c>
      <c r="R119" s="361">
        <v>1</v>
      </c>
      <c r="S119" s="44">
        <v>1</v>
      </c>
      <c r="T119" s="42"/>
      <c r="U119" s="31">
        <v>1</v>
      </c>
      <c r="V119" s="44"/>
      <c r="W119" s="42">
        <v>1</v>
      </c>
      <c r="X119" s="31"/>
      <c r="Y119" s="44"/>
      <c r="Z119" s="42"/>
      <c r="AA119" s="31"/>
      <c r="AB119" s="44"/>
      <c r="AC119" s="42"/>
      <c r="AD119" s="31"/>
      <c r="AE119" s="39"/>
      <c r="AF119" s="42"/>
      <c r="AG119" s="31"/>
      <c r="AH119" s="44"/>
      <c r="AI119" s="31"/>
      <c r="AJ119" s="31"/>
      <c r="AK119" s="39"/>
    </row>
    <row r="120" spans="1:37" ht="16" thickBot="1" x14ac:dyDescent="0.25">
      <c r="A120" s="420" t="s">
        <v>169</v>
      </c>
      <c r="B120" s="421" t="s">
        <v>347</v>
      </c>
      <c r="C120" s="417"/>
      <c r="D120" s="418"/>
      <c r="E120" s="416" t="s">
        <v>348</v>
      </c>
      <c r="F120" s="417"/>
      <c r="G120" s="418"/>
      <c r="H120" s="416" t="s">
        <v>349</v>
      </c>
      <c r="I120" s="417"/>
      <c r="J120" s="418"/>
      <c r="K120" s="416" t="s">
        <v>350</v>
      </c>
      <c r="L120" s="417"/>
      <c r="M120" s="418"/>
      <c r="N120" s="417" t="s">
        <v>351</v>
      </c>
      <c r="O120" s="417"/>
      <c r="P120" s="418"/>
      <c r="Q120" s="417" t="s">
        <v>352</v>
      </c>
      <c r="R120" s="417"/>
      <c r="S120" s="418"/>
      <c r="T120" s="416" t="s">
        <v>353</v>
      </c>
      <c r="U120" s="417"/>
      <c r="V120" s="418"/>
      <c r="W120" s="416" t="s">
        <v>354</v>
      </c>
      <c r="X120" s="417"/>
      <c r="Y120" s="418"/>
      <c r="Z120" s="413" t="s">
        <v>178</v>
      </c>
      <c r="AA120" s="414"/>
      <c r="AB120" s="415"/>
      <c r="AC120" s="416" t="s">
        <v>355</v>
      </c>
      <c r="AD120" s="417"/>
      <c r="AE120" s="418"/>
      <c r="AF120" s="416" t="s">
        <v>356</v>
      </c>
      <c r="AG120" s="417"/>
      <c r="AH120" s="418"/>
      <c r="AI120" s="417" t="s">
        <v>357</v>
      </c>
      <c r="AJ120" s="417"/>
      <c r="AK120" s="419"/>
    </row>
    <row r="121" spans="1:37" ht="16" x14ac:dyDescent="0.2">
      <c r="A121" s="420"/>
      <c r="B121" s="60">
        <v>-1</v>
      </c>
      <c r="C121" s="31">
        <v>-1</v>
      </c>
      <c r="D121" s="39"/>
      <c r="E121" s="42"/>
      <c r="F121" s="31"/>
      <c r="G121" s="44">
        <v>1</v>
      </c>
      <c r="H121" s="42"/>
      <c r="I121" s="31"/>
      <c r="J121" s="44">
        <v>1</v>
      </c>
      <c r="K121" s="42">
        <v>1</v>
      </c>
      <c r="L121" s="31">
        <v>1</v>
      </c>
      <c r="M121" s="44">
        <v>1</v>
      </c>
      <c r="N121" s="31">
        <v>1</v>
      </c>
      <c r="O121" s="52"/>
      <c r="P121" s="44">
        <v>1</v>
      </c>
      <c r="Q121" s="52"/>
      <c r="R121" s="52"/>
      <c r="S121" s="44">
        <v>1</v>
      </c>
      <c r="T121" s="42"/>
      <c r="U121" s="31">
        <v>-1</v>
      </c>
      <c r="V121" s="44">
        <v>1</v>
      </c>
      <c r="W121" s="42"/>
      <c r="X121" s="52"/>
      <c r="Y121" s="39"/>
      <c r="Z121" s="61"/>
      <c r="AA121" s="47"/>
      <c r="AB121" s="48">
        <v>1</v>
      </c>
      <c r="AC121" s="42">
        <v>-1</v>
      </c>
      <c r="AD121" s="52"/>
      <c r="AE121" s="44">
        <v>1</v>
      </c>
      <c r="AF121" s="42"/>
      <c r="AG121" s="52"/>
      <c r="AH121" s="44">
        <v>-1</v>
      </c>
      <c r="AI121" s="31"/>
      <c r="AJ121" s="31"/>
      <c r="AK121" s="46">
        <v>1</v>
      </c>
    </row>
    <row r="122" spans="1:37" ht="16" x14ac:dyDescent="0.2">
      <c r="A122" s="420"/>
      <c r="B122" s="39"/>
      <c r="C122" s="31">
        <v>-1</v>
      </c>
      <c r="D122" s="44">
        <v>-1</v>
      </c>
      <c r="E122" s="42"/>
      <c r="F122" s="31"/>
      <c r="G122" s="39"/>
      <c r="H122" s="42">
        <v>1</v>
      </c>
      <c r="I122" s="31"/>
      <c r="J122" s="44"/>
      <c r="K122" s="42"/>
      <c r="L122" s="31"/>
      <c r="M122" s="44">
        <v>1</v>
      </c>
      <c r="N122" s="31"/>
      <c r="O122" s="31">
        <v>1</v>
      </c>
      <c r="P122" s="44"/>
      <c r="Q122" s="31"/>
      <c r="R122" s="31"/>
      <c r="S122" s="52"/>
      <c r="T122" s="42"/>
      <c r="U122" s="31"/>
      <c r="V122" s="44">
        <v>1</v>
      </c>
      <c r="W122" s="42"/>
      <c r="X122" s="31"/>
      <c r="Y122" s="44"/>
      <c r="Z122" s="61"/>
      <c r="AA122" s="47">
        <v>1</v>
      </c>
      <c r="AB122" s="39"/>
      <c r="AC122" s="42"/>
      <c r="AD122" s="43"/>
      <c r="AE122" s="44">
        <v>1</v>
      </c>
      <c r="AF122" s="42"/>
      <c r="AG122" s="31"/>
      <c r="AH122" s="44"/>
      <c r="AI122" s="31"/>
      <c r="AJ122" s="31"/>
      <c r="AK122" s="46"/>
    </row>
    <row r="123" spans="1:37" ht="16" x14ac:dyDescent="0.2">
      <c r="A123" s="420"/>
      <c r="B123" s="42">
        <v>-1</v>
      </c>
      <c r="C123" s="31">
        <v>-1</v>
      </c>
      <c r="D123" s="44">
        <v>-1</v>
      </c>
      <c r="E123" s="63"/>
      <c r="F123" s="31"/>
      <c r="G123" s="44"/>
      <c r="H123" s="42">
        <v>-1</v>
      </c>
      <c r="I123" s="31"/>
      <c r="J123" s="44"/>
      <c r="K123" s="42"/>
      <c r="L123" s="31"/>
      <c r="M123" s="44">
        <v>1</v>
      </c>
      <c r="N123" s="31"/>
      <c r="O123" s="31"/>
      <c r="P123" s="44"/>
      <c r="Q123" s="31"/>
      <c r="R123" s="31"/>
      <c r="S123" s="44"/>
      <c r="T123" s="42"/>
      <c r="U123" s="31"/>
      <c r="V123" s="44">
        <v>-1</v>
      </c>
      <c r="W123" s="42"/>
      <c r="X123" s="31"/>
      <c r="Y123" s="44"/>
      <c r="Z123" s="61"/>
      <c r="AA123" s="47"/>
      <c r="AB123" s="48"/>
      <c r="AC123" s="42"/>
      <c r="AD123" s="31"/>
      <c r="AE123" s="44">
        <v>1</v>
      </c>
      <c r="AF123" s="42">
        <v>-1</v>
      </c>
      <c r="AG123" s="31"/>
      <c r="AH123" s="44"/>
      <c r="AI123" s="31"/>
      <c r="AJ123" s="31"/>
      <c r="AK123" s="39"/>
    </row>
    <row r="124" spans="1:37" ht="16" thickBot="1" x14ac:dyDescent="0.25">
      <c r="A124" s="420"/>
      <c r="B124" s="60">
        <v>-1</v>
      </c>
      <c r="C124" s="31"/>
      <c r="D124" s="44"/>
      <c r="E124" s="42"/>
      <c r="F124" s="31"/>
      <c r="G124" s="44"/>
      <c r="H124" s="42"/>
      <c r="I124" s="31">
        <v>1</v>
      </c>
      <c r="J124" s="44"/>
      <c r="K124" s="42">
        <v>1</v>
      </c>
      <c r="L124" s="31"/>
      <c r="M124" s="44"/>
      <c r="N124" s="31">
        <v>1</v>
      </c>
      <c r="O124" s="31">
        <v>1</v>
      </c>
      <c r="P124" s="44"/>
      <c r="Q124" s="31"/>
      <c r="R124" s="31"/>
      <c r="S124" s="44"/>
      <c r="T124" s="52"/>
      <c r="U124" s="31"/>
      <c r="V124" s="44">
        <v>-1</v>
      </c>
      <c r="W124" s="42"/>
      <c r="X124" s="31"/>
      <c r="Y124" s="44"/>
      <c r="Z124" s="61"/>
      <c r="AA124" s="47"/>
      <c r="AB124" s="48"/>
      <c r="AC124" s="42">
        <v>1</v>
      </c>
      <c r="AD124" s="31"/>
      <c r="AE124" s="44"/>
      <c r="AF124" s="42"/>
      <c r="AG124" s="31"/>
      <c r="AH124" s="44">
        <v>-1</v>
      </c>
      <c r="AI124" s="52"/>
      <c r="AJ124" s="31"/>
      <c r="AK124" s="46"/>
    </row>
    <row r="125" spans="1:37" ht="16" thickBot="1" x14ac:dyDescent="0.25">
      <c r="A125" s="420" t="s">
        <v>182</v>
      </c>
      <c r="B125" s="421" t="s">
        <v>358</v>
      </c>
      <c r="C125" s="417"/>
      <c r="D125" s="418"/>
      <c r="E125" s="416" t="s">
        <v>359</v>
      </c>
      <c r="F125" s="417"/>
      <c r="G125" s="418"/>
      <c r="H125" s="416" t="s">
        <v>360</v>
      </c>
      <c r="I125" s="417"/>
      <c r="J125" s="418"/>
      <c r="K125" s="413" t="s">
        <v>186</v>
      </c>
      <c r="L125" s="414"/>
      <c r="M125" s="415"/>
      <c r="N125" s="417" t="s">
        <v>361</v>
      </c>
      <c r="O125" s="417"/>
      <c r="P125" s="418"/>
      <c r="Q125" s="417" t="s">
        <v>362</v>
      </c>
      <c r="R125" s="417"/>
      <c r="S125" s="418"/>
      <c r="T125" s="416" t="s">
        <v>363</v>
      </c>
      <c r="U125" s="417"/>
      <c r="V125" s="418"/>
      <c r="W125" s="416" t="s">
        <v>364</v>
      </c>
      <c r="X125" s="417"/>
      <c r="Y125" s="418"/>
      <c r="Z125" s="416" t="s">
        <v>365</v>
      </c>
      <c r="AA125" s="417"/>
      <c r="AB125" s="418"/>
      <c r="AC125" s="416" t="s">
        <v>366</v>
      </c>
      <c r="AD125" s="417"/>
      <c r="AE125" s="418"/>
      <c r="AF125" s="416" t="s">
        <v>367</v>
      </c>
      <c r="AG125" s="417"/>
      <c r="AH125" s="418"/>
      <c r="AI125" s="417" t="s">
        <v>368</v>
      </c>
      <c r="AJ125" s="417"/>
      <c r="AK125" s="419"/>
    </row>
    <row r="126" spans="1:37" ht="16" x14ac:dyDescent="0.2">
      <c r="A126" s="420"/>
      <c r="B126" s="60">
        <v>-1</v>
      </c>
      <c r="C126" s="52"/>
      <c r="D126" s="39"/>
      <c r="E126" s="42"/>
      <c r="F126" s="31">
        <v>-1</v>
      </c>
      <c r="G126" s="44">
        <v>-1</v>
      </c>
      <c r="H126" s="42"/>
      <c r="I126" s="31">
        <v>1</v>
      </c>
      <c r="J126" s="44">
        <v>-1</v>
      </c>
      <c r="K126" s="61"/>
      <c r="L126" s="47"/>
      <c r="M126" s="48"/>
      <c r="N126" s="31"/>
      <c r="O126" s="52"/>
      <c r="P126" s="44"/>
      <c r="Q126" s="52"/>
      <c r="R126" s="52"/>
      <c r="S126" s="39"/>
      <c r="T126" s="42">
        <v>-1</v>
      </c>
      <c r="U126" s="31"/>
      <c r="V126" s="39"/>
      <c r="W126" s="39"/>
      <c r="X126" s="52"/>
      <c r="Y126" s="44">
        <v>1</v>
      </c>
      <c r="Z126" s="42">
        <v>-1</v>
      </c>
      <c r="AA126" s="52"/>
      <c r="AB126" s="43"/>
      <c r="AC126" s="42"/>
      <c r="AD126" s="31">
        <v>-1</v>
      </c>
      <c r="AE126" s="44">
        <v>1</v>
      </c>
      <c r="AF126" s="42">
        <v>-1</v>
      </c>
      <c r="AG126" s="52"/>
      <c r="AH126" s="44"/>
      <c r="AI126" s="31">
        <v>-1</v>
      </c>
      <c r="AJ126" s="31">
        <v>-1</v>
      </c>
      <c r="AK126" s="39"/>
    </row>
    <row r="127" spans="1:37" ht="16" x14ac:dyDescent="0.2">
      <c r="A127" s="420"/>
      <c r="B127" s="39"/>
      <c r="C127" s="31">
        <v>-1</v>
      </c>
      <c r="D127" s="43"/>
      <c r="E127" s="42"/>
      <c r="F127" s="31">
        <v>-1</v>
      </c>
      <c r="G127" s="44"/>
      <c r="H127" s="42">
        <v>1</v>
      </c>
      <c r="I127" s="31"/>
      <c r="J127" s="44"/>
      <c r="K127" s="39"/>
      <c r="L127" s="47"/>
      <c r="M127" s="43"/>
      <c r="N127" s="31"/>
      <c r="O127" s="31"/>
      <c r="P127" s="39"/>
      <c r="Q127" s="31"/>
      <c r="R127" s="31"/>
      <c r="S127" s="39"/>
      <c r="T127" s="42"/>
      <c r="U127" s="43"/>
      <c r="V127" s="44">
        <v>1</v>
      </c>
      <c r="W127" s="42"/>
      <c r="X127" s="31"/>
      <c r="Y127" s="44">
        <v>-1</v>
      </c>
      <c r="Z127" s="39"/>
      <c r="AA127" s="39"/>
      <c r="AB127" s="44"/>
      <c r="AC127" s="43"/>
      <c r="AD127" s="31">
        <v>1</v>
      </c>
      <c r="AE127" s="44"/>
      <c r="AF127" s="42">
        <v>-1</v>
      </c>
      <c r="AG127" s="31"/>
      <c r="AH127" s="44"/>
      <c r="AI127" s="31">
        <v>-1</v>
      </c>
      <c r="AJ127" s="39"/>
      <c r="AK127" s="46"/>
    </row>
    <row r="128" spans="1:37" ht="16" x14ac:dyDescent="0.2">
      <c r="A128" s="420"/>
      <c r="B128" s="42">
        <v>-1</v>
      </c>
      <c r="C128" s="31"/>
      <c r="D128" s="44"/>
      <c r="E128" s="42">
        <v>-1</v>
      </c>
      <c r="F128" s="31"/>
      <c r="G128" s="44"/>
      <c r="H128" s="42">
        <v>-1</v>
      </c>
      <c r="I128" s="31"/>
      <c r="J128" s="44"/>
      <c r="K128" s="42">
        <v>-1</v>
      </c>
      <c r="L128" s="47"/>
      <c r="M128" s="48"/>
      <c r="N128" s="31"/>
      <c r="O128" s="31"/>
      <c r="P128" s="39"/>
      <c r="Q128" s="42">
        <v>-1</v>
      </c>
      <c r="R128" s="31"/>
      <c r="S128" s="44"/>
      <c r="T128" s="39"/>
      <c r="U128" s="31"/>
      <c r="V128" s="44"/>
      <c r="W128" s="42"/>
      <c r="X128" s="31"/>
      <c r="Y128" s="44"/>
      <c r="Z128" s="42"/>
      <c r="AA128" s="31"/>
      <c r="AB128" s="44"/>
      <c r="AC128" s="43"/>
      <c r="AD128" s="43"/>
      <c r="AE128" s="44"/>
      <c r="AF128" s="42">
        <v>-1</v>
      </c>
      <c r="AG128" s="31"/>
      <c r="AH128" s="44">
        <v>1</v>
      </c>
      <c r="AI128" s="52"/>
      <c r="AJ128" s="31"/>
      <c r="AK128" s="39"/>
    </row>
    <row r="129" spans="1:39" ht="17" thickBot="1" x14ac:dyDescent="0.25">
      <c r="A129" s="420"/>
      <c r="B129" s="72">
        <v>-1</v>
      </c>
      <c r="C129" s="53"/>
      <c r="D129" s="45"/>
      <c r="E129" s="43"/>
      <c r="F129" s="53"/>
      <c r="G129" s="54">
        <v>-1</v>
      </c>
      <c r="H129" s="53"/>
      <c r="I129" s="53">
        <v>1</v>
      </c>
      <c r="J129" s="54"/>
      <c r="K129" s="39"/>
      <c r="L129" s="39"/>
      <c r="M129" s="45"/>
      <c r="N129" s="53">
        <v>1</v>
      </c>
      <c r="O129" s="53">
        <v>-1</v>
      </c>
      <c r="P129" s="73"/>
      <c r="Q129" s="53"/>
      <c r="R129" s="53">
        <v>-1</v>
      </c>
      <c r="S129" s="39"/>
      <c r="T129" s="55">
        <v>-1</v>
      </c>
      <c r="U129" s="53">
        <v>-1</v>
      </c>
      <c r="V129" s="45"/>
      <c r="W129" s="55"/>
      <c r="X129" s="53"/>
      <c r="Y129" s="54">
        <v>-1</v>
      </c>
      <c r="Z129" s="55"/>
      <c r="AA129" s="53"/>
      <c r="AB129" s="54"/>
      <c r="AC129" s="55"/>
      <c r="AD129" s="53"/>
      <c r="AE129" s="54">
        <v>-1</v>
      </c>
      <c r="AF129" s="55"/>
      <c r="AG129" s="53"/>
      <c r="AH129" s="54"/>
      <c r="AI129" s="43"/>
      <c r="AJ129" s="53"/>
      <c r="AK129" s="65"/>
    </row>
    <row r="133" spans="1:39" ht="16" thickBot="1" x14ac:dyDescent="0.25">
      <c r="A133" s="31" t="s">
        <v>369</v>
      </c>
      <c r="B133" s="381">
        <v>1</v>
      </c>
      <c r="C133" s="381"/>
      <c r="D133" s="381"/>
      <c r="E133" s="381">
        <v>2</v>
      </c>
      <c r="F133" s="381"/>
      <c r="G133" s="381"/>
      <c r="H133" s="381">
        <v>3</v>
      </c>
      <c r="I133" s="381"/>
      <c r="J133" s="381"/>
      <c r="K133" s="381">
        <v>4</v>
      </c>
      <c r="L133" s="381"/>
      <c r="M133" s="381"/>
      <c r="N133" s="381">
        <v>5</v>
      </c>
      <c r="O133" s="381"/>
      <c r="P133" s="381"/>
      <c r="Q133" s="381">
        <v>6</v>
      </c>
      <c r="R133" s="381"/>
      <c r="S133" s="381"/>
      <c r="T133" s="381">
        <v>7</v>
      </c>
      <c r="U133" s="381"/>
      <c r="V133" s="381"/>
      <c r="W133" s="381">
        <v>8</v>
      </c>
      <c r="X133" s="381"/>
      <c r="Y133" s="381"/>
      <c r="Z133" s="381">
        <v>9</v>
      </c>
      <c r="AA133" s="381"/>
      <c r="AB133" s="381"/>
      <c r="AC133" s="381">
        <v>10</v>
      </c>
      <c r="AD133" s="381"/>
      <c r="AE133" s="381"/>
      <c r="AF133" s="381">
        <v>11</v>
      </c>
      <c r="AG133" s="381"/>
      <c r="AH133" s="381"/>
      <c r="AI133" s="381">
        <v>12</v>
      </c>
      <c r="AJ133" s="381"/>
      <c r="AK133" s="381"/>
    </row>
    <row r="134" spans="1:39" ht="16" thickBot="1" x14ac:dyDescent="0.25">
      <c r="A134" s="420" t="s">
        <v>77</v>
      </c>
      <c r="B134" s="436" t="s">
        <v>78</v>
      </c>
      <c r="C134" s="414"/>
      <c r="D134" s="415"/>
      <c r="E134" s="416" t="s">
        <v>370</v>
      </c>
      <c r="F134" s="417"/>
      <c r="G134" s="418"/>
      <c r="H134" s="416" t="s">
        <v>371</v>
      </c>
      <c r="I134" s="417"/>
      <c r="J134" s="418"/>
      <c r="K134" s="416" t="s">
        <v>372</v>
      </c>
      <c r="L134" s="417"/>
      <c r="M134" s="418"/>
      <c r="N134" s="416" t="s">
        <v>373</v>
      </c>
      <c r="O134" s="417"/>
      <c r="P134" s="418"/>
      <c r="Q134" s="416" t="s">
        <v>374</v>
      </c>
      <c r="R134" s="417"/>
      <c r="S134" s="418"/>
      <c r="T134" s="416" t="s">
        <v>375</v>
      </c>
      <c r="U134" s="417"/>
      <c r="V134" s="418"/>
      <c r="W134" s="416" t="s">
        <v>376</v>
      </c>
      <c r="X134" s="417"/>
      <c r="Y134" s="418"/>
      <c r="Z134" s="416" t="s">
        <v>377</v>
      </c>
      <c r="AA134" s="417"/>
      <c r="AB134" s="418"/>
      <c r="AC134" s="416" t="s">
        <v>378</v>
      </c>
      <c r="AD134" s="417"/>
      <c r="AE134" s="418"/>
      <c r="AF134" s="416" t="s">
        <v>379</v>
      </c>
      <c r="AG134" s="417"/>
      <c r="AH134" s="418"/>
      <c r="AI134" s="417" t="s">
        <v>380</v>
      </c>
      <c r="AJ134" s="417"/>
      <c r="AK134" s="419"/>
      <c r="AL134">
        <v>4</v>
      </c>
      <c r="AM134" s="101" t="s">
        <v>90</v>
      </c>
    </row>
    <row r="135" spans="1:39" ht="16" x14ac:dyDescent="0.2">
      <c r="A135" s="420"/>
      <c r="B135" s="39"/>
      <c r="C135" s="47"/>
      <c r="D135" s="48"/>
      <c r="E135" s="42">
        <v>1</v>
      </c>
      <c r="F135" s="52">
        <v>-1</v>
      </c>
      <c r="G135" s="44">
        <v>1</v>
      </c>
      <c r="H135" s="42"/>
      <c r="I135" s="52">
        <v>-1</v>
      </c>
      <c r="J135" s="44"/>
      <c r="K135" s="42">
        <v>1</v>
      </c>
      <c r="L135" s="31">
        <v>-1</v>
      </c>
      <c r="M135" s="44"/>
      <c r="N135" s="42">
        <v>-1</v>
      </c>
      <c r="O135" s="31">
        <v>-1</v>
      </c>
      <c r="P135" s="44">
        <v>1</v>
      </c>
      <c r="Q135" s="42"/>
      <c r="R135" s="52"/>
      <c r="S135" s="39"/>
      <c r="T135" s="42"/>
      <c r="U135" s="31">
        <v>-1</v>
      </c>
      <c r="V135" s="44">
        <v>1</v>
      </c>
      <c r="W135" s="42"/>
      <c r="X135" s="31">
        <v>-1</v>
      </c>
      <c r="Y135" s="44">
        <v>1</v>
      </c>
      <c r="Z135" s="42"/>
      <c r="AA135" s="52"/>
      <c r="AB135" s="39"/>
      <c r="AC135" s="42">
        <v>1</v>
      </c>
      <c r="AD135" s="31">
        <v>-1</v>
      </c>
      <c r="AE135" s="44">
        <v>-1</v>
      </c>
      <c r="AF135" s="42"/>
      <c r="AG135" s="31">
        <v>-1</v>
      </c>
      <c r="AH135" s="44"/>
      <c r="AI135" s="31">
        <v>1</v>
      </c>
      <c r="AJ135" s="31"/>
      <c r="AK135" s="46"/>
    </row>
    <row r="136" spans="1:39" ht="16" x14ac:dyDescent="0.2">
      <c r="A136" s="420"/>
      <c r="B136" s="41"/>
      <c r="C136" s="47"/>
      <c r="D136" s="48"/>
      <c r="E136" s="42"/>
      <c r="F136" s="31"/>
      <c r="G136" s="44">
        <v>1</v>
      </c>
      <c r="H136" s="42"/>
      <c r="I136" s="31"/>
      <c r="J136" s="44">
        <v>1</v>
      </c>
      <c r="K136" s="42"/>
      <c r="L136" s="31"/>
      <c r="M136" s="44">
        <v>-1</v>
      </c>
      <c r="N136" s="42"/>
      <c r="O136" s="31"/>
      <c r="P136" s="44"/>
      <c r="Q136" s="39"/>
      <c r="R136" s="39"/>
      <c r="S136" s="43"/>
      <c r="T136" s="39"/>
      <c r="U136" s="39"/>
      <c r="V136" s="44"/>
      <c r="W136" s="42"/>
      <c r="X136" s="31"/>
      <c r="Y136" s="43"/>
      <c r="Z136" s="39"/>
      <c r="AA136" s="39"/>
      <c r="AB136" s="39"/>
      <c r="AC136" s="42"/>
      <c r="AD136" s="39"/>
      <c r="AE136" s="44"/>
      <c r="AF136" s="42"/>
      <c r="AG136" s="39"/>
      <c r="AH136" s="44"/>
      <c r="AI136" s="31">
        <v>1</v>
      </c>
      <c r="AJ136" s="39"/>
      <c r="AK136" s="46"/>
    </row>
    <row r="137" spans="1:39" ht="16" x14ac:dyDescent="0.2">
      <c r="A137" s="420"/>
      <c r="B137" s="39"/>
      <c r="C137" s="47"/>
      <c r="D137" s="48"/>
      <c r="E137" s="42">
        <v>1</v>
      </c>
      <c r="F137" s="31"/>
      <c r="G137" s="44"/>
      <c r="H137" s="42"/>
      <c r="I137" s="31"/>
      <c r="J137" s="44"/>
      <c r="K137" s="42">
        <v>1</v>
      </c>
      <c r="L137" s="31"/>
      <c r="M137" s="44"/>
      <c r="N137" s="42"/>
      <c r="O137" s="31">
        <v>-1</v>
      </c>
      <c r="P137" s="44"/>
      <c r="Q137" s="42">
        <v>1</v>
      </c>
      <c r="R137" s="39"/>
      <c r="S137" s="39"/>
      <c r="T137" s="42">
        <v>1</v>
      </c>
      <c r="U137" s="52"/>
      <c r="V137" s="44">
        <v>-1</v>
      </c>
      <c r="W137" s="42"/>
      <c r="X137" s="31"/>
      <c r="Y137" s="44"/>
      <c r="Z137" s="45"/>
      <c r="AA137" s="39"/>
      <c r="AB137" s="39"/>
      <c r="AC137" s="52"/>
      <c r="AD137" s="31"/>
      <c r="AE137" s="44"/>
      <c r="AF137" s="42"/>
      <c r="AG137" s="31"/>
      <c r="AH137" s="44"/>
      <c r="AI137" s="31">
        <v>1</v>
      </c>
      <c r="AJ137" s="31"/>
      <c r="AK137" s="46"/>
    </row>
    <row r="138" spans="1:39" ht="17" thickBot="1" x14ac:dyDescent="0.25">
      <c r="A138" s="420"/>
      <c r="B138" s="41"/>
      <c r="C138" s="47"/>
      <c r="D138" s="48"/>
      <c r="E138" s="42"/>
      <c r="F138" s="31"/>
      <c r="G138" s="44"/>
      <c r="H138" s="42"/>
      <c r="I138" s="31"/>
      <c r="J138" s="44">
        <v>1</v>
      </c>
      <c r="K138" s="42">
        <v>1</v>
      </c>
      <c r="L138" s="31"/>
      <c r="M138" s="44">
        <v>-1</v>
      </c>
      <c r="N138" s="42">
        <v>1</v>
      </c>
      <c r="O138" s="31"/>
      <c r="P138" s="44"/>
      <c r="Q138" s="39"/>
      <c r="R138" s="31"/>
      <c r="S138" s="44" t="s">
        <v>381</v>
      </c>
      <c r="T138" s="52"/>
      <c r="U138" s="31"/>
      <c r="V138" s="44"/>
      <c r="W138" s="42"/>
      <c r="X138" s="31"/>
      <c r="Y138" s="45"/>
      <c r="Z138" s="42"/>
      <c r="AA138" s="31"/>
      <c r="AB138" s="44"/>
      <c r="AC138" s="42"/>
      <c r="AD138" s="31"/>
      <c r="AE138" s="44"/>
      <c r="AF138" s="42"/>
      <c r="AG138" s="31"/>
      <c r="AH138" s="44"/>
      <c r="AI138" s="31">
        <v>1</v>
      </c>
      <c r="AJ138" s="31"/>
      <c r="AK138" s="46"/>
    </row>
    <row r="139" spans="1:39" ht="16" thickBot="1" x14ac:dyDescent="0.25">
      <c r="A139" s="420" t="s">
        <v>96</v>
      </c>
      <c r="B139" s="421" t="s">
        <v>382</v>
      </c>
      <c r="C139" s="417"/>
      <c r="D139" s="418"/>
      <c r="E139" s="416" t="s">
        <v>383</v>
      </c>
      <c r="F139" s="417"/>
      <c r="G139" s="418"/>
      <c r="H139" s="416" t="s">
        <v>384</v>
      </c>
      <c r="I139" s="417"/>
      <c r="J139" s="418"/>
      <c r="K139" s="416" t="s">
        <v>385</v>
      </c>
      <c r="L139" s="417"/>
      <c r="M139" s="418"/>
      <c r="N139" s="413" t="s">
        <v>101</v>
      </c>
      <c r="O139" s="414"/>
      <c r="P139" s="415"/>
      <c r="Q139" s="416" t="s">
        <v>386</v>
      </c>
      <c r="R139" s="417"/>
      <c r="S139" s="418"/>
      <c r="T139" s="416" t="s">
        <v>387</v>
      </c>
      <c r="U139" s="417"/>
      <c r="V139" s="418"/>
      <c r="W139" s="416" t="s">
        <v>388</v>
      </c>
      <c r="X139" s="417"/>
      <c r="Y139" s="418"/>
      <c r="Z139" s="413" t="s">
        <v>105</v>
      </c>
      <c r="AA139" s="414"/>
      <c r="AB139" s="415"/>
      <c r="AC139" s="416" t="s">
        <v>389</v>
      </c>
      <c r="AD139" s="417"/>
      <c r="AE139" s="418"/>
      <c r="AF139" s="416" t="s">
        <v>390</v>
      </c>
      <c r="AG139" s="417"/>
      <c r="AH139" s="418"/>
      <c r="AI139" s="417" t="s">
        <v>391</v>
      </c>
      <c r="AJ139" s="417"/>
      <c r="AK139" s="419"/>
    </row>
    <row r="140" spans="1:39" ht="16" x14ac:dyDescent="0.2">
      <c r="A140" s="420"/>
      <c r="B140" s="60"/>
      <c r="C140" s="31"/>
      <c r="D140" s="44"/>
      <c r="E140" s="42"/>
      <c r="F140" s="31"/>
      <c r="G140" s="44"/>
      <c r="H140" s="42">
        <v>-1</v>
      </c>
      <c r="I140" s="52"/>
      <c r="J140" s="44">
        <v>-1</v>
      </c>
      <c r="K140" s="42"/>
      <c r="L140" s="31"/>
      <c r="M140" s="44">
        <v>-1</v>
      </c>
      <c r="N140" s="61"/>
      <c r="O140" s="47">
        <v>1</v>
      </c>
      <c r="P140" s="48">
        <v>-1</v>
      </c>
      <c r="Q140" s="42"/>
      <c r="R140" s="31">
        <v>1</v>
      </c>
      <c r="S140" s="44">
        <v>-1</v>
      </c>
      <c r="T140" s="42"/>
      <c r="U140" s="31"/>
      <c r="V140" s="52"/>
      <c r="W140" s="42"/>
      <c r="X140" s="31"/>
      <c r="Y140" s="44">
        <v>1</v>
      </c>
      <c r="Z140" s="61"/>
      <c r="AA140" s="47"/>
      <c r="AB140" s="48">
        <v>1</v>
      </c>
      <c r="AC140" s="43"/>
      <c r="AD140" s="52"/>
      <c r="AE140" s="44">
        <v>1</v>
      </c>
      <c r="AF140" s="42"/>
      <c r="AG140" s="31"/>
      <c r="AH140" s="44"/>
      <c r="AI140" s="31">
        <v>1</v>
      </c>
      <c r="AJ140" s="31"/>
      <c r="AK140" s="46">
        <v>1</v>
      </c>
    </row>
    <row r="141" spans="1:39" ht="16" x14ac:dyDescent="0.2">
      <c r="A141" s="420"/>
      <c r="B141" s="60"/>
      <c r="C141" s="31">
        <v>-1</v>
      </c>
      <c r="D141" s="44">
        <v>-1</v>
      </c>
      <c r="E141" s="42">
        <v>1</v>
      </c>
      <c r="F141" s="31"/>
      <c r="G141" s="44"/>
      <c r="H141" s="42"/>
      <c r="I141" s="31"/>
      <c r="J141" s="44"/>
      <c r="K141" s="42">
        <v>-1</v>
      </c>
      <c r="L141" s="31"/>
      <c r="M141" s="44"/>
      <c r="N141" s="61"/>
      <c r="O141" s="47"/>
      <c r="P141" s="48"/>
      <c r="Q141" s="42"/>
      <c r="R141" s="31">
        <v>1</v>
      </c>
      <c r="S141" s="44"/>
      <c r="T141" s="42">
        <v>1</v>
      </c>
      <c r="U141" s="31"/>
      <c r="V141" s="44"/>
      <c r="W141" s="42"/>
      <c r="X141" s="31"/>
      <c r="Y141" s="44"/>
      <c r="Z141" s="61"/>
      <c r="AA141" s="47"/>
      <c r="AB141" s="48"/>
      <c r="AC141" s="42"/>
      <c r="AD141" s="31"/>
      <c r="AE141" s="44">
        <v>1</v>
      </c>
      <c r="AF141" s="39"/>
      <c r="AG141" s="31"/>
      <c r="AH141" s="44"/>
      <c r="AI141" s="39"/>
      <c r="AJ141" s="31">
        <v>-1</v>
      </c>
      <c r="AK141" s="46">
        <v>-1</v>
      </c>
    </row>
    <row r="142" spans="1:39" ht="16" x14ac:dyDescent="0.2">
      <c r="A142" s="420"/>
      <c r="B142" s="60"/>
      <c r="C142" s="31"/>
      <c r="D142" s="44"/>
      <c r="E142" s="42">
        <v>1</v>
      </c>
      <c r="F142" s="31"/>
      <c r="G142" s="44"/>
      <c r="H142" s="42"/>
      <c r="I142" s="31"/>
      <c r="J142" s="44"/>
      <c r="K142" s="42"/>
      <c r="L142" s="31"/>
      <c r="M142" s="44"/>
      <c r="N142" s="61"/>
      <c r="O142" s="47"/>
      <c r="P142" s="48"/>
      <c r="Q142" s="42"/>
      <c r="R142" s="31"/>
      <c r="S142" s="44"/>
      <c r="T142" s="42">
        <v>1</v>
      </c>
      <c r="U142" s="31"/>
      <c r="V142" s="44"/>
      <c r="W142" s="42">
        <v>1</v>
      </c>
      <c r="X142" s="31"/>
      <c r="Y142" s="44"/>
      <c r="Z142" s="61"/>
      <c r="AA142" s="47"/>
      <c r="AB142" s="48"/>
      <c r="AC142" s="39"/>
      <c r="AD142" s="31"/>
      <c r="AE142" s="44"/>
      <c r="AF142" s="42">
        <v>1</v>
      </c>
      <c r="AG142" s="31"/>
      <c r="AH142" s="44"/>
      <c r="AI142" s="31"/>
      <c r="AJ142" s="31"/>
      <c r="AK142" s="46"/>
    </row>
    <row r="143" spans="1:39" ht="16" thickBot="1" x14ac:dyDescent="0.25">
      <c r="A143" s="420"/>
      <c r="B143" s="60"/>
      <c r="C143" s="31"/>
      <c r="D143" s="44">
        <v>-1</v>
      </c>
      <c r="E143" s="42"/>
      <c r="F143" s="31"/>
      <c r="G143" s="44"/>
      <c r="H143" s="42"/>
      <c r="I143" s="31"/>
      <c r="J143" s="44"/>
      <c r="K143" s="42"/>
      <c r="L143" s="31"/>
      <c r="M143" s="44"/>
      <c r="N143" s="61"/>
      <c r="O143" s="47"/>
      <c r="P143" s="48"/>
      <c r="Q143" s="42"/>
      <c r="R143" s="31"/>
      <c r="S143" s="44"/>
      <c r="T143" s="59"/>
      <c r="U143" s="31"/>
      <c r="V143" s="44"/>
      <c r="W143" s="42"/>
      <c r="X143" s="31"/>
      <c r="Y143" s="44"/>
      <c r="Z143" s="61"/>
      <c r="AA143" s="47"/>
      <c r="AB143" s="48"/>
      <c r="AC143" s="42">
        <v>-1</v>
      </c>
      <c r="AD143" s="31"/>
      <c r="AE143" s="44">
        <v>1</v>
      </c>
      <c r="AF143" s="42"/>
      <c r="AG143" s="31"/>
      <c r="AH143" s="44"/>
      <c r="AI143" s="59"/>
      <c r="AJ143" s="31"/>
      <c r="AK143" s="46">
        <v>-1</v>
      </c>
    </row>
    <row r="144" spans="1:39" ht="16" thickBot="1" x14ac:dyDescent="0.25">
      <c r="A144" s="420" t="s">
        <v>117</v>
      </c>
      <c r="B144" s="421" t="s">
        <v>392</v>
      </c>
      <c r="C144" s="417"/>
      <c r="D144" s="418"/>
      <c r="E144" s="416" t="s">
        <v>393</v>
      </c>
      <c r="F144" s="417"/>
      <c r="G144" s="418"/>
      <c r="H144" s="416" t="s">
        <v>394</v>
      </c>
      <c r="I144" s="417"/>
      <c r="J144" s="418"/>
      <c r="K144" s="416" t="s">
        <v>395</v>
      </c>
      <c r="L144" s="417"/>
      <c r="M144" s="418"/>
      <c r="N144" s="416" t="s">
        <v>396</v>
      </c>
      <c r="O144" s="417"/>
      <c r="P144" s="418"/>
      <c r="Q144" s="416" t="s">
        <v>397</v>
      </c>
      <c r="R144" s="417"/>
      <c r="S144" s="418"/>
      <c r="T144" s="416" t="s">
        <v>398</v>
      </c>
      <c r="U144" s="417"/>
      <c r="V144" s="418"/>
      <c r="W144" s="416" t="s">
        <v>399</v>
      </c>
      <c r="X144" s="417"/>
      <c r="Y144" s="418"/>
      <c r="Z144" s="416" t="s">
        <v>400</v>
      </c>
      <c r="AA144" s="417"/>
      <c r="AB144" s="418"/>
      <c r="AC144" s="416" t="s">
        <v>401</v>
      </c>
      <c r="AD144" s="417"/>
      <c r="AE144" s="418"/>
      <c r="AF144" s="413" t="s">
        <v>128</v>
      </c>
      <c r="AG144" s="414"/>
      <c r="AH144" s="415"/>
      <c r="AI144" s="417" t="s">
        <v>402</v>
      </c>
      <c r="AJ144" s="417"/>
      <c r="AK144" s="419"/>
    </row>
    <row r="145" spans="1:37" ht="16" x14ac:dyDescent="0.2">
      <c r="A145" s="420"/>
      <c r="B145" s="60"/>
      <c r="C145" s="31">
        <v>-1</v>
      </c>
      <c r="D145" s="44">
        <v>-1</v>
      </c>
      <c r="E145" s="42"/>
      <c r="F145" s="31">
        <v>1</v>
      </c>
      <c r="G145" s="39"/>
      <c r="H145" s="63"/>
      <c r="I145" s="31">
        <v>1</v>
      </c>
      <c r="J145" s="39"/>
      <c r="K145" s="42"/>
      <c r="L145" s="31"/>
      <c r="M145" s="44"/>
      <c r="N145" s="42"/>
      <c r="O145" s="31"/>
      <c r="P145" s="44"/>
      <c r="Q145" s="42"/>
      <c r="R145" s="31"/>
      <c r="S145" s="39"/>
      <c r="T145" s="52"/>
      <c r="U145" s="31"/>
      <c r="V145" s="44"/>
      <c r="W145" s="52"/>
      <c r="X145" s="31"/>
      <c r="Y145" s="44"/>
      <c r="Z145" s="52"/>
      <c r="AA145" s="31"/>
      <c r="AB145" s="44"/>
      <c r="AC145" s="52"/>
      <c r="AD145" s="31"/>
      <c r="AE145" s="44"/>
      <c r="AF145" s="52"/>
      <c r="AG145" s="47"/>
      <c r="AH145" s="48"/>
      <c r="AI145" s="39"/>
      <c r="AJ145" s="31"/>
      <c r="AK145" s="46"/>
    </row>
    <row r="146" spans="1:37" ht="16" x14ac:dyDescent="0.2">
      <c r="A146" s="420"/>
      <c r="B146" s="60">
        <v>-1</v>
      </c>
      <c r="C146" s="39"/>
      <c r="D146" s="43"/>
      <c r="E146" s="42">
        <v>-1</v>
      </c>
      <c r="F146" s="31"/>
      <c r="G146" s="44"/>
      <c r="H146" s="42">
        <v>1</v>
      </c>
      <c r="I146" s="31">
        <v>1</v>
      </c>
      <c r="J146" s="44">
        <v>1</v>
      </c>
      <c r="K146" s="42">
        <v>1</v>
      </c>
      <c r="L146" s="39"/>
      <c r="M146" s="44">
        <v>-1</v>
      </c>
      <c r="N146" s="42"/>
      <c r="O146" s="39"/>
      <c r="P146" s="44"/>
      <c r="Q146" s="74" t="s">
        <v>403</v>
      </c>
      <c r="R146" s="31"/>
      <c r="S146" s="44"/>
      <c r="T146" s="39"/>
      <c r="U146" s="39"/>
      <c r="V146" s="44"/>
      <c r="W146" s="42"/>
      <c r="X146" s="31"/>
      <c r="Y146" s="44"/>
      <c r="Z146" s="42"/>
      <c r="AA146" s="31"/>
      <c r="AB146" s="44"/>
      <c r="AC146" s="52"/>
      <c r="AD146" s="31"/>
      <c r="AE146" s="44"/>
      <c r="AF146" s="61"/>
      <c r="AG146" s="47"/>
      <c r="AH146" s="43"/>
      <c r="AI146" s="39"/>
      <c r="AJ146" s="31">
        <v>-1</v>
      </c>
      <c r="AK146" s="46"/>
    </row>
    <row r="147" spans="1:37" ht="16" x14ac:dyDescent="0.2">
      <c r="A147" s="420"/>
      <c r="B147" s="52"/>
      <c r="C147" s="31"/>
      <c r="D147" s="44"/>
      <c r="E147" s="52"/>
      <c r="F147" s="31"/>
      <c r="G147" s="44"/>
      <c r="H147" s="52"/>
      <c r="I147" s="31">
        <v>1</v>
      </c>
      <c r="J147" s="44">
        <v>1</v>
      </c>
      <c r="K147" s="42">
        <v>1</v>
      </c>
      <c r="L147" s="52"/>
      <c r="M147" s="39"/>
      <c r="N147" s="52"/>
      <c r="O147" s="31"/>
      <c r="P147" s="39"/>
      <c r="Q147" s="31">
        <v>-1</v>
      </c>
      <c r="R147" s="31"/>
      <c r="S147" s="44"/>
      <c r="T147" s="42">
        <v>1</v>
      </c>
      <c r="U147" s="31">
        <v>1</v>
      </c>
      <c r="V147" s="44"/>
      <c r="W147" s="52"/>
      <c r="X147" s="31"/>
      <c r="Y147" s="44"/>
      <c r="Z147" s="52"/>
      <c r="AA147" s="31"/>
      <c r="AB147" s="44"/>
      <c r="AC147" s="70">
        <v>-1</v>
      </c>
      <c r="AD147" s="31"/>
      <c r="AE147" s="44"/>
      <c r="AF147" s="61"/>
      <c r="AG147" s="47">
        <v>1</v>
      </c>
      <c r="AH147" s="48">
        <v>1</v>
      </c>
      <c r="AI147" s="39"/>
      <c r="AJ147" s="31">
        <v>1</v>
      </c>
      <c r="AK147" s="46"/>
    </row>
    <row r="148" spans="1:37" ht="17" thickBot="1" x14ac:dyDescent="0.25">
      <c r="A148" s="420"/>
      <c r="B148" s="60"/>
      <c r="C148" s="31"/>
      <c r="D148" s="45"/>
      <c r="E148" s="42"/>
      <c r="F148" s="31"/>
      <c r="G148" s="44"/>
      <c r="H148" s="42">
        <v>1</v>
      </c>
      <c r="I148" s="31"/>
      <c r="J148" s="44"/>
      <c r="K148" s="42">
        <v>1</v>
      </c>
      <c r="L148" s="31"/>
      <c r="M148" s="44">
        <v>-1</v>
      </c>
      <c r="N148" s="42"/>
      <c r="O148" s="31"/>
      <c r="P148" s="44"/>
      <c r="Q148" s="42">
        <v>1</v>
      </c>
      <c r="R148" s="31"/>
      <c r="S148" s="44"/>
      <c r="T148" s="45"/>
      <c r="U148" s="31"/>
      <c r="V148" s="44"/>
      <c r="W148" s="42"/>
      <c r="X148" s="31"/>
      <c r="Y148" s="44"/>
      <c r="Z148" s="42"/>
      <c r="AA148" s="31"/>
      <c r="AB148" s="44"/>
      <c r="AC148" s="42">
        <v>1</v>
      </c>
      <c r="AD148" s="31"/>
      <c r="AE148" s="44"/>
      <c r="AF148" s="61"/>
      <c r="AG148" s="47"/>
      <c r="AH148" s="48" t="s">
        <v>381</v>
      </c>
      <c r="AI148" s="59"/>
      <c r="AJ148" s="31"/>
      <c r="AK148" s="46"/>
    </row>
    <row r="149" spans="1:37" ht="16" thickBot="1" x14ac:dyDescent="0.25">
      <c r="A149" s="420" t="s">
        <v>132</v>
      </c>
      <c r="B149" s="421" t="s">
        <v>404</v>
      </c>
      <c r="C149" s="417"/>
      <c r="D149" s="418"/>
      <c r="E149" s="416" t="s">
        <v>405</v>
      </c>
      <c r="F149" s="417"/>
      <c r="G149" s="418"/>
      <c r="H149" s="413" t="s">
        <v>47</v>
      </c>
      <c r="I149" s="414"/>
      <c r="J149" s="415"/>
      <c r="K149" s="416" t="s">
        <v>406</v>
      </c>
      <c r="L149" s="417"/>
      <c r="M149" s="418"/>
      <c r="N149" s="416" t="s">
        <v>407</v>
      </c>
      <c r="O149" s="417"/>
      <c r="P149" s="418"/>
      <c r="Q149" s="416" t="s">
        <v>408</v>
      </c>
      <c r="R149" s="417"/>
      <c r="S149" s="418"/>
      <c r="T149" s="416" t="s">
        <v>409</v>
      </c>
      <c r="U149" s="417"/>
      <c r="V149" s="418"/>
      <c r="W149" s="416" t="s">
        <v>410</v>
      </c>
      <c r="X149" s="417"/>
      <c r="Y149" s="418"/>
      <c r="Z149" s="416" t="s">
        <v>411</v>
      </c>
      <c r="AA149" s="417"/>
      <c r="AB149" s="418"/>
      <c r="AC149" s="416" t="s">
        <v>412</v>
      </c>
      <c r="AD149" s="417"/>
      <c r="AE149" s="418"/>
      <c r="AF149" s="416" t="s">
        <v>413</v>
      </c>
      <c r="AG149" s="417"/>
      <c r="AH149" s="418"/>
      <c r="AI149" s="417" t="s">
        <v>414</v>
      </c>
      <c r="AJ149" s="417"/>
      <c r="AK149" s="419"/>
    </row>
    <row r="150" spans="1:37" ht="16" x14ac:dyDescent="0.2">
      <c r="A150" s="420"/>
      <c r="B150" s="60"/>
      <c r="C150" s="31">
        <v>-1</v>
      </c>
      <c r="D150" s="39"/>
      <c r="E150" s="42"/>
      <c r="F150" s="31"/>
      <c r="G150" s="44">
        <v>-1</v>
      </c>
      <c r="H150" s="61"/>
      <c r="I150" s="47"/>
      <c r="J150" s="48"/>
      <c r="K150" s="42"/>
      <c r="L150" s="31"/>
      <c r="M150" s="44"/>
      <c r="N150" s="42"/>
      <c r="O150" s="31"/>
      <c r="P150" s="44"/>
      <c r="Q150" s="39"/>
      <c r="R150" s="31"/>
      <c r="S150" s="44"/>
      <c r="T150" s="42">
        <v>1</v>
      </c>
      <c r="U150" s="31">
        <v>-1</v>
      </c>
      <c r="V150" s="44"/>
      <c r="W150" s="42"/>
      <c r="X150" s="31"/>
      <c r="Y150" s="44"/>
      <c r="Z150" s="42"/>
      <c r="AA150" s="31">
        <v>1</v>
      </c>
      <c r="AB150" s="44"/>
      <c r="AC150" s="42"/>
      <c r="AD150" s="31"/>
      <c r="AE150" s="44">
        <v>1</v>
      </c>
      <c r="AF150" s="42">
        <v>-1</v>
      </c>
      <c r="AG150" s="31"/>
      <c r="AH150" s="44"/>
      <c r="AI150" s="31">
        <v>1</v>
      </c>
      <c r="AJ150" s="31">
        <v>1</v>
      </c>
      <c r="AK150" s="39"/>
    </row>
    <row r="151" spans="1:37" ht="16" x14ac:dyDescent="0.2">
      <c r="A151" s="420"/>
      <c r="B151" s="60">
        <v>-1</v>
      </c>
      <c r="C151" s="31"/>
      <c r="D151" s="44">
        <v>-1</v>
      </c>
      <c r="E151" s="42">
        <v>-1</v>
      </c>
      <c r="F151" s="31"/>
      <c r="G151" s="44"/>
      <c r="H151" s="61"/>
      <c r="I151" s="47"/>
      <c r="J151" s="48"/>
      <c r="K151" s="42">
        <v>1</v>
      </c>
      <c r="L151" s="31">
        <v>1</v>
      </c>
      <c r="M151" s="44">
        <v>-1</v>
      </c>
      <c r="N151" s="39"/>
      <c r="O151" s="31">
        <v>-1</v>
      </c>
      <c r="P151" s="44">
        <v>1</v>
      </c>
      <c r="Q151" s="42">
        <v>-1</v>
      </c>
      <c r="R151" s="31"/>
      <c r="S151" s="44">
        <v>1</v>
      </c>
      <c r="T151" s="39"/>
      <c r="U151" s="31">
        <v>1</v>
      </c>
      <c r="V151" s="44">
        <v>1</v>
      </c>
      <c r="W151" s="42"/>
      <c r="X151" s="31"/>
      <c r="Y151" s="44"/>
      <c r="Z151" s="42"/>
      <c r="AA151" s="31"/>
      <c r="AB151" s="44">
        <v>1</v>
      </c>
      <c r="AC151" s="42"/>
      <c r="AD151" s="31"/>
      <c r="AE151" s="44">
        <v>1</v>
      </c>
      <c r="AF151" s="42">
        <v>-1</v>
      </c>
      <c r="AG151" s="31"/>
      <c r="AH151" s="44">
        <v>1</v>
      </c>
      <c r="AI151" s="31">
        <v>1</v>
      </c>
      <c r="AJ151" s="39"/>
      <c r="AK151" s="46"/>
    </row>
    <row r="152" spans="1:37" ht="16" x14ac:dyDescent="0.2">
      <c r="A152" s="420"/>
      <c r="B152" s="39"/>
      <c r="C152" s="31"/>
      <c r="D152" s="44">
        <v>-1</v>
      </c>
      <c r="E152" s="70">
        <v>-1</v>
      </c>
      <c r="F152" s="31"/>
      <c r="G152" s="44"/>
      <c r="H152" s="61"/>
      <c r="I152" s="47"/>
      <c r="J152" s="48"/>
      <c r="K152" s="42">
        <v>1</v>
      </c>
      <c r="L152" s="31">
        <v>-1</v>
      </c>
      <c r="M152" s="44"/>
      <c r="N152" s="42">
        <v>1</v>
      </c>
      <c r="O152" s="31"/>
      <c r="P152" s="44"/>
      <c r="Q152" s="39"/>
      <c r="R152" s="31"/>
      <c r="S152" s="44"/>
      <c r="T152" s="52"/>
      <c r="U152" s="31"/>
      <c r="V152" s="44"/>
      <c r="W152" s="42"/>
      <c r="X152" s="31"/>
      <c r="Y152" s="44"/>
      <c r="Z152" s="42">
        <v>1</v>
      </c>
      <c r="AA152" s="31"/>
      <c r="AB152" s="44"/>
      <c r="AC152" s="70">
        <v>-1</v>
      </c>
      <c r="AD152" s="31"/>
      <c r="AE152" s="44"/>
      <c r="AF152" s="42">
        <v>-1</v>
      </c>
      <c r="AG152" s="31"/>
      <c r="AH152" s="44"/>
      <c r="AI152" s="45"/>
      <c r="AJ152" s="31"/>
      <c r="AK152" s="46"/>
    </row>
    <row r="153" spans="1:37" ht="16" thickBot="1" x14ac:dyDescent="0.25">
      <c r="A153" s="420"/>
      <c r="B153" s="60">
        <v>-1</v>
      </c>
      <c r="C153" s="31"/>
      <c r="D153" s="44">
        <v>-1</v>
      </c>
      <c r="E153" s="42"/>
      <c r="F153" s="31"/>
      <c r="G153" s="44"/>
      <c r="H153" s="61"/>
      <c r="I153" s="47"/>
      <c r="J153" s="48"/>
      <c r="K153" s="42">
        <v>-1</v>
      </c>
      <c r="L153" s="31"/>
      <c r="M153" s="44">
        <v>-1</v>
      </c>
      <c r="N153" s="42"/>
      <c r="O153" s="31"/>
      <c r="P153" s="44"/>
      <c r="Q153" s="42"/>
      <c r="R153" s="31"/>
      <c r="S153" s="44"/>
      <c r="T153" s="52"/>
      <c r="U153" s="31"/>
      <c r="V153" s="44">
        <v>1</v>
      </c>
      <c r="W153" s="42"/>
      <c r="X153" s="31"/>
      <c r="Y153" s="44"/>
      <c r="Z153" s="42"/>
      <c r="AA153" s="31"/>
      <c r="AB153" s="44">
        <v>1</v>
      </c>
      <c r="AC153" s="42"/>
      <c r="AD153" s="31"/>
      <c r="AE153" s="44"/>
      <c r="AF153" s="42"/>
      <c r="AG153" s="31"/>
      <c r="AH153" s="44">
        <v>1</v>
      </c>
      <c r="AI153" s="31"/>
      <c r="AJ153" s="31"/>
      <c r="AK153" s="46"/>
    </row>
    <row r="154" spans="1:37" ht="16" thickBot="1" x14ac:dyDescent="0.25">
      <c r="A154" s="420" t="s">
        <v>143</v>
      </c>
      <c r="B154" s="421" t="s">
        <v>415</v>
      </c>
      <c r="C154" s="417"/>
      <c r="D154" s="418"/>
      <c r="E154" s="413" t="s">
        <v>158</v>
      </c>
      <c r="F154" s="414"/>
      <c r="G154" s="415"/>
      <c r="H154" s="416" t="s">
        <v>416</v>
      </c>
      <c r="I154" s="417"/>
      <c r="J154" s="418"/>
      <c r="K154" s="416" t="s">
        <v>417</v>
      </c>
      <c r="L154" s="417"/>
      <c r="M154" s="418"/>
      <c r="N154" s="416" t="s">
        <v>418</v>
      </c>
      <c r="O154" s="417"/>
      <c r="P154" s="418"/>
      <c r="Q154" s="416" t="s">
        <v>419</v>
      </c>
      <c r="R154" s="417"/>
      <c r="S154" s="418"/>
      <c r="T154" s="413" t="s">
        <v>78</v>
      </c>
      <c r="U154" s="414"/>
      <c r="V154" s="415"/>
      <c r="W154" s="416" t="s">
        <v>420</v>
      </c>
      <c r="X154" s="417"/>
      <c r="Y154" s="418"/>
      <c r="Z154" s="416" t="s">
        <v>421</v>
      </c>
      <c r="AA154" s="417"/>
      <c r="AB154" s="418"/>
      <c r="AC154" s="416" t="s">
        <v>422</v>
      </c>
      <c r="AD154" s="417"/>
      <c r="AE154" s="418"/>
      <c r="AF154" s="416" t="s">
        <v>423</v>
      </c>
      <c r="AG154" s="417"/>
      <c r="AH154" s="418"/>
      <c r="AI154" s="417" t="s">
        <v>424</v>
      </c>
      <c r="AJ154" s="417"/>
      <c r="AK154" s="419"/>
    </row>
    <row r="155" spans="1:37" ht="16" x14ac:dyDescent="0.2">
      <c r="A155" s="420"/>
      <c r="B155" s="60"/>
      <c r="C155" s="52"/>
      <c r="D155" s="44">
        <v>-1</v>
      </c>
      <c r="E155" s="61">
        <v>-1</v>
      </c>
      <c r="F155" s="71">
        <v>-1</v>
      </c>
      <c r="G155" s="45"/>
      <c r="H155" s="39"/>
      <c r="I155" s="31"/>
      <c r="J155" s="44"/>
      <c r="K155" s="43"/>
      <c r="L155" s="31"/>
      <c r="M155" s="44"/>
      <c r="N155" s="42">
        <v>-1</v>
      </c>
      <c r="O155" s="31"/>
      <c r="P155" s="44"/>
      <c r="Q155" s="42"/>
      <c r="R155" s="31"/>
      <c r="S155" s="44"/>
      <c r="T155" s="61"/>
      <c r="U155" s="47"/>
      <c r="V155" s="48"/>
      <c r="W155" s="42"/>
      <c r="X155" s="31"/>
      <c r="Y155" s="44"/>
      <c r="Z155" s="42">
        <v>1</v>
      </c>
      <c r="AA155" s="52"/>
      <c r="AB155" s="44"/>
      <c r="AC155" s="42"/>
      <c r="AD155" s="52"/>
      <c r="AE155" s="44"/>
      <c r="AF155" s="42">
        <v>1</v>
      </c>
      <c r="AG155" s="31"/>
      <c r="AH155" s="44"/>
      <c r="AI155" s="39"/>
      <c r="AJ155" s="31"/>
      <c r="AK155" s="39"/>
    </row>
    <row r="156" spans="1:37" ht="16" x14ac:dyDescent="0.2">
      <c r="A156" s="420"/>
      <c r="B156" s="60">
        <v>-1</v>
      </c>
      <c r="C156" s="39"/>
      <c r="D156" s="39"/>
      <c r="E156" s="61">
        <v>-1</v>
      </c>
      <c r="F156" s="43">
        <v>-1</v>
      </c>
      <c r="G156" s="39"/>
      <c r="H156" s="42">
        <v>-1</v>
      </c>
      <c r="I156" s="31">
        <v>1</v>
      </c>
      <c r="J156" s="44">
        <v>1</v>
      </c>
      <c r="K156" s="42"/>
      <c r="L156" s="31"/>
      <c r="M156" s="44">
        <v>1</v>
      </c>
      <c r="N156" s="39"/>
      <c r="O156" s="39"/>
      <c r="P156" s="43">
        <v>1</v>
      </c>
      <c r="Q156" s="42">
        <v>-1</v>
      </c>
      <c r="R156" s="31"/>
      <c r="S156" s="44">
        <v>1</v>
      </c>
      <c r="T156" s="39"/>
      <c r="U156" s="39"/>
      <c r="V156" s="48">
        <v>1</v>
      </c>
      <c r="W156" s="42"/>
      <c r="X156" s="31"/>
      <c r="Y156" s="44"/>
      <c r="Z156" s="42"/>
      <c r="AA156" s="31"/>
      <c r="AB156" s="44"/>
      <c r="AC156" s="42"/>
      <c r="AD156" s="31"/>
      <c r="AE156" s="44"/>
      <c r="AF156" s="42"/>
      <c r="AG156" s="31"/>
      <c r="AH156" s="44">
        <v>1</v>
      </c>
      <c r="AI156" s="39"/>
      <c r="AJ156" s="39"/>
      <c r="AK156" s="46"/>
    </row>
    <row r="157" spans="1:37" ht="16" x14ac:dyDescent="0.2">
      <c r="A157" s="420"/>
      <c r="B157" s="43"/>
      <c r="C157" s="31"/>
      <c r="D157" s="44"/>
      <c r="E157" s="52"/>
      <c r="F157" s="47">
        <v>-1</v>
      </c>
      <c r="G157" s="39"/>
      <c r="H157" s="42"/>
      <c r="I157" s="31"/>
      <c r="J157" s="44">
        <v>1</v>
      </c>
      <c r="K157" s="39"/>
      <c r="L157" s="31"/>
      <c r="M157" s="44"/>
      <c r="N157" s="45"/>
      <c r="O157" s="31"/>
      <c r="P157" s="44"/>
      <c r="Q157" s="42"/>
      <c r="R157" s="31"/>
      <c r="S157" s="44"/>
      <c r="T157" s="61"/>
      <c r="U157" s="47"/>
      <c r="V157" s="48"/>
      <c r="W157" s="42">
        <v>1</v>
      </c>
      <c r="X157" s="31"/>
      <c r="Y157" s="44"/>
      <c r="Z157" s="42">
        <v>1</v>
      </c>
      <c r="AA157" s="31"/>
      <c r="AB157" s="44"/>
      <c r="AC157" s="42"/>
      <c r="AD157" s="31"/>
      <c r="AE157" s="44"/>
      <c r="AF157" s="42"/>
      <c r="AG157" s="31"/>
      <c r="AH157" s="44"/>
      <c r="AI157" s="39"/>
      <c r="AJ157" s="31"/>
      <c r="AK157" s="46"/>
    </row>
    <row r="158" spans="1:37" ht="17" thickBot="1" x14ac:dyDescent="0.25">
      <c r="A158" s="420"/>
      <c r="B158" s="60"/>
      <c r="C158" s="31"/>
      <c r="D158" s="44"/>
      <c r="E158" s="61"/>
      <c r="F158" s="43">
        <v>-1</v>
      </c>
      <c r="G158" s="52"/>
      <c r="H158" s="42"/>
      <c r="I158" s="31"/>
      <c r="J158" s="44">
        <v>1</v>
      </c>
      <c r="K158" s="42"/>
      <c r="L158" s="31"/>
      <c r="M158" s="44">
        <v>1</v>
      </c>
      <c r="N158" s="42">
        <v>1</v>
      </c>
      <c r="O158" s="31"/>
      <c r="P158" s="44"/>
      <c r="Q158" s="42"/>
      <c r="R158" s="31"/>
      <c r="S158" s="44"/>
      <c r="T158" s="61"/>
      <c r="U158" s="47"/>
      <c r="V158" s="48"/>
      <c r="W158" s="42"/>
      <c r="X158" s="31"/>
      <c r="Y158" s="44"/>
      <c r="Z158" s="42"/>
      <c r="AA158" s="31"/>
      <c r="AB158" s="44"/>
      <c r="AC158" s="42"/>
      <c r="AD158" s="31"/>
      <c r="AE158" s="44"/>
      <c r="AF158" s="42"/>
      <c r="AG158" s="31"/>
      <c r="AH158" s="44"/>
      <c r="AI158" s="31">
        <v>1</v>
      </c>
      <c r="AJ158" s="31"/>
      <c r="AK158" s="46"/>
    </row>
    <row r="159" spans="1:37" ht="16" thickBot="1" x14ac:dyDescent="0.25">
      <c r="A159" s="420" t="s">
        <v>156</v>
      </c>
      <c r="B159" s="421" t="s">
        <v>425</v>
      </c>
      <c r="C159" s="417"/>
      <c r="D159" s="418"/>
      <c r="E159" s="416" t="s">
        <v>426</v>
      </c>
      <c r="F159" s="417"/>
      <c r="G159" s="418"/>
      <c r="H159" s="416" t="s">
        <v>427</v>
      </c>
      <c r="I159" s="417"/>
      <c r="J159" s="418"/>
      <c r="K159" s="416" t="s">
        <v>428</v>
      </c>
      <c r="L159" s="417"/>
      <c r="M159" s="418"/>
      <c r="N159" s="413" t="s">
        <v>166</v>
      </c>
      <c r="O159" s="414"/>
      <c r="P159" s="415"/>
      <c r="Q159" s="416" t="s">
        <v>429</v>
      </c>
      <c r="R159" s="417"/>
      <c r="S159" s="418"/>
      <c r="T159" s="416" t="s">
        <v>430</v>
      </c>
      <c r="U159" s="417"/>
      <c r="V159" s="418"/>
      <c r="W159" s="416" t="s">
        <v>431</v>
      </c>
      <c r="X159" s="417"/>
      <c r="Y159" s="418"/>
      <c r="Z159" s="416" t="s">
        <v>432</v>
      </c>
      <c r="AA159" s="417"/>
      <c r="AB159" s="418"/>
      <c r="AC159" s="416" t="s">
        <v>433</v>
      </c>
      <c r="AD159" s="417"/>
      <c r="AE159" s="418"/>
      <c r="AF159" s="416" t="s">
        <v>434</v>
      </c>
      <c r="AG159" s="417"/>
      <c r="AH159" s="418"/>
      <c r="AI159" s="417" t="s">
        <v>435</v>
      </c>
      <c r="AJ159" s="417"/>
      <c r="AK159" s="419"/>
    </row>
    <row r="160" spans="1:37" ht="16" x14ac:dyDescent="0.2">
      <c r="A160" s="420"/>
      <c r="B160" s="39"/>
      <c r="C160" s="31">
        <v>-1</v>
      </c>
      <c r="D160" s="43"/>
      <c r="E160" s="42"/>
      <c r="F160" s="31">
        <v>1</v>
      </c>
      <c r="G160" s="44">
        <v>-1</v>
      </c>
      <c r="H160" s="42"/>
      <c r="I160" s="31">
        <v>1</v>
      </c>
      <c r="J160" s="44">
        <v>-1</v>
      </c>
      <c r="K160" s="42"/>
      <c r="L160" s="31"/>
      <c r="M160" s="44">
        <v>-1</v>
      </c>
      <c r="N160" s="61"/>
      <c r="O160" s="39"/>
      <c r="P160" s="39"/>
      <c r="Q160" s="39"/>
      <c r="R160" s="39"/>
      <c r="S160" s="44">
        <v>1</v>
      </c>
      <c r="T160" s="39"/>
      <c r="U160" s="31"/>
      <c r="V160" s="44"/>
      <c r="W160" s="42">
        <v>1</v>
      </c>
      <c r="X160" s="31"/>
      <c r="Y160" s="44">
        <v>1</v>
      </c>
      <c r="Z160" s="39"/>
      <c r="AA160" s="31"/>
      <c r="AB160" s="44">
        <v>1</v>
      </c>
      <c r="AC160" s="42"/>
      <c r="AD160" s="39"/>
      <c r="AE160" s="39"/>
      <c r="AF160" s="42">
        <v>1</v>
      </c>
      <c r="AG160" s="31"/>
      <c r="AH160" s="44"/>
      <c r="AI160" s="39"/>
      <c r="AJ160" s="31">
        <v>1</v>
      </c>
      <c r="AK160" s="46"/>
    </row>
    <row r="161" spans="1:37" ht="16" x14ac:dyDescent="0.2">
      <c r="A161" s="420"/>
      <c r="B161" s="60">
        <v>-1</v>
      </c>
      <c r="C161" s="31"/>
      <c r="D161" s="44"/>
      <c r="E161" s="42">
        <v>-1</v>
      </c>
      <c r="F161" s="31">
        <v>-1</v>
      </c>
      <c r="G161" s="44"/>
      <c r="H161" s="42">
        <v>-1</v>
      </c>
      <c r="I161" s="31">
        <v>1</v>
      </c>
      <c r="J161" s="44"/>
      <c r="K161" s="42"/>
      <c r="L161" s="31"/>
      <c r="M161" s="44"/>
      <c r="N161" s="39"/>
      <c r="O161" s="39"/>
      <c r="P161" s="48">
        <v>1</v>
      </c>
      <c r="Q161" s="39"/>
      <c r="R161" s="31"/>
      <c r="S161" s="44"/>
      <c r="T161" s="42"/>
      <c r="U161" s="31"/>
      <c r="V161" s="44">
        <v>1</v>
      </c>
      <c r="W161" s="42">
        <v>-1</v>
      </c>
      <c r="X161" s="31"/>
      <c r="Y161" s="44"/>
      <c r="Z161" s="39"/>
      <c r="AA161" s="31"/>
      <c r="AB161" s="44"/>
      <c r="AC161" s="39"/>
      <c r="AD161" s="43"/>
      <c r="AE161" s="43"/>
      <c r="AF161" s="39"/>
      <c r="AG161" s="31"/>
      <c r="AH161" s="44"/>
      <c r="AI161" s="31">
        <v>-1</v>
      </c>
      <c r="AJ161" s="31"/>
      <c r="AK161" s="46"/>
    </row>
    <row r="162" spans="1:37" ht="16" x14ac:dyDescent="0.2">
      <c r="A162" s="420"/>
      <c r="B162" s="71">
        <v>-1</v>
      </c>
      <c r="C162" s="31"/>
      <c r="D162" s="44"/>
      <c r="E162" s="71">
        <v>-1</v>
      </c>
      <c r="F162" s="31"/>
      <c r="G162" s="44"/>
      <c r="H162" s="42">
        <v>1</v>
      </c>
      <c r="I162" s="31"/>
      <c r="J162" s="44"/>
      <c r="K162" s="39"/>
      <c r="L162" s="31"/>
      <c r="M162" s="44"/>
      <c r="N162" s="71">
        <v>-1</v>
      </c>
      <c r="O162" s="47"/>
      <c r="P162" s="43"/>
      <c r="Q162" s="39"/>
      <c r="R162" s="31"/>
      <c r="S162" s="44"/>
      <c r="T162" s="42"/>
      <c r="U162" s="31"/>
      <c r="V162" s="44">
        <v>1</v>
      </c>
      <c r="W162" s="42"/>
      <c r="X162" s="31"/>
      <c r="Y162" s="44"/>
      <c r="Z162" s="39"/>
      <c r="AA162" s="31"/>
      <c r="AB162" s="44"/>
      <c r="AC162" s="42"/>
      <c r="AD162" s="39"/>
      <c r="AE162" s="44"/>
      <c r="AF162" s="71">
        <v>-1</v>
      </c>
      <c r="AG162" s="31"/>
      <c r="AH162" s="44"/>
      <c r="AI162" s="71">
        <v>-1</v>
      </c>
      <c r="AJ162" s="31"/>
      <c r="AK162" s="46"/>
    </row>
    <row r="163" spans="1:37" ht="17" thickBot="1" x14ac:dyDescent="0.25">
      <c r="A163" s="420"/>
      <c r="B163" s="60">
        <v>-1</v>
      </c>
      <c r="C163" s="31"/>
      <c r="D163" s="44"/>
      <c r="E163" s="42">
        <v>1</v>
      </c>
      <c r="F163" s="31"/>
      <c r="G163" s="44"/>
      <c r="H163" s="42"/>
      <c r="I163" s="31"/>
      <c r="J163" s="44">
        <v>1</v>
      </c>
      <c r="K163" s="42">
        <v>1</v>
      </c>
      <c r="L163" s="31"/>
      <c r="M163" s="44"/>
      <c r="N163" s="61">
        <v>1</v>
      </c>
      <c r="O163" s="47"/>
      <c r="P163" s="48">
        <v>1</v>
      </c>
      <c r="Q163" s="42"/>
      <c r="R163" s="31"/>
      <c r="S163" s="44"/>
      <c r="T163" s="42"/>
      <c r="U163" s="31"/>
      <c r="V163" s="44">
        <v>1</v>
      </c>
      <c r="W163" s="42"/>
      <c r="X163" s="31"/>
      <c r="Y163" s="44"/>
      <c r="Z163" s="42">
        <v>1</v>
      </c>
      <c r="AA163" s="31"/>
      <c r="AB163" s="44"/>
      <c r="AC163" s="42"/>
      <c r="AD163" s="31"/>
      <c r="AE163" s="45"/>
      <c r="AF163" s="39"/>
      <c r="AG163" s="31"/>
      <c r="AH163" s="44"/>
      <c r="AI163" s="31">
        <v>-1</v>
      </c>
      <c r="AJ163" s="31"/>
      <c r="AK163" s="46"/>
    </row>
    <row r="164" spans="1:37" ht="16" thickBot="1" x14ac:dyDescent="0.25">
      <c r="A164" s="420" t="s">
        <v>169</v>
      </c>
      <c r="B164" s="421" t="s">
        <v>436</v>
      </c>
      <c r="C164" s="417"/>
      <c r="D164" s="418"/>
      <c r="E164" s="416" t="s">
        <v>437</v>
      </c>
      <c r="F164" s="417"/>
      <c r="G164" s="418"/>
      <c r="H164" s="416" t="s">
        <v>438</v>
      </c>
      <c r="I164" s="417"/>
      <c r="J164" s="418"/>
      <c r="K164" s="416" t="s">
        <v>439</v>
      </c>
      <c r="L164" s="417"/>
      <c r="M164" s="418"/>
      <c r="N164" s="416" t="s">
        <v>440</v>
      </c>
      <c r="O164" s="417"/>
      <c r="P164" s="418"/>
      <c r="Q164" s="416" t="s">
        <v>441</v>
      </c>
      <c r="R164" s="417"/>
      <c r="S164" s="418"/>
      <c r="T164" s="416" t="s">
        <v>442</v>
      </c>
      <c r="U164" s="417"/>
      <c r="V164" s="418"/>
      <c r="W164" s="416" t="s">
        <v>443</v>
      </c>
      <c r="X164" s="417"/>
      <c r="Y164" s="418"/>
      <c r="Z164" s="413" t="s">
        <v>178</v>
      </c>
      <c r="AA164" s="414"/>
      <c r="AB164" s="415"/>
      <c r="AC164" s="416" t="s">
        <v>444</v>
      </c>
      <c r="AD164" s="417"/>
      <c r="AE164" s="418"/>
      <c r="AF164" s="416" t="s">
        <v>445</v>
      </c>
      <c r="AG164" s="417"/>
      <c r="AH164" s="418"/>
      <c r="AI164" s="417" t="s">
        <v>446</v>
      </c>
      <c r="AJ164" s="417"/>
      <c r="AK164" s="419"/>
    </row>
    <row r="165" spans="1:37" ht="16" x14ac:dyDescent="0.2">
      <c r="A165" s="420"/>
      <c r="B165" s="60"/>
      <c r="C165" s="31"/>
      <c r="D165" s="44">
        <v>-1</v>
      </c>
      <c r="E165" s="42"/>
      <c r="F165" s="31"/>
      <c r="G165" s="39"/>
      <c r="H165" s="42"/>
      <c r="I165" s="31"/>
      <c r="J165" s="44"/>
      <c r="K165" s="42"/>
      <c r="L165" s="31"/>
      <c r="M165" s="44">
        <v>1</v>
      </c>
      <c r="N165" s="42"/>
      <c r="O165" s="31"/>
      <c r="P165" s="44"/>
      <c r="Q165" s="42"/>
      <c r="R165" s="39"/>
      <c r="S165" s="39"/>
      <c r="T165" s="42">
        <v>1</v>
      </c>
      <c r="U165" s="31">
        <v>1</v>
      </c>
      <c r="V165" s="39"/>
      <c r="W165" s="42"/>
      <c r="X165" s="31"/>
      <c r="Y165" s="44"/>
      <c r="Z165" s="61"/>
      <c r="AA165" s="47">
        <v>-1</v>
      </c>
      <c r="AB165" s="48">
        <v>1</v>
      </c>
      <c r="AC165" s="42"/>
      <c r="AD165" s="31"/>
      <c r="AE165" s="44"/>
      <c r="AF165" s="42">
        <v>1</v>
      </c>
      <c r="AG165" s="31"/>
      <c r="AH165" s="44"/>
      <c r="AI165" s="31"/>
      <c r="AJ165" s="31"/>
      <c r="AK165" s="46"/>
    </row>
    <row r="166" spans="1:37" ht="16" x14ac:dyDescent="0.2">
      <c r="A166" s="420"/>
      <c r="B166" s="60">
        <v>-1</v>
      </c>
      <c r="C166" s="31"/>
      <c r="D166" s="44"/>
      <c r="E166" s="42">
        <v>-1</v>
      </c>
      <c r="F166" s="39"/>
      <c r="G166" s="44"/>
      <c r="H166" s="42">
        <v>-1</v>
      </c>
      <c r="I166" s="31">
        <v>-1</v>
      </c>
      <c r="J166" s="44"/>
      <c r="K166" s="42"/>
      <c r="L166" s="31"/>
      <c r="M166" s="44"/>
      <c r="N166" s="42"/>
      <c r="O166" s="31">
        <v>1</v>
      </c>
      <c r="P166" s="44"/>
      <c r="Q166" s="42"/>
      <c r="R166" s="31"/>
      <c r="S166" s="44"/>
      <c r="T166" s="42">
        <v>1</v>
      </c>
      <c r="U166" s="31"/>
      <c r="V166" s="44">
        <v>1</v>
      </c>
      <c r="W166" s="42"/>
      <c r="X166" s="31"/>
      <c r="Y166" s="44"/>
      <c r="Z166" s="61"/>
      <c r="AA166" s="47"/>
      <c r="AB166" s="48">
        <v>-1</v>
      </c>
      <c r="AC166" s="42"/>
      <c r="AD166" s="31"/>
      <c r="AE166" s="44">
        <v>-1</v>
      </c>
      <c r="AF166" s="39"/>
      <c r="AG166" s="31"/>
      <c r="AH166" s="44">
        <v>-1</v>
      </c>
      <c r="AI166" s="39"/>
      <c r="AJ166" s="31"/>
      <c r="AK166" s="46">
        <v>1</v>
      </c>
    </row>
    <row r="167" spans="1:37" ht="16" x14ac:dyDescent="0.2">
      <c r="A167" s="420"/>
      <c r="B167" s="60"/>
      <c r="C167" s="31"/>
      <c r="D167" s="44"/>
      <c r="E167" s="42"/>
      <c r="F167" s="31"/>
      <c r="G167" s="44"/>
      <c r="H167" s="42">
        <v>1</v>
      </c>
      <c r="I167" s="31"/>
      <c r="J167" s="44"/>
      <c r="K167" s="42">
        <v>1</v>
      </c>
      <c r="L167" s="31"/>
      <c r="M167" s="44"/>
      <c r="N167" s="39"/>
      <c r="O167" s="31"/>
      <c r="P167" s="44"/>
      <c r="Q167" s="42"/>
      <c r="R167" s="31"/>
      <c r="S167" s="44"/>
      <c r="T167" s="42">
        <v>1</v>
      </c>
      <c r="U167" s="31"/>
      <c r="V167" s="44"/>
      <c r="W167" s="42"/>
      <c r="X167" s="31"/>
      <c r="Y167" s="44"/>
      <c r="Z167" s="61"/>
      <c r="AA167" s="47"/>
      <c r="AB167" s="48"/>
      <c r="AC167" s="42"/>
      <c r="AD167" s="39"/>
      <c r="AE167" s="44"/>
      <c r="AF167" s="71">
        <v>-1</v>
      </c>
      <c r="AG167" s="31"/>
      <c r="AH167" s="44"/>
      <c r="AI167" s="71">
        <v>-1</v>
      </c>
      <c r="AJ167" s="31"/>
      <c r="AK167" s="46"/>
    </row>
    <row r="168" spans="1:37" ht="16" thickBot="1" x14ac:dyDescent="0.25">
      <c r="A168" s="420"/>
      <c r="B168" s="60"/>
      <c r="C168" s="31"/>
      <c r="D168" s="44"/>
      <c r="E168" s="42"/>
      <c r="F168" s="31"/>
      <c r="G168" s="44"/>
      <c r="H168" s="42"/>
      <c r="I168" s="31"/>
      <c r="J168" s="44"/>
      <c r="K168" s="42"/>
      <c r="L168" s="31"/>
      <c r="M168" s="44"/>
      <c r="N168" s="42"/>
      <c r="O168" s="31"/>
      <c r="P168" s="44"/>
      <c r="Q168" s="42"/>
      <c r="R168" s="31"/>
      <c r="S168" s="44">
        <v>1</v>
      </c>
      <c r="T168" s="42">
        <v>1</v>
      </c>
      <c r="U168" s="31"/>
      <c r="V168" s="44"/>
      <c r="W168" s="42"/>
      <c r="X168" s="31"/>
      <c r="Y168" s="44">
        <v>-1</v>
      </c>
      <c r="Z168" s="61"/>
      <c r="AA168" s="47"/>
      <c r="AB168" s="48">
        <v>-1</v>
      </c>
      <c r="AC168" s="42">
        <v>1</v>
      </c>
      <c r="AD168" s="31"/>
      <c r="AE168" s="44"/>
      <c r="AF168" s="42">
        <v>1</v>
      </c>
      <c r="AG168" s="31"/>
      <c r="AH168" s="44">
        <v>-1</v>
      </c>
      <c r="AI168" s="31"/>
      <c r="AJ168" s="31"/>
      <c r="AK168" s="46">
        <v>1</v>
      </c>
    </row>
    <row r="169" spans="1:37" ht="16" thickBot="1" x14ac:dyDescent="0.25">
      <c r="A169" s="420" t="s">
        <v>182</v>
      </c>
      <c r="B169" s="421" t="s">
        <v>447</v>
      </c>
      <c r="C169" s="417"/>
      <c r="D169" s="418"/>
      <c r="E169" s="416" t="s">
        <v>448</v>
      </c>
      <c r="F169" s="417"/>
      <c r="G169" s="418"/>
      <c r="H169" s="416" t="s">
        <v>449</v>
      </c>
      <c r="I169" s="417"/>
      <c r="J169" s="418"/>
      <c r="K169" s="413" t="s">
        <v>186</v>
      </c>
      <c r="L169" s="414"/>
      <c r="M169" s="415"/>
      <c r="N169" s="416" t="s">
        <v>651</v>
      </c>
      <c r="O169" s="417"/>
      <c r="P169" s="418"/>
      <c r="Q169" s="416" t="s">
        <v>450</v>
      </c>
      <c r="R169" s="417"/>
      <c r="S169" s="418"/>
      <c r="T169" s="416" t="s">
        <v>451</v>
      </c>
      <c r="U169" s="417"/>
      <c r="V169" s="418"/>
      <c r="W169" s="416" t="s">
        <v>452</v>
      </c>
      <c r="X169" s="417"/>
      <c r="Y169" s="418"/>
      <c r="Z169" s="416" t="s">
        <v>453</v>
      </c>
      <c r="AA169" s="417"/>
      <c r="AB169" s="418"/>
      <c r="AC169" s="416" t="s">
        <v>454</v>
      </c>
      <c r="AD169" s="417"/>
      <c r="AE169" s="418"/>
      <c r="AF169" s="416" t="s">
        <v>455</v>
      </c>
      <c r="AG169" s="417"/>
      <c r="AH169" s="418"/>
      <c r="AI169" s="417" t="s">
        <v>456</v>
      </c>
      <c r="AJ169" s="417"/>
      <c r="AK169" s="419"/>
    </row>
    <row r="170" spans="1:37" ht="16" x14ac:dyDescent="0.2">
      <c r="A170" s="420"/>
      <c r="B170" s="60"/>
      <c r="C170" s="31"/>
      <c r="D170" s="44"/>
      <c r="E170" s="39"/>
      <c r="F170" s="31"/>
      <c r="G170" s="44"/>
      <c r="H170" s="42">
        <v>-1</v>
      </c>
      <c r="I170" s="31"/>
      <c r="J170" s="44"/>
      <c r="K170" s="61"/>
      <c r="L170" s="47"/>
      <c r="M170" s="48"/>
      <c r="N170" s="42">
        <v>1</v>
      </c>
      <c r="O170" s="31">
        <v>-1</v>
      </c>
      <c r="P170" s="44">
        <v>-1</v>
      </c>
      <c r="Q170" s="42"/>
      <c r="R170" s="43"/>
      <c r="S170" s="39"/>
      <c r="T170" s="42">
        <v>1</v>
      </c>
      <c r="U170" s="31">
        <v>1</v>
      </c>
      <c r="V170" s="44">
        <v>1</v>
      </c>
      <c r="W170" s="39"/>
      <c r="X170" s="31"/>
      <c r="Y170" s="39"/>
      <c r="Z170" s="43"/>
      <c r="AA170" s="43"/>
      <c r="AB170" s="39"/>
      <c r="AC170" s="39"/>
      <c r="AD170" s="31"/>
      <c r="AE170" s="39"/>
      <c r="AF170" s="39"/>
      <c r="AG170" s="31">
        <v>-1</v>
      </c>
      <c r="AH170" s="39"/>
      <c r="AI170" s="39"/>
      <c r="AJ170" s="31"/>
      <c r="AK170" s="46"/>
    </row>
    <row r="171" spans="1:37" ht="16" x14ac:dyDescent="0.2">
      <c r="A171" s="420"/>
      <c r="B171" s="60">
        <v>-1</v>
      </c>
      <c r="C171" s="31">
        <v>-1</v>
      </c>
      <c r="D171" s="44">
        <v>1</v>
      </c>
      <c r="E171" s="39"/>
      <c r="F171" s="31">
        <v>1</v>
      </c>
      <c r="G171" s="44"/>
      <c r="H171" s="42">
        <v>-1</v>
      </c>
      <c r="I171" s="31"/>
      <c r="J171" s="44">
        <v>1</v>
      </c>
      <c r="K171" s="61">
        <v>-1</v>
      </c>
      <c r="L171" s="47"/>
      <c r="M171" s="48">
        <v>1</v>
      </c>
      <c r="N171" s="42">
        <v>-1</v>
      </c>
      <c r="O171" s="31"/>
      <c r="P171" s="44"/>
      <c r="Q171" s="39"/>
      <c r="R171" s="31"/>
      <c r="S171" s="44"/>
      <c r="T171" s="42"/>
      <c r="U171" s="31">
        <v>1</v>
      </c>
      <c r="V171" s="44">
        <v>1</v>
      </c>
      <c r="W171" s="39"/>
      <c r="X171" s="31"/>
      <c r="Y171" s="39"/>
      <c r="Z171" s="39"/>
      <c r="AA171" s="39"/>
      <c r="AB171" s="39"/>
      <c r="AC171" s="39"/>
      <c r="AD171" s="39"/>
      <c r="AE171" s="39"/>
      <c r="AF171" s="39">
        <v>-1</v>
      </c>
      <c r="AG171" s="31"/>
      <c r="AH171" s="44"/>
      <c r="AI171" s="31">
        <v>1</v>
      </c>
      <c r="AJ171" s="31"/>
      <c r="AK171" s="39"/>
    </row>
    <row r="172" spans="1:37" ht="16" x14ac:dyDescent="0.2">
      <c r="A172" s="420"/>
      <c r="B172" s="39"/>
      <c r="C172" s="31"/>
      <c r="D172" s="44"/>
      <c r="E172" s="39"/>
      <c r="F172" s="39">
        <v>1</v>
      </c>
      <c r="G172" s="44"/>
      <c r="H172" s="42">
        <v>1</v>
      </c>
      <c r="I172" s="31"/>
      <c r="J172" s="44"/>
      <c r="K172" s="61"/>
      <c r="L172" s="47"/>
      <c r="M172" s="48"/>
      <c r="N172" s="39"/>
      <c r="O172" s="31"/>
      <c r="P172" s="44"/>
      <c r="Q172" s="70">
        <v>-1</v>
      </c>
      <c r="R172" s="39"/>
      <c r="S172" s="44"/>
      <c r="T172" s="42">
        <v>1</v>
      </c>
      <c r="U172" s="31"/>
      <c r="V172" s="44"/>
      <c r="W172" s="45"/>
      <c r="X172" s="39"/>
      <c r="Y172" s="44"/>
      <c r="Z172" s="42"/>
      <c r="AA172" s="39"/>
      <c r="AB172" s="44"/>
      <c r="AC172" s="45"/>
      <c r="AD172" s="39"/>
      <c r="AE172" s="44"/>
      <c r="AF172" s="39"/>
      <c r="AG172" s="39"/>
      <c r="AH172" s="44"/>
      <c r="AI172" s="39"/>
      <c r="AJ172" s="39"/>
      <c r="AK172" s="46"/>
    </row>
    <row r="173" spans="1:37" ht="17" thickBot="1" x14ac:dyDescent="0.25">
      <c r="A173" s="420"/>
      <c r="B173" s="72"/>
      <c r="C173" s="53"/>
      <c r="D173" s="54">
        <v>1</v>
      </c>
      <c r="E173" s="55"/>
      <c r="F173" s="53"/>
      <c r="G173" s="54"/>
      <c r="H173" s="39"/>
      <c r="I173" s="53"/>
      <c r="J173" s="54">
        <v>1</v>
      </c>
      <c r="K173" s="64"/>
      <c r="L173" s="50"/>
      <c r="M173" s="51">
        <v>1</v>
      </c>
      <c r="N173" s="55"/>
      <c r="O173" s="53"/>
      <c r="P173" s="54"/>
      <c r="Q173" s="39"/>
      <c r="R173" s="53"/>
      <c r="S173" s="54"/>
      <c r="T173" s="39"/>
      <c r="U173" s="53"/>
      <c r="V173" s="54">
        <v>1</v>
      </c>
      <c r="W173" s="39"/>
      <c r="X173" s="53"/>
      <c r="Y173" s="39"/>
      <c r="Z173" s="55">
        <v>1</v>
      </c>
      <c r="AA173" s="53"/>
      <c r="AB173" s="39"/>
      <c r="AC173" s="55"/>
      <c r="AD173" s="53"/>
      <c r="AE173" s="39"/>
      <c r="AF173" s="55">
        <v>-1</v>
      </c>
      <c r="AG173" s="53"/>
      <c r="AH173" s="54"/>
      <c r="AI173" s="53">
        <v>-1</v>
      </c>
      <c r="AJ173" s="53"/>
      <c r="AK173" s="39"/>
    </row>
    <row r="177" spans="1:39" ht="16" thickBot="1" x14ac:dyDescent="0.25">
      <c r="A177" s="31" t="s">
        <v>457</v>
      </c>
      <c r="B177" s="381">
        <v>1</v>
      </c>
      <c r="C177" s="381"/>
      <c r="D177" s="381"/>
      <c r="E177" s="381">
        <v>2</v>
      </c>
      <c r="F177" s="381"/>
      <c r="G177" s="381"/>
      <c r="H177" s="381">
        <v>3</v>
      </c>
      <c r="I177" s="381"/>
      <c r="J177" s="381"/>
      <c r="K177" s="381">
        <v>4</v>
      </c>
      <c r="L177" s="381"/>
      <c r="M177" s="381"/>
      <c r="N177" s="381">
        <v>5</v>
      </c>
      <c r="O177" s="381"/>
      <c r="P177" s="381"/>
      <c r="Q177" s="381">
        <v>6</v>
      </c>
      <c r="R177" s="381"/>
      <c r="S177" s="381"/>
      <c r="T177" s="381">
        <v>7</v>
      </c>
      <c r="U177" s="381"/>
      <c r="V177" s="381"/>
      <c r="W177" s="381">
        <v>8</v>
      </c>
      <c r="X177" s="381"/>
      <c r="Y177" s="381"/>
      <c r="Z177" s="381">
        <v>9</v>
      </c>
      <c r="AA177" s="381"/>
      <c r="AB177" s="381"/>
      <c r="AC177" s="381">
        <v>10</v>
      </c>
      <c r="AD177" s="381"/>
      <c r="AE177" s="381"/>
      <c r="AF177" s="381">
        <v>11</v>
      </c>
      <c r="AG177" s="381"/>
      <c r="AH177" s="381"/>
      <c r="AI177" s="381">
        <v>12</v>
      </c>
      <c r="AJ177" s="381"/>
      <c r="AK177" s="381"/>
    </row>
    <row r="178" spans="1:39" ht="16" thickBot="1" x14ac:dyDescent="0.25">
      <c r="A178" s="420" t="s">
        <v>77</v>
      </c>
      <c r="B178" s="436" t="s">
        <v>78</v>
      </c>
      <c r="C178" s="414"/>
      <c r="D178" s="415"/>
      <c r="E178" s="416" t="s">
        <v>458</v>
      </c>
      <c r="F178" s="417"/>
      <c r="G178" s="418"/>
      <c r="H178" s="416" t="s">
        <v>459</v>
      </c>
      <c r="I178" s="417"/>
      <c r="J178" s="418"/>
      <c r="K178" s="416" t="s">
        <v>460</v>
      </c>
      <c r="L178" s="417"/>
      <c r="M178" s="418"/>
      <c r="N178" s="416" t="s">
        <v>461</v>
      </c>
      <c r="O178" s="417"/>
      <c r="P178" s="418"/>
      <c r="Q178" s="416" t="s">
        <v>462</v>
      </c>
      <c r="R178" s="417"/>
      <c r="S178" s="418"/>
      <c r="T178" s="416" t="s">
        <v>463</v>
      </c>
      <c r="U178" s="417"/>
      <c r="V178" s="418"/>
      <c r="W178" s="416" t="s">
        <v>464</v>
      </c>
      <c r="X178" s="417"/>
      <c r="Y178" s="418"/>
      <c r="Z178" s="416" t="s">
        <v>465</v>
      </c>
      <c r="AA178" s="417"/>
      <c r="AB178" s="418"/>
      <c r="AC178" s="416" t="s">
        <v>466</v>
      </c>
      <c r="AD178" s="417"/>
      <c r="AE178" s="418"/>
      <c r="AF178" s="416" t="s">
        <v>467</v>
      </c>
      <c r="AG178" s="417"/>
      <c r="AH178" s="418"/>
      <c r="AI178" s="417" t="s">
        <v>468</v>
      </c>
      <c r="AJ178" s="417"/>
      <c r="AK178" s="419"/>
      <c r="AL178">
        <v>5</v>
      </c>
      <c r="AM178" s="101" t="s">
        <v>293</v>
      </c>
    </row>
    <row r="179" spans="1:39" ht="16" x14ac:dyDescent="0.2">
      <c r="A179" s="420"/>
      <c r="B179" s="39"/>
      <c r="C179" s="39"/>
      <c r="D179" s="39"/>
      <c r="E179" s="39"/>
      <c r="F179" s="39"/>
      <c r="G179" s="44">
        <v>-1</v>
      </c>
      <c r="H179" s="39"/>
      <c r="I179" s="39"/>
      <c r="J179" s="39"/>
      <c r="K179" s="39"/>
      <c r="L179" s="43"/>
      <c r="M179" s="43"/>
      <c r="N179" s="42">
        <v>1</v>
      </c>
      <c r="O179" s="31"/>
      <c r="P179" s="44">
        <v>-1</v>
      </c>
      <c r="Q179" s="39"/>
      <c r="R179" s="39"/>
      <c r="S179" s="44"/>
      <c r="T179" s="39"/>
      <c r="U179" s="31"/>
      <c r="V179" s="44">
        <v>-1</v>
      </c>
      <c r="W179" s="39"/>
      <c r="X179" s="43"/>
      <c r="Y179" s="43"/>
      <c r="Z179" s="43"/>
      <c r="AA179" s="39"/>
      <c r="AB179" s="44">
        <v>-1</v>
      </c>
      <c r="AC179" s="42">
        <v>1</v>
      </c>
      <c r="AD179" s="31">
        <v>1</v>
      </c>
      <c r="AE179" s="44"/>
      <c r="AF179" s="75"/>
      <c r="AG179" s="39"/>
      <c r="AH179" s="39">
        <v>1</v>
      </c>
      <c r="AI179" s="43"/>
      <c r="AJ179" s="31">
        <v>-1</v>
      </c>
      <c r="AK179" s="43"/>
      <c r="AL179" s="360" t="s">
        <v>469</v>
      </c>
    </row>
    <row r="180" spans="1:39" ht="16" x14ac:dyDescent="0.2">
      <c r="A180" s="420"/>
      <c r="B180" s="39"/>
      <c r="C180" s="47"/>
      <c r="D180" s="48"/>
      <c r="E180" s="39"/>
      <c r="F180" s="43"/>
      <c r="G180" s="39"/>
      <c r="H180" s="39"/>
      <c r="I180" s="39"/>
      <c r="J180" s="44">
        <v>-1</v>
      </c>
      <c r="K180" s="43"/>
      <c r="L180" s="43"/>
      <c r="M180" s="39"/>
      <c r="N180" s="42">
        <v>1</v>
      </c>
      <c r="O180" s="31">
        <v>1</v>
      </c>
      <c r="P180" s="44">
        <v>1</v>
      </c>
      <c r="Q180" s="42">
        <v>-1</v>
      </c>
      <c r="R180" s="31"/>
      <c r="S180" s="44">
        <v>1</v>
      </c>
      <c r="T180" s="42">
        <v>1</v>
      </c>
      <c r="U180" s="39"/>
      <c r="V180" s="44">
        <v>1</v>
      </c>
      <c r="W180" s="42">
        <v>1</v>
      </c>
      <c r="X180" s="31">
        <v>1</v>
      </c>
      <c r="Y180" s="44">
        <v>1</v>
      </c>
      <c r="Z180" s="43"/>
      <c r="AA180" s="43"/>
      <c r="AB180" s="43"/>
      <c r="AC180" s="42">
        <v>1</v>
      </c>
      <c r="AD180" s="39"/>
      <c r="AE180" s="44">
        <v>1</v>
      </c>
      <c r="AF180" s="75"/>
      <c r="AG180" s="39"/>
      <c r="AH180" s="44">
        <v>-1</v>
      </c>
      <c r="AI180" s="31">
        <v>-1</v>
      </c>
      <c r="AJ180" s="43">
        <v>-1</v>
      </c>
      <c r="AK180" s="46">
        <v>-1</v>
      </c>
      <c r="AL180" s="360" t="s">
        <v>470</v>
      </c>
    </row>
    <row r="181" spans="1:39" ht="16" x14ac:dyDescent="0.2">
      <c r="A181" s="420"/>
      <c r="B181" s="41"/>
      <c r="C181" s="39"/>
      <c r="D181" s="48"/>
      <c r="E181" s="39"/>
      <c r="F181" s="39"/>
      <c r="G181" s="43"/>
      <c r="H181" s="42">
        <v>-1</v>
      </c>
      <c r="I181" s="43"/>
      <c r="J181" s="44">
        <v>-1</v>
      </c>
      <c r="K181" s="39"/>
      <c r="L181" s="39"/>
      <c r="M181" s="43"/>
      <c r="N181" s="42"/>
      <c r="O181" s="39"/>
      <c r="P181" s="44"/>
      <c r="Q181" s="42">
        <v>1</v>
      </c>
      <c r="R181" s="31"/>
      <c r="S181" s="44">
        <v>1</v>
      </c>
      <c r="T181" s="62"/>
      <c r="U181" s="39"/>
      <c r="V181" s="44"/>
      <c r="W181" s="42"/>
      <c r="X181" s="31">
        <v>1</v>
      </c>
      <c r="Y181" s="43"/>
      <c r="Z181" s="43"/>
      <c r="AA181" s="43"/>
      <c r="AB181" s="43"/>
      <c r="AC181" s="42">
        <v>1</v>
      </c>
      <c r="AD181" s="31">
        <v>1</v>
      </c>
      <c r="AE181" s="44">
        <v>-1</v>
      </c>
      <c r="AF181" s="62"/>
      <c r="AG181" s="31">
        <v>-1</v>
      </c>
      <c r="AH181" s="44">
        <v>-1</v>
      </c>
      <c r="AI181" s="62"/>
      <c r="AJ181" s="31">
        <v>-1</v>
      </c>
      <c r="AK181" s="43">
        <v>-1</v>
      </c>
    </row>
    <row r="182" spans="1:39" ht="17" thickBot="1" x14ac:dyDescent="0.25">
      <c r="A182" s="420"/>
      <c r="B182" s="39"/>
      <c r="C182" s="39"/>
      <c r="D182" s="32">
        <v>-1</v>
      </c>
      <c r="E182" s="39"/>
      <c r="F182" s="32">
        <v>-1</v>
      </c>
      <c r="G182" s="43"/>
      <c r="H182" s="39"/>
      <c r="I182" s="32">
        <v>-1</v>
      </c>
      <c r="J182" s="39"/>
      <c r="K182" s="39"/>
      <c r="L182" s="39"/>
      <c r="M182" s="44">
        <v>-1</v>
      </c>
      <c r="N182" s="31"/>
      <c r="O182" s="39"/>
      <c r="P182" s="43"/>
      <c r="Q182" s="62"/>
      <c r="R182" s="32">
        <v>-1</v>
      </c>
      <c r="S182" s="43"/>
      <c r="T182" s="62"/>
      <c r="U182" s="31"/>
      <c r="V182" s="44">
        <v>-1</v>
      </c>
      <c r="W182" s="42"/>
      <c r="X182" s="39"/>
      <c r="Y182" s="44">
        <v>-1</v>
      </c>
      <c r="Z182" s="43"/>
      <c r="AA182" s="43"/>
      <c r="AB182" s="43"/>
      <c r="AC182" s="42">
        <v>1</v>
      </c>
      <c r="AD182" s="39"/>
      <c r="AE182" s="44">
        <v>-1</v>
      </c>
      <c r="AF182" s="45"/>
      <c r="AG182" s="43"/>
      <c r="AH182" s="44">
        <v>-1</v>
      </c>
      <c r="AI182" s="31">
        <v>-1</v>
      </c>
      <c r="AJ182" s="32">
        <v>-1</v>
      </c>
      <c r="AK182" s="46">
        <v>-1</v>
      </c>
    </row>
    <row r="183" spans="1:39" ht="16" thickBot="1" x14ac:dyDescent="0.25">
      <c r="A183" s="420" t="s">
        <v>96</v>
      </c>
      <c r="B183" s="421" t="s">
        <v>471</v>
      </c>
      <c r="C183" s="417"/>
      <c r="D183" s="418"/>
      <c r="E183" s="416" t="s">
        <v>472</v>
      </c>
      <c r="F183" s="417"/>
      <c r="G183" s="418"/>
      <c r="H183" s="416" t="s">
        <v>473</v>
      </c>
      <c r="I183" s="417"/>
      <c r="J183" s="418"/>
      <c r="K183" s="416" t="s">
        <v>474</v>
      </c>
      <c r="L183" s="417"/>
      <c r="M183" s="418"/>
      <c r="N183" s="413" t="s">
        <v>101</v>
      </c>
      <c r="O183" s="414"/>
      <c r="P183" s="415"/>
      <c r="Q183" s="416" t="s">
        <v>475</v>
      </c>
      <c r="R183" s="417"/>
      <c r="S183" s="418"/>
      <c r="T183" s="416" t="s">
        <v>476</v>
      </c>
      <c r="U183" s="417"/>
      <c r="V183" s="418"/>
      <c r="W183" s="416" t="s">
        <v>477</v>
      </c>
      <c r="X183" s="417"/>
      <c r="Y183" s="418"/>
      <c r="Z183" s="413" t="s">
        <v>105</v>
      </c>
      <c r="AA183" s="414"/>
      <c r="AB183" s="415"/>
      <c r="AC183" s="416" t="s">
        <v>478</v>
      </c>
      <c r="AD183" s="417"/>
      <c r="AE183" s="418"/>
      <c r="AF183" s="416" t="s">
        <v>479</v>
      </c>
      <c r="AG183" s="417"/>
      <c r="AH183" s="418"/>
      <c r="AI183" s="417" t="s">
        <v>480</v>
      </c>
      <c r="AJ183" s="417"/>
      <c r="AK183" s="419"/>
    </row>
    <row r="184" spans="1:39" ht="16" x14ac:dyDescent="0.2">
      <c r="A184" s="420"/>
      <c r="B184" s="60">
        <v>-1</v>
      </c>
      <c r="C184" s="31">
        <v>-1</v>
      </c>
      <c r="D184" s="44">
        <v>-1</v>
      </c>
      <c r="E184" s="42"/>
      <c r="F184" s="31"/>
      <c r="G184" s="39"/>
      <c r="H184" s="39"/>
      <c r="I184" s="31">
        <v>1</v>
      </c>
      <c r="J184" s="39"/>
      <c r="K184" s="42"/>
      <c r="L184" s="31">
        <v>1</v>
      </c>
      <c r="M184" s="44">
        <v>1</v>
      </c>
      <c r="N184" s="61"/>
      <c r="O184" s="47"/>
      <c r="P184" s="48">
        <v>1</v>
      </c>
      <c r="Q184" s="42"/>
      <c r="R184" s="43"/>
      <c r="S184" s="39"/>
      <c r="T184" s="42"/>
      <c r="U184" s="31"/>
      <c r="V184" s="39"/>
      <c r="W184" s="42"/>
      <c r="X184" s="31"/>
      <c r="Y184" s="44">
        <v>-1</v>
      </c>
      <c r="Z184" s="61"/>
      <c r="AA184" s="47"/>
      <c r="AB184" s="48">
        <v>-1</v>
      </c>
      <c r="AC184" s="42"/>
      <c r="AD184" s="31"/>
      <c r="AE184" s="44"/>
      <c r="AF184" s="42"/>
      <c r="AG184" s="31"/>
      <c r="AH184" s="44">
        <v>-1</v>
      </c>
      <c r="AI184" s="39"/>
      <c r="AJ184" s="43"/>
      <c r="AK184" s="46">
        <v>-1</v>
      </c>
    </row>
    <row r="185" spans="1:39" ht="16" x14ac:dyDescent="0.2">
      <c r="A185" s="420"/>
      <c r="B185" s="31">
        <v>-1</v>
      </c>
      <c r="C185" s="31">
        <v>-1</v>
      </c>
      <c r="D185" s="44">
        <v>-1</v>
      </c>
      <c r="E185" s="42"/>
      <c r="F185" s="31">
        <v>-1</v>
      </c>
      <c r="G185" s="44"/>
      <c r="H185" s="42"/>
      <c r="I185" s="31">
        <v>1</v>
      </c>
      <c r="J185" s="44"/>
      <c r="K185" s="42"/>
      <c r="L185" s="31">
        <v>1</v>
      </c>
      <c r="M185" s="44"/>
      <c r="N185" s="61"/>
      <c r="O185" s="47">
        <v>1</v>
      </c>
      <c r="P185" s="48">
        <v>1</v>
      </c>
      <c r="Q185" s="42"/>
      <c r="R185" s="43"/>
      <c r="S185" s="44">
        <v>-1</v>
      </c>
      <c r="T185" s="42"/>
      <c r="U185" s="62"/>
      <c r="V185" s="44">
        <v>1</v>
      </c>
      <c r="W185" s="42"/>
      <c r="X185" s="31"/>
      <c r="Y185" s="44">
        <v>-1</v>
      </c>
      <c r="Z185" s="61"/>
      <c r="AA185" s="47">
        <v>-1</v>
      </c>
      <c r="AB185" s="48"/>
      <c r="AC185" s="42"/>
      <c r="AD185" s="39"/>
      <c r="AE185" s="44"/>
      <c r="AF185" s="42"/>
      <c r="AG185" s="31">
        <v>-1</v>
      </c>
      <c r="AH185" s="44">
        <v>-1</v>
      </c>
      <c r="AI185" s="62"/>
      <c r="AJ185" s="39"/>
      <c r="AK185" s="46">
        <v>-1</v>
      </c>
    </row>
    <row r="186" spans="1:39" ht="16" x14ac:dyDescent="0.2">
      <c r="A186" s="420"/>
      <c r="B186" s="43"/>
      <c r="C186" s="31">
        <v>-1</v>
      </c>
      <c r="D186" s="39"/>
      <c r="E186" s="42"/>
      <c r="F186" s="31">
        <v>-1</v>
      </c>
      <c r="G186" s="39"/>
      <c r="H186" s="42">
        <v>1</v>
      </c>
      <c r="I186" s="31"/>
      <c r="J186" s="44"/>
      <c r="K186" s="42">
        <v>1</v>
      </c>
      <c r="L186" s="31">
        <v>-1</v>
      </c>
      <c r="M186" s="44"/>
      <c r="N186" s="61"/>
      <c r="O186" s="47">
        <v>1</v>
      </c>
      <c r="P186" s="48">
        <v>1</v>
      </c>
      <c r="Q186" s="39"/>
      <c r="R186" s="31">
        <v>-1</v>
      </c>
      <c r="S186" s="44">
        <v>1</v>
      </c>
      <c r="T186" s="42"/>
      <c r="U186" s="31">
        <v>1</v>
      </c>
      <c r="V186" s="44">
        <v>1</v>
      </c>
      <c r="W186" s="42"/>
      <c r="X186" s="31"/>
      <c r="Y186" s="44">
        <v>1</v>
      </c>
      <c r="Z186" s="61"/>
      <c r="AA186" s="47"/>
      <c r="AB186" s="48"/>
      <c r="AC186" s="42"/>
      <c r="AD186" s="39"/>
      <c r="AE186" s="44"/>
      <c r="AF186" s="42"/>
      <c r="AG186" s="31"/>
      <c r="AH186" s="44"/>
      <c r="AI186" s="62"/>
      <c r="AJ186" s="39"/>
      <c r="AK186" s="46">
        <v>1</v>
      </c>
    </row>
    <row r="187" spans="1:39" ht="17" thickBot="1" x14ac:dyDescent="0.25">
      <c r="A187" s="420"/>
      <c r="B187" s="60"/>
      <c r="C187" s="39"/>
      <c r="D187" s="44"/>
      <c r="E187" s="42"/>
      <c r="F187" s="31"/>
      <c r="G187" s="44"/>
      <c r="H187" s="42">
        <v>1</v>
      </c>
      <c r="I187" s="31"/>
      <c r="J187" s="44"/>
      <c r="K187" s="42">
        <v>1</v>
      </c>
      <c r="L187" s="39"/>
      <c r="M187" s="44"/>
      <c r="N187" s="61"/>
      <c r="O187" s="47"/>
      <c r="P187" s="48">
        <v>1</v>
      </c>
      <c r="Q187" s="42">
        <v>1</v>
      </c>
      <c r="R187" s="31">
        <v>-1</v>
      </c>
      <c r="S187" s="44">
        <v>1</v>
      </c>
      <c r="T187" s="42"/>
      <c r="U187" s="31"/>
      <c r="V187" s="44">
        <v>-1</v>
      </c>
      <c r="W187" s="42"/>
      <c r="X187" s="31"/>
      <c r="Y187" s="44">
        <v>-1</v>
      </c>
      <c r="Z187" s="61"/>
      <c r="AA187" s="47"/>
      <c r="AB187" s="48"/>
      <c r="AC187" s="42"/>
      <c r="AD187" s="31">
        <v>1</v>
      </c>
      <c r="AE187" s="43"/>
      <c r="AF187" s="42"/>
      <c r="AG187" s="39"/>
      <c r="AH187" s="43"/>
      <c r="AI187" s="45"/>
      <c r="AJ187" s="31">
        <v>-1</v>
      </c>
      <c r="AK187" s="39"/>
    </row>
    <row r="188" spans="1:39" ht="16" thickBot="1" x14ac:dyDescent="0.25">
      <c r="A188" s="420" t="s">
        <v>117</v>
      </c>
      <c r="B188" s="421" t="s">
        <v>481</v>
      </c>
      <c r="C188" s="417"/>
      <c r="D188" s="418"/>
      <c r="E188" s="416" t="s">
        <v>482</v>
      </c>
      <c r="F188" s="417"/>
      <c r="G188" s="418"/>
      <c r="H188" s="416" t="s">
        <v>483</v>
      </c>
      <c r="I188" s="417"/>
      <c r="J188" s="418"/>
      <c r="K188" s="416" t="s">
        <v>484</v>
      </c>
      <c r="L188" s="417"/>
      <c r="M188" s="418"/>
      <c r="N188" s="416" t="s">
        <v>485</v>
      </c>
      <c r="O188" s="417"/>
      <c r="P188" s="418"/>
      <c r="Q188" s="416" t="s">
        <v>486</v>
      </c>
      <c r="R188" s="417"/>
      <c r="S188" s="418"/>
      <c r="T188" s="416" t="s">
        <v>487</v>
      </c>
      <c r="U188" s="417"/>
      <c r="V188" s="418"/>
      <c r="W188" s="416" t="s">
        <v>488</v>
      </c>
      <c r="X188" s="417"/>
      <c r="Y188" s="418"/>
      <c r="Z188" s="416" t="s">
        <v>489</v>
      </c>
      <c r="AA188" s="417"/>
      <c r="AB188" s="418"/>
      <c r="AC188" s="416" t="s">
        <v>490</v>
      </c>
      <c r="AD188" s="417"/>
      <c r="AE188" s="418"/>
      <c r="AF188" s="413" t="s">
        <v>128</v>
      </c>
      <c r="AG188" s="414"/>
      <c r="AH188" s="415"/>
      <c r="AI188" s="417" t="s">
        <v>491</v>
      </c>
      <c r="AJ188" s="417"/>
      <c r="AK188" s="419"/>
    </row>
    <row r="189" spans="1:39" ht="16" x14ac:dyDescent="0.2">
      <c r="A189" s="420"/>
      <c r="B189" s="39"/>
      <c r="C189" s="31">
        <v>-1</v>
      </c>
      <c r="D189" s="39"/>
      <c r="E189" s="42">
        <v>-1</v>
      </c>
      <c r="F189" s="31"/>
      <c r="G189" s="44"/>
      <c r="H189" s="39"/>
      <c r="I189" s="31">
        <v>1</v>
      </c>
      <c r="J189" s="44"/>
      <c r="K189" s="42">
        <v>1</v>
      </c>
      <c r="L189" s="39"/>
      <c r="M189" s="44"/>
      <c r="N189" s="42">
        <v>1</v>
      </c>
      <c r="O189" s="39"/>
      <c r="P189" s="44"/>
      <c r="Q189" s="39"/>
      <c r="R189" s="39"/>
      <c r="S189" s="44">
        <v>-1</v>
      </c>
      <c r="T189" s="39"/>
      <c r="U189" s="31">
        <v>1</v>
      </c>
      <c r="V189" s="44">
        <v>-1</v>
      </c>
      <c r="W189" s="42"/>
      <c r="X189" s="31"/>
      <c r="Y189" s="39"/>
      <c r="Z189" s="42"/>
      <c r="AA189" s="39"/>
      <c r="AB189" s="44">
        <v>1</v>
      </c>
      <c r="AC189" s="39"/>
      <c r="AD189" s="39"/>
      <c r="AE189" s="39"/>
      <c r="AF189" s="39"/>
      <c r="AG189" s="39"/>
      <c r="AH189" s="48">
        <v>-1</v>
      </c>
      <c r="AI189" s="39"/>
      <c r="AJ189" s="39"/>
      <c r="AK189" s="39"/>
    </row>
    <row r="190" spans="1:39" ht="16" x14ac:dyDescent="0.2">
      <c r="A190" s="420"/>
      <c r="B190" s="31">
        <v>-1</v>
      </c>
      <c r="C190" s="31">
        <v>-1</v>
      </c>
      <c r="D190" s="44">
        <v>1</v>
      </c>
      <c r="E190" s="42"/>
      <c r="F190" s="31"/>
      <c r="G190" s="44"/>
      <c r="H190" s="39"/>
      <c r="I190" s="31"/>
      <c r="J190" s="44"/>
      <c r="K190" s="42"/>
      <c r="L190" s="31">
        <v>1</v>
      </c>
      <c r="M190" s="44"/>
      <c r="N190" s="42"/>
      <c r="O190" s="31">
        <v>1</v>
      </c>
      <c r="P190" s="44"/>
      <c r="Q190" s="42"/>
      <c r="R190" s="31"/>
      <c r="S190" s="39"/>
      <c r="T190" s="42">
        <v>1</v>
      </c>
      <c r="U190" s="31">
        <v>-1</v>
      </c>
      <c r="V190" s="44"/>
      <c r="W190" s="42"/>
      <c r="X190" s="31">
        <v>1</v>
      </c>
      <c r="Y190" s="44"/>
      <c r="Z190" s="42">
        <v>1</v>
      </c>
      <c r="AA190" s="39"/>
      <c r="AB190" s="44">
        <v>1</v>
      </c>
      <c r="AC190" s="39"/>
      <c r="AD190" s="39"/>
      <c r="AE190" s="39"/>
      <c r="AF190" s="39"/>
      <c r="AG190" s="39"/>
      <c r="AH190" s="48">
        <v>-1</v>
      </c>
      <c r="AI190" s="39"/>
      <c r="AJ190" s="39"/>
      <c r="AK190" s="39"/>
    </row>
    <row r="191" spans="1:39" ht="16" x14ac:dyDescent="0.2">
      <c r="A191" s="420"/>
      <c r="B191" s="60"/>
      <c r="C191" s="44">
        <v>-1</v>
      </c>
      <c r="D191" s="39"/>
      <c r="E191" s="42">
        <v>1</v>
      </c>
      <c r="F191" s="44">
        <v>-1</v>
      </c>
      <c r="G191" s="39"/>
      <c r="H191" s="43"/>
      <c r="I191" s="31"/>
      <c r="J191" s="44">
        <v>1</v>
      </c>
      <c r="K191" s="42"/>
      <c r="L191" s="31">
        <v>1</v>
      </c>
      <c r="M191" s="44"/>
      <c r="N191" s="42"/>
      <c r="O191" s="31">
        <v>1</v>
      </c>
      <c r="P191" s="44">
        <v>1</v>
      </c>
      <c r="Q191" s="42">
        <v>1</v>
      </c>
      <c r="R191" s="31">
        <v>-1</v>
      </c>
      <c r="S191" s="44">
        <v>1</v>
      </c>
      <c r="T191" s="42"/>
      <c r="U191" s="31">
        <v>1</v>
      </c>
      <c r="V191" s="44"/>
      <c r="W191" s="42"/>
      <c r="X191" s="31"/>
      <c r="Y191" s="44">
        <v>1</v>
      </c>
      <c r="Z191" s="62"/>
      <c r="AA191" s="31"/>
      <c r="AB191" s="44">
        <v>1</v>
      </c>
      <c r="AC191" s="43"/>
      <c r="AD191" s="39"/>
      <c r="AE191" s="44">
        <v>1</v>
      </c>
      <c r="AF191" s="62"/>
      <c r="AG191" s="31">
        <v>-1</v>
      </c>
      <c r="AH191" s="48"/>
      <c r="AI191" s="43"/>
      <c r="AJ191" s="62"/>
      <c r="AK191" s="39"/>
    </row>
    <row r="192" spans="1:39" ht="17" thickBot="1" x14ac:dyDescent="0.25">
      <c r="A192" s="420"/>
      <c r="B192" s="60"/>
      <c r="C192" s="31">
        <v>-1</v>
      </c>
      <c r="D192" s="44"/>
      <c r="E192" s="42"/>
      <c r="F192" s="31"/>
      <c r="G192" s="44"/>
      <c r="H192" s="42"/>
      <c r="I192" s="31">
        <v>-1</v>
      </c>
      <c r="J192" s="44"/>
      <c r="K192" s="42">
        <v>1</v>
      </c>
      <c r="L192" s="31"/>
      <c r="M192" s="44"/>
      <c r="N192" s="42">
        <v>1</v>
      </c>
      <c r="O192" s="31"/>
      <c r="P192" s="44">
        <v>1</v>
      </c>
      <c r="Q192" s="42">
        <v>1</v>
      </c>
      <c r="R192" s="31"/>
      <c r="S192" s="44">
        <v>1</v>
      </c>
      <c r="T192" s="42"/>
      <c r="U192" s="70">
        <v>-1</v>
      </c>
      <c r="V192" s="44"/>
      <c r="W192" s="42"/>
      <c r="X192" s="31"/>
      <c r="Y192" s="44">
        <v>-1</v>
      </c>
      <c r="Z192" s="62"/>
      <c r="AA192" s="31"/>
      <c r="AB192" s="44">
        <v>1</v>
      </c>
      <c r="AC192" s="43"/>
      <c r="AD192" s="31"/>
      <c r="AE192" s="39"/>
      <c r="AF192" s="62"/>
      <c r="AG192" s="47">
        <v>1</v>
      </c>
      <c r="AH192" s="48">
        <v>-1</v>
      </c>
      <c r="AI192" s="62"/>
      <c r="AJ192" s="31">
        <v>-1</v>
      </c>
      <c r="AK192" s="46"/>
    </row>
    <row r="193" spans="1:37" ht="16" thickBot="1" x14ac:dyDescent="0.25">
      <c r="A193" s="420" t="s">
        <v>132</v>
      </c>
      <c r="B193" s="421" t="s">
        <v>492</v>
      </c>
      <c r="C193" s="417"/>
      <c r="D193" s="418"/>
      <c r="E193" s="416" t="s">
        <v>493</v>
      </c>
      <c r="F193" s="417"/>
      <c r="G193" s="418"/>
      <c r="H193" s="413" t="s">
        <v>47</v>
      </c>
      <c r="I193" s="414"/>
      <c r="J193" s="415"/>
      <c r="K193" s="416" t="s">
        <v>494</v>
      </c>
      <c r="L193" s="417"/>
      <c r="M193" s="418"/>
      <c r="N193" s="416" t="s">
        <v>495</v>
      </c>
      <c r="O193" s="417"/>
      <c r="P193" s="418"/>
      <c r="Q193" s="416" t="s">
        <v>496</v>
      </c>
      <c r="R193" s="417"/>
      <c r="S193" s="418"/>
      <c r="T193" s="416" t="s">
        <v>497</v>
      </c>
      <c r="U193" s="417"/>
      <c r="V193" s="418"/>
      <c r="W193" s="416" t="s">
        <v>498</v>
      </c>
      <c r="X193" s="417"/>
      <c r="Y193" s="418"/>
      <c r="Z193" s="416" t="s">
        <v>499</v>
      </c>
      <c r="AA193" s="417"/>
      <c r="AB193" s="418"/>
      <c r="AC193" s="416" t="s">
        <v>500</v>
      </c>
      <c r="AD193" s="417"/>
      <c r="AE193" s="418"/>
      <c r="AF193" s="416" t="s">
        <v>501</v>
      </c>
      <c r="AG193" s="417"/>
      <c r="AH193" s="418"/>
      <c r="AI193" s="417" t="s">
        <v>502</v>
      </c>
      <c r="AJ193" s="417"/>
      <c r="AK193" s="419"/>
    </row>
    <row r="194" spans="1:37" ht="16" x14ac:dyDescent="0.2">
      <c r="A194" s="420"/>
      <c r="B194" s="60">
        <v>-1</v>
      </c>
      <c r="C194" s="39"/>
      <c r="D194" s="44">
        <v>-1</v>
      </c>
      <c r="E194" s="42"/>
      <c r="F194" s="39"/>
      <c r="G194" s="39"/>
      <c r="H194" s="61">
        <v>1</v>
      </c>
      <c r="I194" s="43"/>
      <c r="J194" s="48">
        <v>1</v>
      </c>
      <c r="K194" s="42">
        <v>1</v>
      </c>
      <c r="L194" s="31"/>
      <c r="M194" s="44"/>
      <c r="N194" s="42"/>
      <c r="O194" s="31"/>
      <c r="P194" s="44">
        <v>1</v>
      </c>
      <c r="Q194" s="43"/>
      <c r="R194" s="39"/>
      <c r="S194" s="39"/>
      <c r="T194" s="39"/>
      <c r="U194" s="31">
        <v>1</v>
      </c>
      <c r="V194" s="44">
        <v>-1</v>
      </c>
      <c r="W194" s="42">
        <v>1</v>
      </c>
      <c r="X194" s="31"/>
      <c r="Y194" s="44">
        <v>-1</v>
      </c>
      <c r="Z194" s="42"/>
      <c r="AA194" s="39"/>
      <c r="AB194" s="44"/>
      <c r="AC194" s="42"/>
      <c r="AD194" s="39"/>
      <c r="AE194" s="43"/>
      <c r="AF194" s="42"/>
      <c r="AG194" s="39"/>
      <c r="AH194" s="44">
        <v>1</v>
      </c>
      <c r="AI194" s="39"/>
      <c r="AJ194" s="31">
        <v>1</v>
      </c>
      <c r="AK194" s="46">
        <v>-1</v>
      </c>
    </row>
    <row r="195" spans="1:37" ht="16" x14ac:dyDescent="0.2">
      <c r="A195" s="420"/>
      <c r="B195" s="39"/>
      <c r="C195" s="31">
        <v>-1</v>
      </c>
      <c r="D195" s="39"/>
      <c r="E195" s="42"/>
      <c r="F195" s="39"/>
      <c r="G195" s="44"/>
      <c r="H195" s="61">
        <v>1</v>
      </c>
      <c r="I195" s="39"/>
      <c r="J195" s="39"/>
      <c r="K195" s="39"/>
      <c r="L195" s="31">
        <v>1</v>
      </c>
      <c r="M195" s="44"/>
      <c r="N195" s="39"/>
      <c r="O195" s="31">
        <v>-1</v>
      </c>
      <c r="P195" s="44">
        <v>1</v>
      </c>
      <c r="Q195" s="39"/>
      <c r="R195" s="31">
        <v>1</v>
      </c>
      <c r="S195" s="39"/>
      <c r="T195" s="39"/>
      <c r="U195" s="31">
        <v>1</v>
      </c>
      <c r="V195" s="44">
        <v>-1</v>
      </c>
      <c r="W195" s="42"/>
      <c r="X195" s="31"/>
      <c r="Y195" s="44">
        <v>1</v>
      </c>
      <c r="Z195" s="42"/>
      <c r="AA195" s="31"/>
      <c r="AB195" s="44">
        <v>1</v>
      </c>
      <c r="AC195" s="42"/>
      <c r="AD195" s="31"/>
      <c r="AE195" s="44">
        <v>-1</v>
      </c>
      <c r="AF195" s="42"/>
      <c r="AG195" s="31"/>
      <c r="AH195" s="44"/>
      <c r="AI195" s="31"/>
      <c r="AJ195" s="31">
        <v>-1</v>
      </c>
      <c r="AK195" s="46">
        <v>-1</v>
      </c>
    </row>
    <row r="196" spans="1:37" ht="16" x14ac:dyDescent="0.2">
      <c r="A196" s="420"/>
      <c r="B196" s="60"/>
      <c r="C196" s="31">
        <v>-1</v>
      </c>
      <c r="E196" s="42">
        <v>1</v>
      </c>
      <c r="F196" s="44">
        <v>-1</v>
      </c>
      <c r="G196" s="44"/>
      <c r="H196" s="61"/>
      <c r="I196" s="31">
        <v>-1</v>
      </c>
      <c r="J196" s="48"/>
      <c r="K196" s="42"/>
      <c r="L196" s="31"/>
      <c r="M196" s="44"/>
      <c r="N196" s="42"/>
      <c r="O196" s="31">
        <v>1</v>
      </c>
      <c r="P196" s="44"/>
      <c r="Q196" s="42">
        <v>1</v>
      </c>
      <c r="R196" s="31"/>
      <c r="S196" s="44">
        <v>1</v>
      </c>
      <c r="T196" s="42"/>
      <c r="U196" s="31">
        <v>1</v>
      </c>
      <c r="V196" s="44">
        <v>1</v>
      </c>
      <c r="W196" s="42">
        <v>1</v>
      </c>
      <c r="X196" s="31">
        <v>1</v>
      </c>
      <c r="Y196" s="44">
        <v>1</v>
      </c>
      <c r="Z196" s="42"/>
      <c r="AA196" s="31"/>
      <c r="AB196" s="44">
        <v>1</v>
      </c>
      <c r="AC196" s="42"/>
      <c r="AD196" s="31">
        <v>-1</v>
      </c>
      <c r="AE196" s="44">
        <v>1</v>
      </c>
      <c r="AF196" s="42"/>
      <c r="AG196" s="31">
        <v>-1</v>
      </c>
      <c r="AH196" s="44"/>
      <c r="AI196" s="43"/>
      <c r="AJ196" s="43"/>
      <c r="AK196" s="43"/>
    </row>
    <row r="197" spans="1:37" ht="17" thickBot="1" x14ac:dyDescent="0.25">
      <c r="A197" s="420"/>
      <c r="B197" s="60"/>
      <c r="C197" s="31">
        <v>-1</v>
      </c>
      <c r="D197" s="76"/>
      <c r="E197" s="39"/>
      <c r="F197" s="31"/>
      <c r="G197" s="44"/>
      <c r="H197" s="61"/>
      <c r="I197" s="47"/>
      <c r="J197" s="48"/>
      <c r="K197" s="42"/>
      <c r="L197" s="31"/>
      <c r="M197" s="44"/>
      <c r="N197" s="42"/>
      <c r="O197" s="31"/>
      <c r="P197" s="44"/>
      <c r="Q197" s="42"/>
      <c r="R197" s="31"/>
      <c r="S197" s="44"/>
      <c r="T197" s="42"/>
      <c r="U197" s="31"/>
      <c r="V197" s="44"/>
      <c r="W197" s="42"/>
      <c r="X197" s="31"/>
      <c r="Y197" s="44"/>
      <c r="Z197" s="43"/>
      <c r="AA197" s="31"/>
      <c r="AB197" s="44">
        <v>1</v>
      </c>
      <c r="AC197" s="43"/>
      <c r="AD197" s="31"/>
      <c r="AE197" s="44">
        <v>-1</v>
      </c>
      <c r="AF197" s="42"/>
      <c r="AG197" s="31">
        <v>1</v>
      </c>
      <c r="AH197" s="44"/>
      <c r="AI197" s="39"/>
      <c r="AJ197" s="39"/>
      <c r="AK197" s="43"/>
    </row>
    <row r="198" spans="1:37" ht="16" thickBot="1" x14ac:dyDescent="0.25">
      <c r="A198" s="420" t="s">
        <v>143</v>
      </c>
      <c r="B198" s="421" t="s">
        <v>503</v>
      </c>
      <c r="C198" s="417"/>
      <c r="D198" s="418"/>
      <c r="E198" s="416" t="s">
        <v>504</v>
      </c>
      <c r="F198" s="417"/>
      <c r="G198" s="418"/>
      <c r="H198" s="416" t="s">
        <v>505</v>
      </c>
      <c r="I198" s="417"/>
      <c r="J198" s="418"/>
      <c r="K198" s="416" t="s">
        <v>506</v>
      </c>
      <c r="L198" s="417"/>
      <c r="M198" s="418"/>
      <c r="N198" s="416" t="s">
        <v>507</v>
      </c>
      <c r="O198" s="417"/>
      <c r="P198" s="418"/>
      <c r="Q198" s="416" t="s">
        <v>508</v>
      </c>
      <c r="R198" s="417"/>
      <c r="S198" s="418"/>
      <c r="T198" s="413" t="s">
        <v>78</v>
      </c>
      <c r="U198" s="414"/>
      <c r="V198" s="415"/>
      <c r="W198" s="416" t="s">
        <v>509</v>
      </c>
      <c r="X198" s="417"/>
      <c r="Y198" s="418"/>
      <c r="Z198" s="416" t="s">
        <v>510</v>
      </c>
      <c r="AA198" s="417"/>
      <c r="AB198" s="418"/>
      <c r="AC198" s="416" t="s">
        <v>511</v>
      </c>
      <c r="AD198" s="417"/>
      <c r="AE198" s="418"/>
      <c r="AF198" s="416" t="s">
        <v>512</v>
      </c>
      <c r="AG198" s="417"/>
      <c r="AH198" s="418"/>
      <c r="AI198" s="417" t="s">
        <v>513</v>
      </c>
      <c r="AJ198" s="417"/>
      <c r="AK198" s="419"/>
    </row>
    <row r="199" spans="1:37" ht="16" x14ac:dyDescent="0.2">
      <c r="A199" s="420"/>
      <c r="B199" s="60"/>
      <c r="C199" s="31"/>
      <c r="D199" s="44">
        <v>1</v>
      </c>
      <c r="E199" s="42">
        <v>1</v>
      </c>
      <c r="F199" s="42">
        <v>1</v>
      </c>
      <c r="G199" s="44"/>
      <c r="H199" s="42">
        <v>-1</v>
      </c>
      <c r="I199" s="31"/>
      <c r="J199" s="44">
        <v>1</v>
      </c>
      <c r="K199" s="42"/>
      <c r="L199" s="31"/>
      <c r="M199" s="44"/>
      <c r="N199" s="42"/>
      <c r="O199" s="31"/>
      <c r="P199" s="44">
        <v>1</v>
      </c>
      <c r="Q199" s="42"/>
      <c r="R199" s="31"/>
      <c r="S199" s="44"/>
      <c r="T199" s="61"/>
      <c r="U199" s="47"/>
      <c r="V199" s="48"/>
      <c r="W199" s="42"/>
      <c r="X199" s="31"/>
      <c r="Y199" s="44">
        <v>1</v>
      </c>
      <c r="Z199" s="42"/>
      <c r="AA199" s="31"/>
      <c r="AB199" s="44">
        <v>-1</v>
      </c>
      <c r="AC199" s="42"/>
      <c r="AD199" s="31"/>
      <c r="AE199" s="44"/>
      <c r="AF199" s="42">
        <v>1</v>
      </c>
      <c r="AG199" s="31"/>
      <c r="AH199" s="44"/>
      <c r="AI199" s="31">
        <v>-1</v>
      </c>
      <c r="AJ199" s="39"/>
      <c r="AK199" s="46">
        <v>-1</v>
      </c>
    </row>
    <row r="200" spans="1:37" ht="17" thickBot="1" x14ac:dyDescent="0.25">
      <c r="A200" s="420"/>
      <c r="B200" s="60"/>
      <c r="C200" s="31">
        <v>-1</v>
      </c>
      <c r="D200" s="44"/>
      <c r="E200" s="42">
        <v>1</v>
      </c>
      <c r="F200" s="31">
        <v>1</v>
      </c>
      <c r="G200" s="39"/>
      <c r="H200" s="42">
        <v>-1</v>
      </c>
      <c r="I200" s="31"/>
      <c r="J200" s="39"/>
      <c r="K200" s="42">
        <v>1</v>
      </c>
      <c r="L200" s="31"/>
      <c r="M200" s="39"/>
      <c r="N200" s="42"/>
      <c r="O200" s="31"/>
      <c r="P200" s="44"/>
      <c r="Q200" s="42">
        <v>1</v>
      </c>
      <c r="R200" s="31"/>
      <c r="S200" s="77">
        <v>-1</v>
      </c>
      <c r="T200" s="61">
        <v>1</v>
      </c>
      <c r="U200" s="43"/>
      <c r="V200" s="48"/>
      <c r="W200" s="42"/>
      <c r="X200" s="31"/>
      <c r="Y200" s="44"/>
      <c r="Z200" s="42"/>
      <c r="AA200" s="31"/>
      <c r="AB200" s="44">
        <v>1</v>
      </c>
      <c r="AC200" s="42"/>
      <c r="AD200" s="31"/>
      <c r="AE200" s="44"/>
      <c r="AF200" s="42">
        <v>1</v>
      </c>
      <c r="AG200" s="31">
        <v>-1</v>
      </c>
      <c r="AH200" s="44"/>
      <c r="AI200" s="62"/>
      <c r="AJ200" s="31">
        <v>-1</v>
      </c>
      <c r="AK200" s="46">
        <v>-1</v>
      </c>
    </row>
    <row r="201" spans="1:37" ht="17" thickTop="1" x14ac:dyDescent="0.2">
      <c r="A201" s="420"/>
      <c r="B201" s="60" t="s">
        <v>381</v>
      </c>
      <c r="C201" s="31">
        <v>-1</v>
      </c>
      <c r="D201" s="44"/>
      <c r="E201" s="42">
        <v>1</v>
      </c>
      <c r="F201" s="31">
        <v>1</v>
      </c>
      <c r="G201" s="44"/>
      <c r="H201" s="43"/>
      <c r="I201" s="31">
        <v>-1</v>
      </c>
      <c r="J201" s="44">
        <v>1</v>
      </c>
      <c r="K201" s="42">
        <v>1</v>
      </c>
      <c r="L201" s="31">
        <v>-1</v>
      </c>
      <c r="M201" s="44">
        <v>1</v>
      </c>
      <c r="N201" s="42"/>
      <c r="O201" s="31"/>
      <c r="P201" s="44">
        <v>1</v>
      </c>
      <c r="Q201" s="42">
        <v>1</v>
      </c>
      <c r="R201" s="31"/>
      <c r="S201" s="44"/>
      <c r="T201" s="61"/>
      <c r="U201" s="47"/>
      <c r="V201" s="48"/>
      <c r="W201" s="42">
        <v>1</v>
      </c>
      <c r="X201" s="31">
        <v>-1</v>
      </c>
      <c r="Y201" s="44">
        <v>1</v>
      </c>
      <c r="Z201" s="42"/>
      <c r="AA201" s="31"/>
      <c r="AB201" s="44">
        <v>1</v>
      </c>
      <c r="AC201" s="42"/>
      <c r="AD201" s="31">
        <v>-1</v>
      </c>
      <c r="AE201" s="43"/>
      <c r="AF201" s="42"/>
      <c r="AG201" s="31">
        <v>-1</v>
      </c>
      <c r="AH201" s="44"/>
      <c r="AI201" s="43"/>
      <c r="AJ201" s="31">
        <v>1</v>
      </c>
      <c r="AK201" s="46">
        <v>-1</v>
      </c>
    </row>
    <row r="202" spans="1:37" ht="17" thickBot="1" x14ac:dyDescent="0.25">
      <c r="A202" s="420"/>
      <c r="B202" s="43"/>
      <c r="C202" s="31">
        <v>-1</v>
      </c>
      <c r="D202" s="39"/>
      <c r="E202" s="42">
        <v>1</v>
      </c>
      <c r="F202" s="31">
        <v>1</v>
      </c>
      <c r="G202" s="44"/>
      <c r="H202" s="42"/>
      <c r="I202" s="43"/>
      <c r="J202" s="44">
        <v>1</v>
      </c>
      <c r="K202" s="42"/>
      <c r="L202" s="31"/>
      <c r="M202" s="44"/>
      <c r="N202" s="42"/>
      <c r="O202" s="31">
        <v>1</v>
      </c>
      <c r="P202" s="44">
        <v>1</v>
      </c>
      <c r="Q202" s="42"/>
      <c r="R202" s="31">
        <v>-1</v>
      </c>
      <c r="S202" s="44"/>
      <c r="T202" s="61"/>
      <c r="U202" s="31">
        <v>-1</v>
      </c>
      <c r="V202" s="48">
        <v>1</v>
      </c>
      <c r="W202" s="42"/>
      <c r="X202" s="31">
        <v>-1</v>
      </c>
      <c r="Y202" s="44"/>
      <c r="Z202" s="42"/>
      <c r="AA202" s="31">
        <v>1</v>
      </c>
      <c r="AB202" s="44">
        <v>1</v>
      </c>
      <c r="AC202" s="42">
        <v>1</v>
      </c>
      <c r="AD202" s="31"/>
      <c r="AE202" s="44"/>
      <c r="AF202" s="42">
        <v>1</v>
      </c>
      <c r="AG202" s="31"/>
      <c r="AH202" s="44"/>
      <c r="AI202" s="31">
        <v>1</v>
      </c>
      <c r="AJ202" s="31">
        <v>-1</v>
      </c>
      <c r="AK202" s="46"/>
    </row>
    <row r="203" spans="1:37" ht="16" thickBot="1" x14ac:dyDescent="0.25">
      <c r="A203" s="420" t="s">
        <v>156</v>
      </c>
      <c r="B203" s="421" t="s">
        <v>514</v>
      </c>
      <c r="C203" s="417"/>
      <c r="D203" s="418"/>
      <c r="E203" s="413" t="s">
        <v>158</v>
      </c>
      <c r="F203" s="414"/>
      <c r="G203" s="415"/>
      <c r="H203" s="416" t="s">
        <v>515</v>
      </c>
      <c r="I203" s="417"/>
      <c r="J203" s="418"/>
      <c r="K203" s="416" t="s">
        <v>516</v>
      </c>
      <c r="L203" s="417"/>
      <c r="M203" s="418"/>
      <c r="N203" s="413" t="s">
        <v>166</v>
      </c>
      <c r="O203" s="414"/>
      <c r="P203" s="415"/>
      <c r="Q203" s="416" t="s">
        <v>517</v>
      </c>
      <c r="R203" s="417"/>
      <c r="S203" s="418"/>
      <c r="T203" s="416" t="s">
        <v>518</v>
      </c>
      <c r="U203" s="417"/>
      <c r="V203" s="418"/>
      <c r="W203" s="416" t="s">
        <v>519</v>
      </c>
      <c r="X203" s="417"/>
      <c r="Y203" s="418"/>
      <c r="Z203" s="416" t="s">
        <v>520</v>
      </c>
      <c r="AA203" s="417"/>
      <c r="AB203" s="418"/>
      <c r="AC203" s="416" t="s">
        <v>521</v>
      </c>
      <c r="AD203" s="417"/>
      <c r="AE203" s="418"/>
      <c r="AF203" s="416" t="s">
        <v>522</v>
      </c>
      <c r="AG203" s="417"/>
      <c r="AH203" s="418"/>
      <c r="AI203" s="417" t="s">
        <v>523</v>
      </c>
      <c r="AJ203" s="417"/>
      <c r="AK203" s="419"/>
    </row>
    <row r="204" spans="1:37" ht="16" x14ac:dyDescent="0.2">
      <c r="A204" s="420"/>
      <c r="B204" s="60"/>
      <c r="C204" s="31">
        <v>-1</v>
      </c>
      <c r="D204" s="44">
        <v>-1</v>
      </c>
      <c r="E204" s="61">
        <v>-1</v>
      </c>
      <c r="F204" s="47">
        <v>-1</v>
      </c>
      <c r="G204" s="48">
        <v>-1</v>
      </c>
      <c r="H204" s="42"/>
      <c r="I204" s="31"/>
      <c r="J204" s="44">
        <v>-1</v>
      </c>
      <c r="K204" s="39"/>
      <c r="L204" s="31"/>
      <c r="M204" s="44"/>
      <c r="N204" s="39"/>
      <c r="O204" s="39"/>
      <c r="P204" s="48">
        <v>-1</v>
      </c>
      <c r="Q204" s="39"/>
      <c r="R204" s="31"/>
      <c r="S204" s="44"/>
      <c r="T204" s="42"/>
      <c r="U204" s="31"/>
      <c r="V204" s="44"/>
      <c r="W204" s="43"/>
      <c r="X204" s="31"/>
      <c r="Y204" s="44"/>
      <c r="Z204" s="42">
        <v>1</v>
      </c>
      <c r="AA204" s="31"/>
      <c r="AB204" s="44"/>
      <c r="AC204" s="42">
        <v>1</v>
      </c>
      <c r="AD204" s="31">
        <v>1</v>
      </c>
      <c r="AE204" s="44">
        <v>-1</v>
      </c>
      <c r="AF204" s="42"/>
      <c r="AG204" s="31"/>
      <c r="AH204" s="44">
        <v>-1</v>
      </c>
      <c r="AI204" s="31">
        <v>1</v>
      </c>
      <c r="AJ204" s="31">
        <v>1</v>
      </c>
      <c r="AK204" s="46">
        <v>-1</v>
      </c>
    </row>
    <row r="205" spans="1:37" ht="16" x14ac:dyDescent="0.2">
      <c r="A205" s="420"/>
      <c r="B205" s="60"/>
      <c r="C205" s="39"/>
      <c r="D205" s="44"/>
      <c r="E205" s="43">
        <v>-1</v>
      </c>
      <c r="F205" s="47">
        <v>-1</v>
      </c>
      <c r="G205" s="48">
        <v>-1</v>
      </c>
      <c r="H205" s="42"/>
      <c r="I205" s="31"/>
      <c r="J205" s="44"/>
      <c r="K205" s="42"/>
      <c r="L205" s="39"/>
      <c r="M205" s="44"/>
      <c r="N205" s="39"/>
      <c r="O205" s="39"/>
      <c r="P205" s="39"/>
      <c r="Q205" s="43"/>
      <c r="R205" s="31"/>
      <c r="S205" s="44">
        <v>1</v>
      </c>
      <c r="T205" s="42"/>
      <c r="U205" s="39"/>
      <c r="V205" s="39"/>
      <c r="W205" s="45"/>
      <c r="X205" s="39"/>
      <c r="Y205" s="44"/>
      <c r="Z205" s="42"/>
      <c r="AA205" s="39"/>
      <c r="AB205" s="44"/>
      <c r="AC205" s="42"/>
      <c r="AD205" s="39"/>
      <c r="AE205" s="44"/>
      <c r="AF205" s="42"/>
      <c r="AG205" s="31"/>
      <c r="AH205" s="44">
        <v>1</v>
      </c>
      <c r="AI205" s="31">
        <v>1</v>
      </c>
      <c r="AJ205" s="31">
        <v>-1</v>
      </c>
      <c r="AK205" s="46">
        <v>-1</v>
      </c>
    </row>
    <row r="206" spans="1:37" ht="16" x14ac:dyDescent="0.2">
      <c r="A206" s="420"/>
      <c r="B206" s="43"/>
      <c r="C206" s="31">
        <v>-1</v>
      </c>
      <c r="D206" s="44">
        <v>-1</v>
      </c>
      <c r="E206" s="43">
        <v>-1</v>
      </c>
      <c r="F206" s="47">
        <v>-1</v>
      </c>
      <c r="G206" s="48">
        <v>-1</v>
      </c>
      <c r="H206" s="42"/>
      <c r="I206" s="31"/>
      <c r="J206" s="44"/>
      <c r="K206" s="39"/>
      <c r="L206" s="31"/>
      <c r="M206" s="44">
        <v>1</v>
      </c>
      <c r="N206" s="39"/>
      <c r="O206" s="39"/>
      <c r="P206" s="48">
        <v>-1</v>
      </c>
      <c r="Q206" s="42"/>
      <c r="R206" s="31">
        <v>-1</v>
      </c>
      <c r="S206" s="45"/>
      <c r="T206" s="42"/>
      <c r="U206" s="31">
        <v>-1</v>
      </c>
      <c r="V206" s="44">
        <v>1</v>
      </c>
      <c r="W206" s="42"/>
      <c r="X206" s="31">
        <v>-1</v>
      </c>
      <c r="Y206" s="44"/>
      <c r="Z206" s="42">
        <v>-1</v>
      </c>
      <c r="AA206" s="31"/>
      <c r="AB206" s="44"/>
      <c r="AC206" s="45"/>
      <c r="AD206" s="31">
        <v>-1</v>
      </c>
      <c r="AE206" s="44"/>
      <c r="AF206" s="45"/>
      <c r="AG206" s="31">
        <v>-1</v>
      </c>
      <c r="AH206" s="44"/>
      <c r="AI206" s="31">
        <v>-1</v>
      </c>
      <c r="AJ206" s="43">
        <v>-1</v>
      </c>
      <c r="AK206" s="46">
        <v>-1</v>
      </c>
    </row>
    <row r="207" spans="1:37" ht="17" thickBot="1" x14ac:dyDescent="0.25">
      <c r="A207" s="420"/>
      <c r="B207" s="60">
        <v>-1</v>
      </c>
      <c r="C207" s="31">
        <v>-1</v>
      </c>
      <c r="D207" s="44"/>
      <c r="E207" s="61">
        <v>-1</v>
      </c>
      <c r="F207" s="39"/>
      <c r="G207" s="48">
        <v>-1</v>
      </c>
      <c r="H207" s="42">
        <v>1</v>
      </c>
      <c r="I207" s="43"/>
      <c r="J207" s="44"/>
      <c r="K207" s="43"/>
      <c r="L207" s="31">
        <v>-1</v>
      </c>
      <c r="M207" s="44">
        <v>1</v>
      </c>
      <c r="N207" s="61">
        <v>-1</v>
      </c>
      <c r="O207" s="39"/>
      <c r="P207" s="39"/>
      <c r="Q207" s="42"/>
      <c r="R207" s="31"/>
      <c r="S207" s="44"/>
      <c r="T207" s="42"/>
      <c r="U207" s="31">
        <v>-1</v>
      </c>
      <c r="V207" s="44"/>
      <c r="W207" s="42">
        <v>1</v>
      </c>
      <c r="X207" s="31">
        <v>-1</v>
      </c>
      <c r="Y207" s="44"/>
      <c r="Z207" s="42"/>
      <c r="AA207" s="31"/>
      <c r="AB207" s="44"/>
      <c r="AC207" s="42"/>
      <c r="AD207" s="31">
        <v>1</v>
      </c>
      <c r="AE207" s="44"/>
      <c r="AF207" s="42">
        <v>1</v>
      </c>
      <c r="AG207" s="31"/>
      <c r="AH207" s="44"/>
      <c r="AI207" s="31">
        <v>-1</v>
      </c>
      <c r="AJ207" s="31">
        <v>-1</v>
      </c>
      <c r="AK207" s="46">
        <v>-1</v>
      </c>
    </row>
    <row r="208" spans="1:37" ht="16" thickBot="1" x14ac:dyDescent="0.25">
      <c r="A208" s="420" t="s">
        <v>169</v>
      </c>
      <c r="B208" s="421" t="s">
        <v>524</v>
      </c>
      <c r="C208" s="417"/>
      <c r="D208" s="418"/>
      <c r="E208" s="416" t="s">
        <v>525</v>
      </c>
      <c r="F208" s="417"/>
      <c r="G208" s="418"/>
      <c r="H208" s="416" t="s">
        <v>526</v>
      </c>
      <c r="I208" s="417"/>
      <c r="J208" s="418"/>
      <c r="K208" s="416" t="s">
        <v>527</v>
      </c>
      <c r="L208" s="417"/>
      <c r="M208" s="418"/>
      <c r="N208" s="416" t="s">
        <v>528</v>
      </c>
      <c r="O208" s="417"/>
      <c r="P208" s="418"/>
      <c r="Q208" s="416" t="s">
        <v>529</v>
      </c>
      <c r="R208" s="417"/>
      <c r="S208" s="418"/>
      <c r="T208" s="416" t="s">
        <v>530</v>
      </c>
      <c r="U208" s="417"/>
      <c r="V208" s="418"/>
      <c r="W208" s="416" t="s">
        <v>531</v>
      </c>
      <c r="X208" s="417"/>
      <c r="Y208" s="418"/>
      <c r="Z208" s="413" t="s">
        <v>178</v>
      </c>
      <c r="AA208" s="414"/>
      <c r="AB208" s="415"/>
      <c r="AC208" s="416" t="s">
        <v>532</v>
      </c>
      <c r="AD208" s="417"/>
      <c r="AE208" s="418"/>
      <c r="AF208" s="416" t="s">
        <v>533</v>
      </c>
      <c r="AG208" s="417"/>
      <c r="AH208" s="418"/>
      <c r="AI208" s="417" t="s">
        <v>534</v>
      </c>
      <c r="AJ208" s="417"/>
      <c r="AK208" s="419"/>
    </row>
    <row r="209" spans="1:39" ht="16" x14ac:dyDescent="0.2">
      <c r="A209" s="420"/>
      <c r="B209" s="39"/>
      <c r="C209" s="31">
        <v>-1</v>
      </c>
      <c r="D209" s="44">
        <v>-1</v>
      </c>
      <c r="E209" s="39"/>
      <c r="F209" s="31"/>
      <c r="G209" s="44"/>
      <c r="H209" s="42">
        <v>1</v>
      </c>
      <c r="I209" s="31"/>
      <c r="J209" s="44"/>
      <c r="K209" s="42">
        <v>1</v>
      </c>
      <c r="L209" s="31">
        <v>1</v>
      </c>
      <c r="M209" s="44">
        <v>-1</v>
      </c>
      <c r="N209" s="42"/>
      <c r="O209" s="31"/>
      <c r="P209" s="44"/>
      <c r="Q209" s="42"/>
      <c r="R209" s="31"/>
      <c r="S209" s="44"/>
      <c r="T209" s="42">
        <v>1</v>
      </c>
      <c r="U209" s="31"/>
      <c r="V209" s="44"/>
      <c r="W209" s="42"/>
      <c r="X209" s="31"/>
      <c r="Y209" s="44"/>
      <c r="Z209" s="61">
        <v>1</v>
      </c>
      <c r="AA209" s="47">
        <v>1</v>
      </c>
      <c r="AB209" s="48"/>
      <c r="AC209" s="42"/>
      <c r="AD209" s="31">
        <v>1</v>
      </c>
      <c r="AE209" s="44"/>
      <c r="AF209" s="42">
        <v>1</v>
      </c>
      <c r="AG209" s="31"/>
      <c r="AH209" s="44">
        <v>-1</v>
      </c>
      <c r="AI209" s="31">
        <v>1</v>
      </c>
      <c r="AJ209" s="31">
        <v>-1</v>
      </c>
      <c r="AK209" s="46">
        <v>-1</v>
      </c>
    </row>
    <row r="210" spans="1:39" ht="16" x14ac:dyDescent="0.2">
      <c r="A210" s="420"/>
      <c r="B210" s="60"/>
      <c r="C210" s="31">
        <v>-1</v>
      </c>
      <c r="D210" s="43"/>
      <c r="E210" s="42">
        <v>1</v>
      </c>
      <c r="F210" s="31"/>
      <c r="G210" s="44"/>
      <c r="H210" s="39"/>
      <c r="I210" s="31"/>
      <c r="J210" s="44"/>
      <c r="K210" s="42"/>
      <c r="L210" s="31">
        <v>1</v>
      </c>
      <c r="M210" s="44">
        <v>1</v>
      </c>
      <c r="N210" s="42"/>
      <c r="O210" s="31"/>
      <c r="P210" s="44">
        <v>1</v>
      </c>
      <c r="Q210" s="42"/>
      <c r="R210" s="31"/>
      <c r="S210" s="44">
        <v>1</v>
      </c>
      <c r="T210" s="42"/>
      <c r="U210" s="39"/>
      <c r="V210" s="44">
        <v>1</v>
      </c>
      <c r="W210" s="42"/>
      <c r="X210" s="39"/>
      <c r="Y210" s="44"/>
      <c r="Z210" s="61"/>
      <c r="AA210" s="39"/>
      <c r="AB210" s="48">
        <v>-1</v>
      </c>
      <c r="AC210" s="42"/>
      <c r="AD210" s="39"/>
      <c r="AE210" s="44">
        <v>1</v>
      </c>
      <c r="AF210" s="42"/>
      <c r="AG210" s="31">
        <v>-1</v>
      </c>
      <c r="AH210" s="44">
        <v>1</v>
      </c>
      <c r="AI210" s="31"/>
      <c r="AJ210" s="39"/>
      <c r="AK210" s="46">
        <v>-1</v>
      </c>
    </row>
    <row r="211" spans="1:39" ht="16" x14ac:dyDescent="0.2">
      <c r="A211" s="420"/>
      <c r="B211" s="60">
        <v>1</v>
      </c>
      <c r="C211" s="31">
        <v>-1</v>
      </c>
      <c r="D211" s="44">
        <v>-1</v>
      </c>
      <c r="E211" s="42"/>
      <c r="F211" s="31">
        <v>-1</v>
      </c>
      <c r="G211" s="44">
        <v>1</v>
      </c>
      <c r="H211" s="42"/>
      <c r="I211" s="31">
        <v>-1</v>
      </c>
      <c r="J211" s="44"/>
      <c r="K211" s="42">
        <v>1</v>
      </c>
      <c r="L211" s="31">
        <v>1</v>
      </c>
      <c r="M211" s="44"/>
      <c r="N211" s="42"/>
      <c r="O211" s="31"/>
      <c r="P211" s="44"/>
      <c r="Q211" s="42"/>
      <c r="R211" s="31">
        <v>-1</v>
      </c>
      <c r="S211" s="44"/>
      <c r="T211" s="45"/>
      <c r="U211" s="44"/>
      <c r="V211" s="44"/>
      <c r="W211" s="45"/>
      <c r="X211" s="31">
        <v>-1</v>
      </c>
      <c r="Y211" s="44">
        <v>1</v>
      </c>
      <c r="Z211" s="45"/>
      <c r="AA211" s="39"/>
      <c r="AB211" s="48"/>
      <c r="AC211" s="45"/>
      <c r="AD211" s="31">
        <v>-1</v>
      </c>
      <c r="AE211" s="44">
        <v>1</v>
      </c>
      <c r="AF211" s="42"/>
      <c r="AG211" s="31">
        <v>-1</v>
      </c>
      <c r="AH211" s="44"/>
      <c r="AI211" s="43"/>
      <c r="AJ211" s="31">
        <v>1</v>
      </c>
      <c r="AK211" s="46">
        <v>-1</v>
      </c>
    </row>
    <row r="212" spans="1:39" ht="16" thickBot="1" x14ac:dyDescent="0.25">
      <c r="A212" s="420"/>
      <c r="B212" s="60"/>
      <c r="C212" s="31">
        <v>-1</v>
      </c>
      <c r="D212" s="44">
        <v>-1</v>
      </c>
      <c r="E212" s="42"/>
      <c r="F212" s="31">
        <v>-1</v>
      </c>
      <c r="G212" s="44"/>
      <c r="H212" s="42"/>
      <c r="I212" s="31">
        <v>-1</v>
      </c>
      <c r="J212" s="44"/>
      <c r="K212" s="42"/>
      <c r="L212" s="31">
        <v>-1</v>
      </c>
      <c r="M212" s="44"/>
      <c r="N212" s="42"/>
      <c r="O212" s="31"/>
      <c r="P212" s="44"/>
      <c r="Q212" s="42"/>
      <c r="R212" s="31"/>
      <c r="S212" s="44"/>
      <c r="T212" s="42"/>
      <c r="U212" s="31">
        <v>-1</v>
      </c>
      <c r="V212" s="44"/>
      <c r="W212" s="42"/>
      <c r="X212" s="31">
        <v>-1</v>
      </c>
      <c r="Y212" s="44"/>
      <c r="Z212" s="61"/>
      <c r="AA212" s="47"/>
      <c r="AB212" s="48"/>
      <c r="AC212" s="42"/>
      <c r="AD212" s="31">
        <v>-1</v>
      </c>
      <c r="AE212" s="44"/>
      <c r="AF212" s="42"/>
      <c r="AG212" s="31">
        <v>-1</v>
      </c>
      <c r="AH212" s="44"/>
      <c r="AI212" s="31">
        <v>-1</v>
      </c>
      <c r="AJ212" s="31">
        <v>-1</v>
      </c>
      <c r="AK212" s="46">
        <v>-1</v>
      </c>
    </row>
    <row r="213" spans="1:39" ht="16" thickBot="1" x14ac:dyDescent="0.25">
      <c r="A213" s="420" t="s">
        <v>182</v>
      </c>
      <c r="B213" s="437" t="s">
        <v>535</v>
      </c>
      <c r="C213" s="422"/>
      <c r="D213" s="425"/>
      <c r="E213" s="424" t="s">
        <v>536</v>
      </c>
      <c r="F213" s="422"/>
      <c r="G213" s="425"/>
      <c r="H213" s="424" t="s">
        <v>537</v>
      </c>
      <c r="I213" s="422"/>
      <c r="J213" s="425"/>
      <c r="K213" s="438" t="s">
        <v>186</v>
      </c>
      <c r="L213" s="427"/>
      <c r="M213" s="428"/>
      <c r="N213" s="424" t="s">
        <v>538</v>
      </c>
      <c r="O213" s="422"/>
      <c r="P213" s="425"/>
      <c r="Q213" s="424" t="s">
        <v>539</v>
      </c>
      <c r="R213" s="422"/>
      <c r="S213" s="425"/>
      <c r="T213" s="424" t="s">
        <v>540</v>
      </c>
      <c r="U213" s="422"/>
      <c r="V213" s="425"/>
      <c r="W213" s="424" t="s">
        <v>541</v>
      </c>
      <c r="X213" s="422"/>
      <c r="Y213" s="425"/>
      <c r="Z213" s="424" t="s">
        <v>542</v>
      </c>
      <c r="AA213" s="422"/>
      <c r="AB213" s="425"/>
      <c r="AC213" s="424" t="s">
        <v>543</v>
      </c>
      <c r="AD213" s="422"/>
      <c r="AE213" s="425"/>
      <c r="AF213" s="424" t="s">
        <v>544</v>
      </c>
      <c r="AG213" s="422"/>
      <c r="AH213" s="425"/>
      <c r="AI213" s="422" t="s">
        <v>545</v>
      </c>
      <c r="AJ213" s="422"/>
      <c r="AK213" s="423"/>
    </row>
    <row r="214" spans="1:39" ht="16" x14ac:dyDescent="0.2">
      <c r="A214" s="420"/>
      <c r="B214" s="78">
        <v>-1</v>
      </c>
      <c r="C214" s="36">
        <v>-1</v>
      </c>
      <c r="D214" s="43">
        <v>1</v>
      </c>
      <c r="E214" s="35">
        <v>-1</v>
      </c>
      <c r="F214" s="36">
        <v>-1</v>
      </c>
      <c r="G214" s="43">
        <v>1</v>
      </c>
      <c r="H214" s="35">
        <v>1</v>
      </c>
      <c r="I214" s="36">
        <v>1</v>
      </c>
      <c r="J214" s="37">
        <v>1</v>
      </c>
      <c r="K214" s="79"/>
      <c r="L214" s="80">
        <v>1</v>
      </c>
      <c r="M214" s="43"/>
      <c r="N214" s="35">
        <v>1</v>
      </c>
      <c r="O214" s="36">
        <v>-1</v>
      </c>
      <c r="P214" s="43"/>
      <c r="Q214" s="35"/>
      <c r="R214" s="36">
        <v>1</v>
      </c>
      <c r="S214" s="37">
        <v>-1</v>
      </c>
      <c r="T214" s="35"/>
      <c r="U214" s="36"/>
      <c r="V214" s="37"/>
      <c r="W214" s="35">
        <v>1</v>
      </c>
      <c r="X214" s="36"/>
      <c r="Y214" s="37">
        <v>1</v>
      </c>
      <c r="Z214" s="35"/>
      <c r="AA214" s="36"/>
      <c r="AB214" s="43"/>
      <c r="AC214" s="35"/>
      <c r="AD214" s="36"/>
      <c r="AE214" s="43"/>
      <c r="AF214" s="35">
        <v>1</v>
      </c>
      <c r="AG214" s="36"/>
      <c r="AH214" s="37">
        <v>1</v>
      </c>
      <c r="AI214" s="36">
        <v>-1</v>
      </c>
      <c r="AJ214" s="36">
        <v>-1</v>
      </c>
      <c r="AK214" s="81">
        <v>-1</v>
      </c>
    </row>
    <row r="215" spans="1:39" ht="16" x14ac:dyDescent="0.2">
      <c r="A215" s="420"/>
      <c r="B215" s="60">
        <v>-1</v>
      </c>
      <c r="C215" s="39">
        <v>-1</v>
      </c>
      <c r="D215" s="44">
        <v>1</v>
      </c>
      <c r="E215" s="42">
        <v>1</v>
      </c>
      <c r="F215" s="31"/>
      <c r="G215" s="44">
        <v>1</v>
      </c>
      <c r="H215" s="42"/>
      <c r="I215" s="31"/>
      <c r="J215" s="43"/>
      <c r="K215" s="61">
        <v>1</v>
      </c>
      <c r="L215" s="47">
        <v>1</v>
      </c>
      <c r="M215" s="43"/>
      <c r="N215" s="42">
        <v>-1</v>
      </c>
      <c r="O215" s="31">
        <v>1</v>
      </c>
      <c r="P215" s="44">
        <v>1</v>
      </c>
      <c r="Q215" s="42"/>
      <c r="R215" s="31"/>
      <c r="S215" s="44"/>
      <c r="T215" s="42"/>
      <c r="U215" s="31">
        <v>1</v>
      </c>
      <c r="V215" s="44"/>
      <c r="W215" s="42"/>
      <c r="X215" s="39"/>
      <c r="Y215" s="44">
        <v>1</v>
      </c>
      <c r="Z215" s="42"/>
      <c r="AA215" s="31"/>
      <c r="AB215" s="44">
        <v>-1</v>
      </c>
      <c r="AC215" s="42"/>
      <c r="AD215" s="31"/>
      <c r="AE215" s="44">
        <v>-1</v>
      </c>
      <c r="AF215" s="42"/>
      <c r="AG215" s="31"/>
      <c r="AH215" s="43"/>
      <c r="AI215" s="31">
        <v>-1</v>
      </c>
      <c r="AJ215" s="39">
        <v>-1</v>
      </c>
      <c r="AK215" s="46">
        <v>-1</v>
      </c>
    </row>
    <row r="216" spans="1:39" ht="16" x14ac:dyDescent="0.2">
      <c r="A216" s="420"/>
      <c r="B216" s="43"/>
      <c r="C216" s="31">
        <v>-1</v>
      </c>
      <c r="D216" s="44">
        <v>-1</v>
      </c>
      <c r="E216" s="42"/>
      <c r="F216" s="31"/>
      <c r="G216" s="44"/>
      <c r="H216" s="42"/>
      <c r="I216" s="31"/>
      <c r="J216" s="44"/>
      <c r="K216" s="61">
        <v>1</v>
      </c>
      <c r="L216" s="31">
        <v>-1</v>
      </c>
      <c r="M216" s="48"/>
      <c r="N216" s="42">
        <v>1</v>
      </c>
      <c r="O216" s="31">
        <v>-1</v>
      </c>
      <c r="P216" s="44">
        <v>-1</v>
      </c>
      <c r="Q216" s="42">
        <v>-1</v>
      </c>
      <c r="R216" s="31"/>
      <c r="S216" s="44"/>
      <c r="T216" s="42">
        <v>1</v>
      </c>
      <c r="U216" s="31">
        <v>-1</v>
      </c>
      <c r="V216" s="44"/>
      <c r="W216" s="42"/>
      <c r="X216" s="31">
        <v>-1</v>
      </c>
      <c r="Y216" s="44"/>
      <c r="Z216" s="42"/>
      <c r="AA216" s="31"/>
      <c r="AB216" s="43"/>
      <c r="AC216" s="42"/>
      <c r="AD216" s="31">
        <v>-1</v>
      </c>
      <c r="AE216" s="44"/>
      <c r="AF216" s="42"/>
      <c r="AG216" s="31">
        <v>-1</v>
      </c>
      <c r="AH216" s="44">
        <v>-1</v>
      </c>
      <c r="AI216" s="31">
        <v>-1</v>
      </c>
      <c r="AJ216" s="31">
        <v>-1</v>
      </c>
      <c r="AK216" s="46">
        <v>-1</v>
      </c>
    </row>
    <row r="217" spans="1:39" ht="17" thickBot="1" x14ac:dyDescent="0.25">
      <c r="A217" s="420"/>
      <c r="B217" s="72">
        <v>-1</v>
      </c>
      <c r="C217" s="31">
        <v>-1</v>
      </c>
      <c r="D217" s="54">
        <v>-1</v>
      </c>
      <c r="E217" s="55"/>
      <c r="F217" s="31">
        <v>-1</v>
      </c>
      <c r="G217" s="54">
        <v>-1</v>
      </c>
      <c r="H217" s="55"/>
      <c r="I217" s="53"/>
      <c r="J217" s="43"/>
      <c r="K217" s="64"/>
      <c r="L217" s="31">
        <v>-1</v>
      </c>
      <c r="M217" s="43"/>
      <c r="N217" s="55">
        <v>1</v>
      </c>
      <c r="O217" s="31">
        <v>-1</v>
      </c>
      <c r="P217" s="54">
        <v>-1</v>
      </c>
      <c r="Q217" s="55">
        <v>1</v>
      </c>
      <c r="R217" s="31">
        <v>-1</v>
      </c>
      <c r="S217" s="54">
        <v>-1</v>
      </c>
      <c r="T217" s="55">
        <v>1</v>
      </c>
      <c r="U217" s="31">
        <v>-1</v>
      </c>
      <c r="V217" s="54"/>
      <c r="W217" s="55"/>
      <c r="X217" s="31">
        <v>-1</v>
      </c>
      <c r="Y217" s="54"/>
      <c r="Z217" s="55"/>
      <c r="AA217" s="53"/>
      <c r="AB217" s="39"/>
      <c r="AC217" s="55"/>
      <c r="AD217" s="31">
        <v>-1</v>
      </c>
      <c r="AE217" s="54">
        <v>-1</v>
      </c>
      <c r="AF217" s="55"/>
      <c r="AG217" s="31">
        <v>-1</v>
      </c>
      <c r="AH217" s="43"/>
      <c r="AI217" s="53">
        <v>-1</v>
      </c>
      <c r="AJ217" s="39">
        <v>-1</v>
      </c>
      <c r="AK217" s="65">
        <v>-1</v>
      </c>
    </row>
    <row r="221" spans="1:39" ht="16" thickBot="1" x14ac:dyDescent="0.25">
      <c r="A221" s="31" t="s">
        <v>546</v>
      </c>
      <c r="B221" s="381">
        <v>1</v>
      </c>
      <c r="C221" s="381"/>
      <c r="D221" s="381"/>
      <c r="E221" s="381">
        <v>2</v>
      </c>
      <c r="F221" s="381"/>
      <c r="G221" s="381"/>
      <c r="H221" s="381">
        <v>3</v>
      </c>
      <c r="I221" s="381"/>
      <c r="J221" s="381"/>
      <c r="K221" s="381">
        <v>4</v>
      </c>
      <c r="L221" s="381"/>
      <c r="M221" s="381"/>
      <c r="N221" s="381">
        <v>5</v>
      </c>
      <c r="O221" s="381"/>
      <c r="P221" s="381"/>
      <c r="Q221" s="381">
        <v>6</v>
      </c>
      <c r="R221" s="381"/>
      <c r="S221" s="381"/>
      <c r="T221" s="381">
        <v>7</v>
      </c>
      <c r="U221" s="381"/>
      <c r="V221" s="381"/>
      <c r="W221" s="381">
        <v>8</v>
      </c>
      <c r="X221" s="381"/>
      <c r="Y221" s="381"/>
      <c r="Z221" s="381">
        <v>9</v>
      </c>
      <c r="AA221" s="381"/>
      <c r="AB221" s="381"/>
      <c r="AC221" s="381">
        <v>10</v>
      </c>
      <c r="AD221" s="381"/>
      <c r="AE221" s="381"/>
      <c r="AF221" s="381">
        <v>11</v>
      </c>
      <c r="AG221" s="381"/>
      <c r="AH221" s="381"/>
      <c r="AI221" s="381">
        <v>12</v>
      </c>
      <c r="AJ221" s="381"/>
      <c r="AK221" s="381"/>
    </row>
    <row r="222" spans="1:39" ht="16" thickBot="1" x14ac:dyDescent="0.25">
      <c r="A222" s="420" t="s">
        <v>77</v>
      </c>
      <c r="B222" s="436" t="s">
        <v>78</v>
      </c>
      <c r="C222" s="414"/>
      <c r="D222" s="415"/>
      <c r="E222" s="416" t="s">
        <v>547</v>
      </c>
      <c r="F222" s="417"/>
      <c r="G222" s="418"/>
      <c r="H222" s="416" t="s">
        <v>548</v>
      </c>
      <c r="I222" s="417"/>
      <c r="J222" s="418"/>
      <c r="K222" s="416" t="s">
        <v>549</v>
      </c>
      <c r="L222" s="417"/>
      <c r="M222" s="418"/>
      <c r="N222" s="416" t="s">
        <v>550</v>
      </c>
      <c r="O222" s="417"/>
      <c r="P222" s="418"/>
      <c r="Q222" s="416" t="s">
        <v>551</v>
      </c>
      <c r="R222" s="417"/>
      <c r="S222" s="418"/>
      <c r="T222" s="416" t="s">
        <v>552</v>
      </c>
      <c r="U222" s="417"/>
      <c r="V222" s="418"/>
      <c r="W222" s="416" t="s">
        <v>553</v>
      </c>
      <c r="X222" s="417"/>
      <c r="Y222" s="418"/>
      <c r="Z222" s="416" t="s">
        <v>554</v>
      </c>
      <c r="AA222" s="417"/>
      <c r="AB222" s="418"/>
      <c r="AC222" s="416" t="s">
        <v>555</v>
      </c>
      <c r="AD222" s="417"/>
      <c r="AE222" s="418"/>
      <c r="AF222" s="416" t="s">
        <v>556</v>
      </c>
      <c r="AG222" s="417"/>
      <c r="AH222" s="418"/>
      <c r="AI222" s="417" t="s">
        <v>557</v>
      </c>
      <c r="AJ222" s="417"/>
      <c r="AK222" s="419"/>
      <c r="AL222">
        <v>6</v>
      </c>
      <c r="AM222" s="101" t="s">
        <v>293</v>
      </c>
    </row>
    <row r="223" spans="1:39" ht="16" x14ac:dyDescent="0.2">
      <c r="A223" s="420"/>
      <c r="B223" s="41"/>
      <c r="C223" s="47"/>
      <c r="D223" s="48"/>
      <c r="E223" s="42"/>
      <c r="F223" s="31"/>
      <c r="G223" s="44"/>
      <c r="H223" s="42"/>
      <c r="I223" s="31"/>
      <c r="J223" s="44"/>
      <c r="K223" s="42"/>
      <c r="L223" s="31">
        <v>1</v>
      </c>
      <c r="M223" s="44">
        <v>1</v>
      </c>
      <c r="N223" s="42">
        <v>1</v>
      </c>
      <c r="O223" s="31"/>
      <c r="P223" s="45"/>
      <c r="Q223" s="42">
        <v>1</v>
      </c>
      <c r="R223" s="31">
        <v>-1</v>
      </c>
      <c r="S223" s="39"/>
      <c r="T223" s="39"/>
      <c r="U223" s="31"/>
      <c r="V223" s="44"/>
      <c r="W223" s="39"/>
      <c r="X223" s="31"/>
      <c r="Y223" s="44"/>
      <c r="Z223" s="39"/>
      <c r="AA223" s="31"/>
      <c r="AB223" s="44">
        <v>1</v>
      </c>
      <c r="AC223" s="39"/>
      <c r="AD223" s="31"/>
      <c r="AE223" s="44">
        <v>1</v>
      </c>
      <c r="AF223" s="39"/>
      <c r="AG223" s="31"/>
      <c r="AH223" s="44">
        <v>-1</v>
      </c>
      <c r="AI223" s="39"/>
      <c r="AJ223" s="31"/>
      <c r="AK223" s="46">
        <v>-1</v>
      </c>
    </row>
    <row r="224" spans="1:39" x14ac:dyDescent="0.2">
      <c r="A224" s="420"/>
      <c r="B224" s="41"/>
      <c r="C224" s="47"/>
      <c r="D224" s="48"/>
      <c r="E224" s="42"/>
      <c r="F224" s="31"/>
      <c r="G224" s="44"/>
      <c r="H224" s="42"/>
      <c r="I224" s="31"/>
      <c r="J224" s="44">
        <v>1</v>
      </c>
      <c r="K224" s="42"/>
      <c r="L224" s="31"/>
      <c r="M224" s="44"/>
      <c r="N224" s="42">
        <v>1</v>
      </c>
      <c r="O224" s="31"/>
      <c r="P224" s="44"/>
      <c r="Q224" s="42">
        <v>1</v>
      </c>
      <c r="R224" s="31"/>
      <c r="S224" s="44"/>
      <c r="T224" s="42"/>
      <c r="U224" s="31"/>
      <c r="V224" s="44"/>
      <c r="W224" s="42"/>
      <c r="X224" s="31"/>
      <c r="Y224" s="44"/>
      <c r="Z224" s="42"/>
      <c r="AA224" s="31"/>
      <c r="AB224" s="44">
        <v>-1</v>
      </c>
      <c r="AC224" s="42"/>
      <c r="AD224" s="31"/>
      <c r="AE224" s="44"/>
      <c r="AF224" s="42">
        <v>-1</v>
      </c>
      <c r="AG224" s="31"/>
      <c r="AH224" s="44">
        <v>-1</v>
      </c>
      <c r="AI224" s="31">
        <v>1</v>
      </c>
      <c r="AJ224" s="31"/>
      <c r="AK224" s="46"/>
    </row>
    <row r="225" spans="1:37" ht="16" x14ac:dyDescent="0.2">
      <c r="A225" s="420"/>
      <c r="B225" s="41"/>
      <c r="C225" s="47"/>
      <c r="D225" s="48"/>
      <c r="E225" s="42"/>
      <c r="F225" s="31">
        <v>1</v>
      </c>
      <c r="G225" s="44"/>
      <c r="H225" s="42"/>
      <c r="I225" s="31"/>
      <c r="J225" s="44"/>
      <c r="K225" s="42"/>
      <c r="L225" s="31"/>
      <c r="M225" s="44">
        <v>1</v>
      </c>
      <c r="N225" s="45"/>
      <c r="O225" s="31">
        <v>1</v>
      </c>
      <c r="P225" s="44"/>
      <c r="Q225" s="42"/>
      <c r="R225" s="31">
        <v>-1</v>
      </c>
      <c r="S225" s="44"/>
      <c r="T225" s="42">
        <v>1</v>
      </c>
      <c r="U225" s="31">
        <v>1</v>
      </c>
      <c r="V225" s="44">
        <v>-1</v>
      </c>
      <c r="W225" s="42"/>
      <c r="X225" s="31">
        <v>-1</v>
      </c>
      <c r="Y225" s="44"/>
      <c r="Z225" s="42"/>
      <c r="AA225" s="31"/>
      <c r="AB225" s="44"/>
      <c r="AC225" s="42"/>
      <c r="AD225" s="31"/>
      <c r="AE225" s="44">
        <v>1</v>
      </c>
      <c r="AF225" s="42"/>
      <c r="AG225" s="31"/>
      <c r="AH225" s="44"/>
      <c r="AI225" s="31"/>
      <c r="AJ225" s="31">
        <v>1</v>
      </c>
      <c r="AK225" s="46">
        <v>-1</v>
      </c>
    </row>
    <row r="226" spans="1:37" ht="17" thickBot="1" x14ac:dyDescent="0.25">
      <c r="A226" s="420"/>
      <c r="B226" s="41"/>
      <c r="C226" s="47"/>
      <c r="D226" s="48"/>
      <c r="E226" s="42"/>
      <c r="F226" s="31"/>
      <c r="G226" s="44"/>
      <c r="H226" s="42"/>
      <c r="I226" s="31"/>
      <c r="J226" s="44">
        <v>1</v>
      </c>
      <c r="K226" s="42"/>
      <c r="L226" s="31"/>
      <c r="M226" s="44"/>
      <c r="N226" s="42"/>
      <c r="O226" s="31">
        <v>1</v>
      </c>
      <c r="P226" s="44"/>
      <c r="Q226" s="42">
        <v>-1</v>
      </c>
      <c r="R226" s="31"/>
      <c r="S226" s="44"/>
      <c r="T226" s="42">
        <v>-1</v>
      </c>
      <c r="U226" s="31"/>
      <c r="V226" s="44"/>
      <c r="W226" s="42">
        <v>1</v>
      </c>
      <c r="X226" s="39"/>
      <c r="Y226" s="44">
        <v>1</v>
      </c>
      <c r="Z226" s="42">
        <v>-1</v>
      </c>
      <c r="AA226" s="31"/>
      <c r="AB226" s="44"/>
      <c r="AC226" s="42">
        <v>-1</v>
      </c>
      <c r="AD226" s="31"/>
      <c r="AE226" s="44"/>
      <c r="AF226" s="42"/>
      <c r="AG226" s="39"/>
      <c r="AH226" s="44"/>
      <c r="AI226" s="31"/>
      <c r="AJ226" s="31"/>
      <c r="AK226" s="46"/>
    </row>
    <row r="227" spans="1:37" ht="16" thickBot="1" x14ac:dyDescent="0.25">
      <c r="A227" s="420" t="s">
        <v>96</v>
      </c>
      <c r="B227" s="421" t="s">
        <v>558</v>
      </c>
      <c r="C227" s="417"/>
      <c r="D227" s="418"/>
      <c r="E227" s="416" t="s">
        <v>559</v>
      </c>
      <c r="F227" s="417"/>
      <c r="G227" s="418"/>
      <c r="H227" s="416" t="s">
        <v>560</v>
      </c>
      <c r="I227" s="417"/>
      <c r="J227" s="418"/>
      <c r="K227" s="416" t="s">
        <v>561</v>
      </c>
      <c r="L227" s="417"/>
      <c r="M227" s="418"/>
      <c r="N227" s="413" t="s">
        <v>101</v>
      </c>
      <c r="O227" s="414"/>
      <c r="P227" s="415"/>
      <c r="Q227" s="416" t="s">
        <v>562</v>
      </c>
      <c r="R227" s="417"/>
      <c r="S227" s="418"/>
      <c r="T227" s="416" t="s">
        <v>563</v>
      </c>
      <c r="U227" s="417"/>
      <c r="V227" s="418"/>
      <c r="W227" s="416" t="s">
        <v>564</v>
      </c>
      <c r="X227" s="417"/>
      <c r="Y227" s="418"/>
      <c r="Z227" s="413" t="s">
        <v>105</v>
      </c>
      <c r="AA227" s="414"/>
      <c r="AB227" s="415"/>
      <c r="AC227" s="416" t="s">
        <v>565</v>
      </c>
      <c r="AD227" s="417"/>
      <c r="AE227" s="418"/>
      <c r="AF227" s="416" t="s">
        <v>566</v>
      </c>
      <c r="AG227" s="417"/>
      <c r="AH227" s="418"/>
      <c r="AI227" s="417" t="s">
        <v>567</v>
      </c>
      <c r="AJ227" s="417"/>
      <c r="AK227" s="419"/>
    </row>
    <row r="228" spans="1:37" ht="16" x14ac:dyDescent="0.2">
      <c r="A228" s="420"/>
      <c r="B228" s="39"/>
      <c r="C228" s="39"/>
      <c r="D228" s="44"/>
      <c r="E228" s="42">
        <v>-1</v>
      </c>
      <c r="F228" s="31">
        <v>-1</v>
      </c>
      <c r="G228" s="44">
        <v>-1</v>
      </c>
      <c r="H228" s="42"/>
      <c r="I228" s="31"/>
      <c r="J228" s="44"/>
      <c r="K228" s="42">
        <v>1</v>
      </c>
      <c r="L228" s="39"/>
      <c r="M228" s="44"/>
      <c r="N228" s="61"/>
      <c r="O228" s="47"/>
      <c r="P228" s="48"/>
      <c r="Q228" s="42">
        <v>1</v>
      </c>
      <c r="R228" s="31"/>
      <c r="S228" s="44">
        <v>-1</v>
      </c>
      <c r="T228" s="42">
        <v>1</v>
      </c>
      <c r="U228" s="31"/>
      <c r="V228" s="44">
        <v>1</v>
      </c>
      <c r="W228" s="42"/>
      <c r="X228" s="31"/>
      <c r="Y228" s="44"/>
      <c r="Z228" s="61">
        <v>1</v>
      </c>
      <c r="AA228" s="47"/>
      <c r="AB228" s="48"/>
      <c r="AC228" s="42"/>
      <c r="AD228" s="31"/>
      <c r="AE228" s="44"/>
      <c r="AF228" s="42">
        <v>-1</v>
      </c>
      <c r="AG228" s="39"/>
      <c r="AH228" s="44">
        <v>1</v>
      </c>
      <c r="AI228" s="31"/>
      <c r="AJ228" s="31"/>
      <c r="AK228" s="46"/>
    </row>
    <row r="229" spans="1:37" ht="16" x14ac:dyDescent="0.2">
      <c r="A229" s="420"/>
      <c r="B229" s="60"/>
      <c r="C229" s="39"/>
      <c r="D229" s="44"/>
      <c r="E229" s="42"/>
      <c r="F229" s="31"/>
      <c r="G229" s="44"/>
      <c r="H229" s="42"/>
      <c r="I229" s="31"/>
      <c r="J229" s="44"/>
      <c r="K229" s="42"/>
      <c r="L229" s="31"/>
      <c r="M229" s="44"/>
      <c r="N229" s="61"/>
      <c r="O229" s="43"/>
      <c r="P229" s="48"/>
      <c r="Q229" s="42"/>
      <c r="R229" s="31">
        <v>1</v>
      </c>
      <c r="S229" s="44"/>
      <c r="T229" s="42"/>
      <c r="U229" s="31">
        <v>1</v>
      </c>
      <c r="V229" s="44"/>
      <c r="W229" s="42"/>
      <c r="X229" s="31"/>
      <c r="Y229" s="44"/>
      <c r="Z229" s="61"/>
      <c r="AA229" s="47"/>
      <c r="AB229" s="48">
        <v>1</v>
      </c>
      <c r="AC229" s="42"/>
      <c r="AD229" s="31"/>
      <c r="AE229" s="44"/>
      <c r="AF229" s="42"/>
      <c r="AG229" s="31">
        <v>1</v>
      </c>
      <c r="AH229" s="44"/>
      <c r="AI229" s="31"/>
      <c r="AJ229" s="31">
        <v>-1</v>
      </c>
      <c r="AK229" s="46"/>
    </row>
    <row r="230" spans="1:37" ht="16" x14ac:dyDescent="0.2">
      <c r="A230" s="420"/>
      <c r="B230" s="45"/>
      <c r="C230" s="31">
        <v>1</v>
      </c>
      <c r="D230" s="44">
        <v>1</v>
      </c>
      <c r="E230" s="42"/>
      <c r="F230" s="31">
        <v>-1</v>
      </c>
      <c r="G230" s="44">
        <v>1</v>
      </c>
      <c r="H230" s="42"/>
      <c r="I230" s="31">
        <v>1</v>
      </c>
      <c r="J230" s="44">
        <v>1</v>
      </c>
      <c r="K230" s="42"/>
      <c r="L230" s="31">
        <v>1</v>
      </c>
      <c r="M230" s="44">
        <v>1</v>
      </c>
      <c r="N230" s="45"/>
      <c r="O230" s="47"/>
      <c r="P230" s="48">
        <v>-1</v>
      </c>
      <c r="Q230" s="42"/>
      <c r="R230" s="31">
        <v>1</v>
      </c>
      <c r="S230" s="44"/>
      <c r="T230" s="42"/>
      <c r="U230" s="31">
        <v>1</v>
      </c>
      <c r="V230" s="44">
        <v>1</v>
      </c>
      <c r="W230" s="42">
        <v>1</v>
      </c>
      <c r="X230" s="31">
        <v>1</v>
      </c>
      <c r="Y230" s="44">
        <v>1</v>
      </c>
      <c r="Z230" s="61"/>
      <c r="AA230" s="47"/>
      <c r="AB230" s="48"/>
      <c r="AC230" s="42"/>
      <c r="AD230" s="31">
        <v>1</v>
      </c>
      <c r="AE230" s="44"/>
      <c r="AF230" s="42"/>
      <c r="AG230" s="70">
        <v>-1</v>
      </c>
      <c r="AH230" s="44">
        <v>1</v>
      </c>
      <c r="AI230" s="31"/>
      <c r="AJ230" s="31"/>
      <c r="AK230" s="46"/>
    </row>
    <row r="231" spans="1:37" ht="17" thickBot="1" x14ac:dyDescent="0.25">
      <c r="A231" s="420"/>
      <c r="B231" s="60"/>
      <c r="C231" s="31"/>
      <c r="D231" s="44">
        <v>1</v>
      </c>
      <c r="E231" s="42"/>
      <c r="F231" s="31">
        <v>-1</v>
      </c>
      <c r="G231" s="44"/>
      <c r="H231" s="45"/>
      <c r="I231" s="31">
        <v>1</v>
      </c>
      <c r="J231" s="44">
        <v>1</v>
      </c>
      <c r="K231" s="42"/>
      <c r="L231" s="31"/>
      <c r="M231" s="44"/>
      <c r="N231" s="61"/>
      <c r="O231" s="39"/>
      <c r="P231" s="48"/>
      <c r="Q231" s="42">
        <v>1</v>
      </c>
      <c r="R231" s="31"/>
      <c r="S231" s="44">
        <v>1</v>
      </c>
      <c r="T231" s="42">
        <v>-1</v>
      </c>
      <c r="U231" s="31"/>
      <c r="V231" s="44"/>
      <c r="W231" s="42"/>
      <c r="X231" s="31"/>
      <c r="Y231" s="44"/>
      <c r="Z231" s="61"/>
      <c r="AA231" s="43"/>
      <c r="AB231" s="48">
        <v>1</v>
      </c>
      <c r="AC231" s="42">
        <v>1</v>
      </c>
      <c r="AD231" s="31">
        <v>-1</v>
      </c>
      <c r="AE231" s="44"/>
      <c r="AF231" s="42"/>
      <c r="AG231" s="31">
        <v>1</v>
      </c>
      <c r="AH231" s="44"/>
      <c r="AI231" s="31">
        <v>-1</v>
      </c>
      <c r="AJ231" s="31"/>
      <c r="AK231" s="46">
        <v>1</v>
      </c>
    </row>
    <row r="232" spans="1:37" ht="16" thickBot="1" x14ac:dyDescent="0.25">
      <c r="A232" s="420" t="s">
        <v>117</v>
      </c>
      <c r="B232" s="421" t="s">
        <v>568</v>
      </c>
      <c r="C232" s="417"/>
      <c r="D232" s="418"/>
      <c r="E232" s="416" t="s">
        <v>569</v>
      </c>
      <c r="F232" s="417"/>
      <c r="G232" s="418"/>
      <c r="H232" s="416" t="s">
        <v>570</v>
      </c>
      <c r="I232" s="417"/>
      <c r="J232" s="418"/>
      <c r="K232" s="416" t="s">
        <v>571</v>
      </c>
      <c r="L232" s="417"/>
      <c r="M232" s="418"/>
      <c r="N232" s="416" t="s">
        <v>572</v>
      </c>
      <c r="O232" s="417"/>
      <c r="P232" s="418"/>
      <c r="Q232" s="416" t="s">
        <v>573</v>
      </c>
      <c r="R232" s="417"/>
      <c r="S232" s="418"/>
      <c r="T232" s="416" t="s">
        <v>574</v>
      </c>
      <c r="U232" s="417"/>
      <c r="V232" s="418"/>
      <c r="W232" s="416" t="s">
        <v>575</v>
      </c>
      <c r="X232" s="417"/>
      <c r="Y232" s="418"/>
      <c r="Z232" s="416" t="s">
        <v>576</v>
      </c>
      <c r="AA232" s="417"/>
      <c r="AB232" s="418"/>
      <c r="AC232" s="416" t="s">
        <v>577</v>
      </c>
      <c r="AD232" s="417"/>
      <c r="AE232" s="418"/>
      <c r="AF232" s="439" t="s">
        <v>128</v>
      </c>
      <c r="AG232" s="440"/>
      <c r="AH232" s="441"/>
      <c r="AI232" s="417" t="s">
        <v>578</v>
      </c>
      <c r="AJ232" s="417"/>
      <c r="AK232" s="419"/>
    </row>
    <row r="233" spans="1:37" ht="16" x14ac:dyDescent="0.2">
      <c r="A233" s="420"/>
      <c r="B233" s="60"/>
      <c r="C233" s="31"/>
      <c r="D233" s="44">
        <v>-1</v>
      </c>
      <c r="E233" s="42"/>
      <c r="F233" s="31"/>
      <c r="G233" s="44">
        <v>-1</v>
      </c>
      <c r="H233" s="42"/>
      <c r="I233" s="31"/>
      <c r="J233" s="44"/>
      <c r="K233" s="39"/>
      <c r="L233" s="31"/>
      <c r="M233" s="39"/>
      <c r="N233" s="39"/>
      <c r="O233" s="31"/>
      <c r="P233" s="44">
        <v>-1</v>
      </c>
      <c r="Q233" s="42"/>
      <c r="R233" s="31"/>
      <c r="S233" s="44"/>
      <c r="T233" s="42">
        <v>-1</v>
      </c>
      <c r="U233" s="31"/>
      <c r="V233" s="44"/>
      <c r="W233" s="42">
        <v>1</v>
      </c>
      <c r="X233" s="31"/>
      <c r="Y233" s="44"/>
      <c r="Z233" s="42"/>
      <c r="AA233" s="39"/>
      <c r="AB233" s="44"/>
      <c r="AC233" s="42"/>
      <c r="AD233" s="39"/>
      <c r="AE233" s="44"/>
      <c r="AF233" s="39"/>
      <c r="AG233" s="47"/>
      <c r="AH233" s="48"/>
      <c r="AI233" s="39"/>
      <c r="AJ233" s="39"/>
      <c r="AK233" s="46"/>
    </row>
    <row r="234" spans="1:37" ht="16" x14ac:dyDescent="0.2">
      <c r="A234" s="420"/>
      <c r="B234" s="60"/>
      <c r="C234" s="39"/>
      <c r="D234" s="44"/>
      <c r="E234" s="42"/>
      <c r="F234" s="39"/>
      <c r="G234" s="44">
        <v>-1</v>
      </c>
      <c r="H234" s="42"/>
      <c r="I234" s="39"/>
      <c r="J234" s="44"/>
      <c r="K234" s="42"/>
      <c r="L234" s="39"/>
      <c r="M234" s="44"/>
      <c r="N234" s="39"/>
      <c r="O234" s="31">
        <v>-1</v>
      </c>
      <c r="P234" s="44"/>
      <c r="Q234" s="42"/>
      <c r="R234" s="31">
        <v>1</v>
      </c>
      <c r="S234" s="44"/>
      <c r="T234" s="42"/>
      <c r="U234" s="31"/>
      <c r="V234" s="44"/>
      <c r="W234" s="42"/>
      <c r="X234" s="31"/>
      <c r="Y234" s="44"/>
      <c r="Z234" s="42"/>
      <c r="AA234" s="31">
        <v>1</v>
      </c>
      <c r="AB234" s="44">
        <v>1</v>
      </c>
      <c r="AC234" s="42"/>
      <c r="AD234" s="31">
        <v>-1</v>
      </c>
      <c r="AE234" s="44"/>
      <c r="AF234" s="61"/>
      <c r="AG234" s="47"/>
      <c r="AH234" s="48">
        <v>-1</v>
      </c>
      <c r="AI234" s="31"/>
      <c r="AJ234" s="31"/>
      <c r="AK234" s="46"/>
    </row>
    <row r="235" spans="1:37" ht="16" x14ac:dyDescent="0.2">
      <c r="A235" s="420"/>
      <c r="B235" s="43"/>
      <c r="C235" s="39"/>
      <c r="D235" s="44">
        <v>-1</v>
      </c>
      <c r="E235" s="42"/>
      <c r="F235" s="31"/>
      <c r="G235" s="43"/>
      <c r="H235" s="43"/>
      <c r="I235" s="31"/>
      <c r="J235" s="44">
        <v>-1</v>
      </c>
      <c r="K235" s="42"/>
      <c r="L235" s="39"/>
      <c r="M235" s="44"/>
      <c r="N235" s="42"/>
      <c r="O235" s="31"/>
      <c r="P235" s="44">
        <v>-1</v>
      </c>
      <c r="Q235" s="42">
        <v>1</v>
      </c>
      <c r="R235" s="31"/>
      <c r="S235" s="44"/>
      <c r="T235" s="42">
        <v>1</v>
      </c>
      <c r="U235" s="31">
        <v>1</v>
      </c>
      <c r="V235" s="44"/>
      <c r="W235" s="42"/>
      <c r="X235" s="31">
        <v>1</v>
      </c>
      <c r="Y235" s="44">
        <v>-1</v>
      </c>
      <c r="Z235" s="42"/>
      <c r="AA235" s="31"/>
      <c r="AB235" s="44"/>
      <c r="AC235" s="42"/>
      <c r="AD235" s="31"/>
      <c r="AE235" s="44">
        <v>1</v>
      </c>
      <c r="AF235" s="61"/>
      <c r="AG235" s="47">
        <v>1</v>
      </c>
      <c r="AH235" s="48">
        <v>-1</v>
      </c>
      <c r="AI235" s="31"/>
      <c r="AJ235" s="31">
        <v>-1</v>
      </c>
      <c r="AK235" s="46"/>
    </row>
    <row r="236" spans="1:37" ht="17" thickBot="1" x14ac:dyDescent="0.25">
      <c r="A236" s="420"/>
      <c r="B236" s="39"/>
      <c r="C236" s="31">
        <v>1</v>
      </c>
      <c r="D236" s="44"/>
      <c r="E236" s="42"/>
      <c r="F236" s="31"/>
      <c r="G236" s="44">
        <v>-1</v>
      </c>
      <c r="H236" s="42"/>
      <c r="I236" s="31"/>
      <c r="J236" s="44"/>
      <c r="K236" s="42">
        <v>-1</v>
      </c>
      <c r="L236" s="31"/>
      <c r="M236" s="44"/>
      <c r="N236" s="42"/>
      <c r="O236" s="31">
        <v>1</v>
      </c>
      <c r="P236" s="44"/>
      <c r="Q236" s="42">
        <v>1</v>
      </c>
      <c r="R236" s="31">
        <v>1</v>
      </c>
      <c r="S236" s="44"/>
      <c r="T236" s="42"/>
      <c r="U236" s="31"/>
      <c r="V236" s="44"/>
      <c r="W236" s="42"/>
      <c r="X236" s="31"/>
      <c r="Y236" s="44"/>
      <c r="Z236" s="43"/>
      <c r="AA236" s="31">
        <v>1</v>
      </c>
      <c r="AB236" s="44"/>
      <c r="AC236" s="42"/>
      <c r="AD236" s="31">
        <v>1</v>
      </c>
      <c r="AE236" s="44"/>
      <c r="AF236" s="61"/>
      <c r="AG236" s="39"/>
      <c r="AH236" s="48">
        <v>-1</v>
      </c>
      <c r="AI236" s="31"/>
      <c r="AJ236" s="31">
        <v>1</v>
      </c>
      <c r="AK236" s="46">
        <v>1</v>
      </c>
    </row>
    <row r="237" spans="1:37" ht="16" thickBot="1" x14ac:dyDescent="0.25">
      <c r="A237" s="420" t="s">
        <v>132</v>
      </c>
      <c r="B237" s="421" t="s">
        <v>579</v>
      </c>
      <c r="C237" s="417"/>
      <c r="D237" s="418"/>
      <c r="E237" s="416" t="s">
        <v>580</v>
      </c>
      <c r="F237" s="417"/>
      <c r="G237" s="418"/>
      <c r="H237" s="413" t="s">
        <v>47</v>
      </c>
      <c r="I237" s="414"/>
      <c r="J237" s="415"/>
      <c r="K237" s="416" t="s">
        <v>581</v>
      </c>
      <c r="L237" s="417"/>
      <c r="M237" s="418"/>
      <c r="N237" s="416" t="s">
        <v>582</v>
      </c>
      <c r="O237" s="417"/>
      <c r="P237" s="418"/>
      <c r="Q237" s="416" t="s">
        <v>583</v>
      </c>
      <c r="R237" s="417"/>
      <c r="S237" s="418"/>
      <c r="T237" s="416" t="s">
        <v>584</v>
      </c>
      <c r="U237" s="417"/>
      <c r="V237" s="418"/>
      <c r="W237" s="416" t="s">
        <v>585</v>
      </c>
      <c r="X237" s="417"/>
      <c r="Y237" s="418"/>
      <c r="Z237" s="416" t="s">
        <v>586</v>
      </c>
      <c r="AA237" s="417"/>
      <c r="AB237" s="418"/>
      <c r="AC237" s="416" t="s">
        <v>587</v>
      </c>
      <c r="AD237" s="417"/>
      <c r="AE237" s="418"/>
      <c r="AF237" s="416" t="s">
        <v>588</v>
      </c>
      <c r="AG237" s="417"/>
      <c r="AH237" s="418"/>
      <c r="AI237" s="417" t="s">
        <v>589</v>
      </c>
      <c r="AJ237" s="417"/>
      <c r="AK237" s="419"/>
    </row>
    <row r="238" spans="1:37" ht="16" x14ac:dyDescent="0.2">
      <c r="A238" s="420"/>
      <c r="B238" s="60"/>
      <c r="C238" s="39"/>
      <c r="D238" s="44">
        <v>-1</v>
      </c>
      <c r="E238" s="42"/>
      <c r="F238" s="31"/>
      <c r="G238" s="44">
        <v>-1</v>
      </c>
      <c r="H238" s="61"/>
      <c r="I238" s="47">
        <v>-1</v>
      </c>
      <c r="J238" s="48">
        <v>1</v>
      </c>
      <c r="K238" s="42">
        <v>-1</v>
      </c>
      <c r="L238" s="31"/>
      <c r="M238" s="44">
        <v>-1</v>
      </c>
      <c r="N238" s="43"/>
      <c r="O238" s="43"/>
      <c r="P238" s="43">
        <v>1</v>
      </c>
      <c r="Q238" s="42"/>
      <c r="R238" s="31"/>
      <c r="S238" s="44"/>
      <c r="T238" s="61"/>
      <c r="U238" s="47"/>
      <c r="V238" s="48"/>
      <c r="W238" s="42"/>
      <c r="X238" s="31"/>
      <c r="Y238" s="44">
        <v>1</v>
      </c>
      <c r="Z238" s="42">
        <v>-1</v>
      </c>
      <c r="AA238" s="31"/>
      <c r="AB238" s="44">
        <v>1</v>
      </c>
      <c r="AC238" s="42"/>
      <c r="AD238" s="31"/>
      <c r="AE238" s="44"/>
      <c r="AF238" s="42"/>
      <c r="AG238" s="31"/>
      <c r="AH238" s="44"/>
      <c r="AI238" s="31"/>
      <c r="AJ238" s="31"/>
      <c r="AK238" s="46"/>
    </row>
    <row r="239" spans="1:37" ht="16" x14ac:dyDescent="0.2">
      <c r="A239" s="420"/>
      <c r="B239" s="60"/>
      <c r="C239" s="39"/>
      <c r="D239" s="39"/>
      <c r="E239" s="42"/>
      <c r="F239" s="31"/>
      <c r="G239" s="44"/>
      <c r="H239" s="61"/>
      <c r="I239" s="47"/>
      <c r="J239" s="48"/>
      <c r="K239" s="42"/>
      <c r="L239" s="31"/>
      <c r="M239" s="44"/>
      <c r="N239" s="43">
        <v>1</v>
      </c>
      <c r="O239" s="31">
        <v>1</v>
      </c>
      <c r="P239" s="44"/>
      <c r="Q239" s="42"/>
      <c r="R239" s="31">
        <v>1</v>
      </c>
      <c r="S239" s="44"/>
      <c r="T239" s="61"/>
      <c r="U239" s="47"/>
      <c r="V239" s="48">
        <v>1</v>
      </c>
      <c r="W239" s="42"/>
      <c r="X239" s="31"/>
      <c r="Y239" s="44"/>
      <c r="Z239" s="42"/>
      <c r="AA239" s="31"/>
      <c r="AB239" s="44"/>
      <c r="AC239" s="42"/>
      <c r="AD239" s="31">
        <v>1</v>
      </c>
      <c r="AE239" s="44">
        <v>1</v>
      </c>
      <c r="AF239" s="42"/>
      <c r="AG239" s="31">
        <v>1</v>
      </c>
      <c r="AH239" s="44"/>
      <c r="AI239" s="31"/>
      <c r="AJ239" s="31"/>
      <c r="AK239" s="46"/>
    </row>
    <row r="240" spans="1:37" ht="16" x14ac:dyDescent="0.2">
      <c r="A240" s="420"/>
      <c r="B240" s="45"/>
      <c r="C240" s="31"/>
      <c r="D240" s="44">
        <v>-1</v>
      </c>
      <c r="E240" s="42"/>
      <c r="F240" s="31">
        <v>1</v>
      </c>
      <c r="G240" s="44"/>
      <c r="H240" s="61"/>
      <c r="I240" s="47"/>
      <c r="J240" s="48"/>
      <c r="K240" s="42"/>
      <c r="L240" s="31"/>
      <c r="M240" s="44"/>
      <c r="N240" s="42">
        <v>1</v>
      </c>
      <c r="O240" s="31">
        <v>1</v>
      </c>
      <c r="P240" s="44">
        <v>-1</v>
      </c>
      <c r="Q240" s="42"/>
      <c r="R240" s="39"/>
      <c r="S240" s="44"/>
      <c r="T240" s="61"/>
      <c r="U240" s="70">
        <v>-1</v>
      </c>
      <c r="V240" s="48">
        <v>1</v>
      </c>
      <c r="W240" s="42"/>
      <c r="X240" s="31"/>
      <c r="Y240" s="44"/>
      <c r="Z240" s="42"/>
      <c r="AA240" s="31">
        <v>-1</v>
      </c>
      <c r="AB240" s="44">
        <v>1</v>
      </c>
      <c r="AC240" s="42">
        <v>1</v>
      </c>
      <c r="AD240" s="31">
        <v>1</v>
      </c>
      <c r="AE240" s="44"/>
      <c r="AF240" s="42">
        <v>-1</v>
      </c>
      <c r="AG240" s="31"/>
      <c r="AH240" s="44">
        <v>1</v>
      </c>
      <c r="AI240" s="31">
        <v>1</v>
      </c>
      <c r="AJ240" s="31">
        <v>-1</v>
      </c>
      <c r="AK240" s="46"/>
    </row>
    <row r="241" spans="1:37" ht="17" thickBot="1" x14ac:dyDescent="0.25">
      <c r="A241" s="420"/>
      <c r="B241" s="45"/>
      <c r="C241" s="31"/>
      <c r="D241" s="44">
        <v>1</v>
      </c>
      <c r="E241" s="45"/>
      <c r="F241" s="31"/>
      <c r="G241" s="44"/>
      <c r="H241" s="61"/>
      <c r="I241" s="47"/>
      <c r="J241" s="48"/>
      <c r="K241" s="42"/>
      <c r="L241" s="31">
        <v>1</v>
      </c>
      <c r="M241" s="44"/>
      <c r="N241" s="42"/>
      <c r="O241" s="31"/>
      <c r="P241" s="44"/>
      <c r="Q241" s="42"/>
      <c r="R241" s="31"/>
      <c r="S241" s="44"/>
      <c r="T241" s="61"/>
      <c r="U241" s="47"/>
      <c r="V241" s="48"/>
      <c r="W241" s="42"/>
      <c r="X241" s="31"/>
      <c r="Y241" s="44"/>
      <c r="Z241" s="42">
        <v>1</v>
      </c>
      <c r="AA241" s="31"/>
      <c r="AB241" s="44">
        <v>1</v>
      </c>
      <c r="AC241" s="42"/>
      <c r="AD241" s="31"/>
      <c r="AE241" s="44">
        <v>1</v>
      </c>
      <c r="AF241" s="42"/>
      <c r="AG241" s="31">
        <v>-1</v>
      </c>
      <c r="AH241" s="44"/>
      <c r="AI241" s="31"/>
      <c r="AJ241" s="31"/>
      <c r="AK241" s="46">
        <v>1</v>
      </c>
    </row>
    <row r="242" spans="1:37" ht="16" thickBot="1" x14ac:dyDescent="0.25">
      <c r="A242" s="420" t="s">
        <v>143</v>
      </c>
      <c r="B242" s="421" t="s">
        <v>590</v>
      </c>
      <c r="C242" s="417"/>
      <c r="D242" s="418"/>
      <c r="E242" s="416" t="s">
        <v>591</v>
      </c>
      <c r="F242" s="417"/>
      <c r="G242" s="418"/>
      <c r="H242" s="416" t="s">
        <v>592</v>
      </c>
      <c r="I242" s="417"/>
      <c r="J242" s="418"/>
      <c r="K242" s="416" t="s">
        <v>593</v>
      </c>
      <c r="L242" s="417"/>
      <c r="M242" s="418"/>
      <c r="N242" s="416" t="s">
        <v>594</v>
      </c>
      <c r="O242" s="417"/>
      <c r="P242" s="418"/>
      <c r="Q242" s="416" t="s">
        <v>595</v>
      </c>
      <c r="R242" s="417"/>
      <c r="S242" s="418"/>
      <c r="T242" s="413" t="s">
        <v>78</v>
      </c>
      <c r="U242" s="414"/>
      <c r="V242" s="415"/>
      <c r="W242" s="416" t="s">
        <v>596</v>
      </c>
      <c r="X242" s="417"/>
      <c r="Y242" s="418"/>
      <c r="Z242" s="416" t="s">
        <v>597</v>
      </c>
      <c r="AA242" s="417"/>
      <c r="AB242" s="418"/>
      <c r="AC242" s="416" t="s">
        <v>598</v>
      </c>
      <c r="AD242" s="417"/>
      <c r="AE242" s="418"/>
      <c r="AF242" s="416" t="s">
        <v>599</v>
      </c>
      <c r="AG242" s="417"/>
      <c r="AH242" s="418"/>
      <c r="AI242" s="417" t="s">
        <v>600</v>
      </c>
      <c r="AJ242" s="417"/>
      <c r="AK242" s="419"/>
    </row>
    <row r="243" spans="1:37" ht="16" x14ac:dyDescent="0.2">
      <c r="A243" s="420"/>
      <c r="B243" s="60"/>
      <c r="C243" s="31"/>
      <c r="D243" s="44">
        <v>1</v>
      </c>
      <c r="E243" s="42"/>
      <c r="F243" s="31"/>
      <c r="G243" s="44"/>
      <c r="H243" s="42"/>
      <c r="I243" s="31"/>
      <c r="J243" s="44"/>
      <c r="K243" s="42"/>
      <c r="L243" s="31"/>
      <c r="M243" s="44"/>
      <c r="N243" s="42"/>
      <c r="O243" s="31"/>
      <c r="P243" s="44"/>
      <c r="Q243" s="42">
        <v>1</v>
      </c>
      <c r="R243" s="31"/>
      <c r="S243" s="44"/>
      <c r="T243" s="39"/>
      <c r="U243" s="31"/>
      <c r="V243" s="44"/>
      <c r="W243" s="42"/>
      <c r="X243" s="31"/>
      <c r="Y243" s="44">
        <v>1</v>
      </c>
      <c r="Z243" s="42"/>
      <c r="AA243" s="31"/>
      <c r="AB243" s="44"/>
      <c r="AC243" s="42"/>
      <c r="AD243" s="31"/>
      <c r="AE243" s="44"/>
      <c r="AF243" s="42"/>
      <c r="AG243" s="43"/>
      <c r="AH243" s="44"/>
      <c r="AI243" s="43"/>
      <c r="AJ243" s="31">
        <v>1</v>
      </c>
      <c r="AK243" s="46">
        <v>-1</v>
      </c>
    </row>
    <row r="244" spans="1:37" ht="16" x14ac:dyDescent="0.2">
      <c r="A244" s="420"/>
      <c r="B244" s="60">
        <v>-1</v>
      </c>
      <c r="C244" s="31"/>
      <c r="D244" s="44">
        <v>1</v>
      </c>
      <c r="E244" s="42"/>
      <c r="F244" s="31"/>
      <c r="G244" s="44">
        <v>-1</v>
      </c>
      <c r="H244" s="42"/>
      <c r="I244" s="31">
        <v>1</v>
      </c>
      <c r="J244" s="44"/>
      <c r="K244" s="42"/>
      <c r="L244" s="31"/>
      <c r="M244" s="44"/>
      <c r="N244" s="42"/>
      <c r="O244" s="31"/>
      <c r="P244" s="44"/>
      <c r="Q244" s="42">
        <v>-1</v>
      </c>
      <c r="R244" s="32">
        <v>1</v>
      </c>
      <c r="S244" s="44"/>
      <c r="T244" s="42"/>
      <c r="V244" s="44"/>
      <c r="W244" s="42"/>
      <c r="X244" s="31"/>
      <c r="Y244" s="44">
        <v>1</v>
      </c>
      <c r="Z244" s="42"/>
      <c r="AB244" s="44"/>
      <c r="AC244" s="42"/>
      <c r="AD244" s="31"/>
      <c r="AE244" s="44"/>
      <c r="AF244" s="42"/>
      <c r="AH244" s="44"/>
      <c r="AI244" s="31">
        <v>-1</v>
      </c>
      <c r="AJ244" s="43"/>
      <c r="AK244" s="46">
        <v>-1</v>
      </c>
    </row>
    <row r="245" spans="1:37" ht="16" x14ac:dyDescent="0.2">
      <c r="A245" s="420"/>
      <c r="B245" s="60"/>
      <c r="C245" s="31">
        <v>1</v>
      </c>
      <c r="D245" s="44">
        <v>1</v>
      </c>
      <c r="E245" s="42"/>
      <c r="F245" s="31">
        <v>1</v>
      </c>
      <c r="G245" s="44"/>
      <c r="H245" s="42"/>
      <c r="I245" s="31">
        <v>-1</v>
      </c>
      <c r="J245" s="44"/>
      <c r="K245" s="42">
        <v>1</v>
      </c>
      <c r="L245" s="31"/>
      <c r="M245" s="62"/>
      <c r="N245" s="31"/>
      <c r="O245" s="31"/>
      <c r="P245" s="44"/>
      <c r="Q245" s="42">
        <v>-1</v>
      </c>
      <c r="R245" s="31"/>
      <c r="S245" s="44"/>
      <c r="T245" s="62"/>
      <c r="U245" s="31">
        <v>1</v>
      </c>
      <c r="V245" s="44">
        <v>1</v>
      </c>
      <c r="W245" s="42"/>
      <c r="X245" s="31"/>
      <c r="Y245" s="43"/>
      <c r="Z245" s="42"/>
      <c r="AA245" s="31"/>
      <c r="AB245" s="44"/>
      <c r="AC245" s="42"/>
      <c r="AD245" s="31">
        <v>1</v>
      </c>
      <c r="AE245" s="44"/>
      <c r="AF245" s="42"/>
      <c r="AG245" s="31"/>
      <c r="AH245" s="44"/>
      <c r="AI245" s="31">
        <v>-1</v>
      </c>
      <c r="AJ245" s="31">
        <v>-1</v>
      </c>
      <c r="AK245" s="46"/>
    </row>
    <row r="246" spans="1:37" ht="17" thickBot="1" x14ac:dyDescent="0.25">
      <c r="A246" s="420"/>
      <c r="B246" s="60">
        <v>-1</v>
      </c>
      <c r="C246" s="31"/>
      <c r="D246" s="44">
        <v>1</v>
      </c>
      <c r="E246" s="42">
        <v>1</v>
      </c>
      <c r="F246" s="31"/>
      <c r="G246" s="44">
        <v>-1</v>
      </c>
      <c r="H246" s="42">
        <v>-1</v>
      </c>
      <c r="I246" s="31"/>
      <c r="J246" s="44"/>
      <c r="K246" s="42"/>
      <c r="L246" s="31"/>
      <c r="M246" s="44"/>
      <c r="N246" s="42"/>
      <c r="O246" s="31">
        <v>-1</v>
      </c>
      <c r="P246" s="44"/>
      <c r="Q246" s="42">
        <v>-1</v>
      </c>
      <c r="R246" s="31"/>
      <c r="S246" s="44"/>
      <c r="T246" s="42"/>
      <c r="U246" s="31"/>
      <c r="V246" s="44"/>
      <c r="W246" s="42"/>
      <c r="X246" s="31">
        <v>-1</v>
      </c>
      <c r="Y246" s="44"/>
      <c r="Z246" s="42"/>
      <c r="AA246" s="31"/>
      <c r="AB246" s="44"/>
      <c r="AC246" s="42"/>
      <c r="AD246" s="31"/>
      <c r="AE246" s="44"/>
      <c r="AF246" s="42"/>
      <c r="AG246" s="43"/>
      <c r="AH246" s="44">
        <v>1</v>
      </c>
      <c r="AI246" s="31"/>
      <c r="AJ246" s="31">
        <v>-1</v>
      </c>
      <c r="AK246" s="39"/>
    </row>
    <row r="247" spans="1:37" ht="16" thickBot="1" x14ac:dyDescent="0.25">
      <c r="A247" s="420" t="s">
        <v>156</v>
      </c>
      <c r="B247" s="421" t="s">
        <v>601</v>
      </c>
      <c r="C247" s="417"/>
      <c r="D247" s="418"/>
      <c r="E247" s="413" t="s">
        <v>158</v>
      </c>
      <c r="F247" s="414"/>
      <c r="G247" s="415"/>
      <c r="H247" s="416" t="s">
        <v>602</v>
      </c>
      <c r="I247" s="417"/>
      <c r="J247" s="418"/>
      <c r="K247" s="416" t="s">
        <v>603</v>
      </c>
      <c r="L247" s="417"/>
      <c r="M247" s="418"/>
      <c r="N247" s="413" t="s">
        <v>166</v>
      </c>
      <c r="O247" s="414"/>
      <c r="P247" s="415"/>
      <c r="Q247" s="416" t="s">
        <v>604</v>
      </c>
      <c r="R247" s="417"/>
      <c r="S247" s="418"/>
      <c r="T247" s="416" t="s">
        <v>605</v>
      </c>
      <c r="U247" s="417"/>
      <c r="V247" s="418"/>
      <c r="W247" s="416" t="s">
        <v>606</v>
      </c>
      <c r="X247" s="417"/>
      <c r="Y247" s="418"/>
      <c r="Z247" s="416" t="s">
        <v>607</v>
      </c>
      <c r="AA247" s="417"/>
      <c r="AB247" s="418"/>
      <c r="AC247" s="416" t="s">
        <v>608</v>
      </c>
      <c r="AD247" s="417"/>
      <c r="AE247" s="418"/>
      <c r="AF247" s="416" t="s">
        <v>609</v>
      </c>
      <c r="AG247" s="417"/>
      <c r="AH247" s="418"/>
      <c r="AI247" s="417" t="s">
        <v>610</v>
      </c>
      <c r="AJ247" s="417"/>
      <c r="AK247" s="419"/>
    </row>
    <row r="248" spans="1:37" ht="16" x14ac:dyDescent="0.2">
      <c r="A248" s="420"/>
      <c r="B248" s="39"/>
      <c r="C248" s="31"/>
      <c r="D248" s="44"/>
      <c r="E248" s="39"/>
      <c r="F248" s="47">
        <v>1</v>
      </c>
      <c r="G248" s="48"/>
      <c r="H248" s="42">
        <v>1</v>
      </c>
      <c r="I248" s="31"/>
      <c r="J248" s="44"/>
      <c r="K248" s="42">
        <v>1</v>
      </c>
      <c r="L248" s="31"/>
      <c r="M248" s="44"/>
      <c r="N248" s="39"/>
      <c r="O248" s="39"/>
      <c r="P248" s="48"/>
      <c r="Q248" s="42"/>
      <c r="R248" s="31"/>
      <c r="S248" s="44"/>
      <c r="T248" s="42"/>
      <c r="U248" s="31"/>
      <c r="V248" s="44"/>
      <c r="W248" s="39"/>
      <c r="X248" s="31"/>
      <c r="Y248" s="43"/>
      <c r="Z248" s="42"/>
      <c r="AA248" s="31"/>
      <c r="AB248" s="44"/>
      <c r="AC248" s="42"/>
      <c r="AD248" s="39"/>
      <c r="AE248" s="44"/>
      <c r="AF248" s="43">
        <v>1</v>
      </c>
      <c r="AG248" s="31">
        <v>1</v>
      </c>
      <c r="AH248" s="44"/>
      <c r="AI248" s="31"/>
      <c r="AJ248" s="31"/>
      <c r="AK248" s="46">
        <v>-1</v>
      </c>
    </row>
    <row r="249" spans="1:37" ht="16" x14ac:dyDescent="0.2">
      <c r="A249" s="420"/>
      <c r="B249" s="60"/>
      <c r="C249" s="31">
        <v>-1</v>
      </c>
      <c r="D249" s="44">
        <v>1</v>
      </c>
      <c r="E249" s="61">
        <v>-1</v>
      </c>
      <c r="F249" s="47">
        <v>-1</v>
      </c>
      <c r="G249" s="43"/>
      <c r="H249" s="42"/>
      <c r="I249" s="31"/>
      <c r="J249" s="44"/>
      <c r="K249" s="39"/>
      <c r="L249" s="31">
        <v>1</v>
      </c>
      <c r="M249" s="44"/>
      <c r="N249" s="61"/>
      <c r="O249" s="39"/>
      <c r="P249" s="48"/>
      <c r="Q249" s="42"/>
      <c r="R249" s="39"/>
      <c r="S249" s="44"/>
      <c r="T249" s="39"/>
      <c r="U249" s="31"/>
      <c r="V249" s="44"/>
      <c r="W249" s="42"/>
      <c r="X249" s="31"/>
      <c r="Y249" s="44">
        <v>-1</v>
      </c>
      <c r="Z249" s="43"/>
      <c r="AA249" s="39"/>
      <c r="AB249" s="44"/>
      <c r="AC249" s="42"/>
      <c r="AD249" s="31"/>
      <c r="AE249" s="44"/>
      <c r="AF249" s="42">
        <v>-1</v>
      </c>
      <c r="AG249" s="43"/>
      <c r="AH249" s="44">
        <v>-1</v>
      </c>
      <c r="AI249" s="31"/>
      <c r="AJ249" s="39"/>
      <c r="AK249" s="46">
        <v>-1</v>
      </c>
    </row>
    <row r="250" spans="1:37" ht="16" x14ac:dyDescent="0.2">
      <c r="A250" s="420"/>
      <c r="B250" s="60">
        <v>-1</v>
      </c>
      <c r="C250" s="31">
        <v>1</v>
      </c>
      <c r="D250" s="44">
        <v>-1</v>
      </c>
      <c r="E250" s="61">
        <v>-1</v>
      </c>
      <c r="F250" s="39"/>
      <c r="G250" s="48">
        <v>1</v>
      </c>
      <c r="H250" s="42"/>
      <c r="I250" s="31"/>
      <c r="J250" s="44"/>
      <c r="K250" s="42"/>
      <c r="L250" s="39"/>
      <c r="M250" s="44"/>
      <c r="N250" s="43"/>
      <c r="O250" s="47"/>
      <c r="P250" s="48"/>
      <c r="Q250" s="39"/>
      <c r="R250" s="31">
        <v>-1</v>
      </c>
      <c r="S250" s="44"/>
      <c r="T250" s="42"/>
      <c r="U250" s="31"/>
      <c r="V250" s="44">
        <v>1</v>
      </c>
      <c r="W250" s="42"/>
      <c r="X250" s="31"/>
      <c r="Y250" s="44">
        <v>-1</v>
      </c>
      <c r="Z250" s="43"/>
      <c r="AA250" s="31"/>
      <c r="AB250" s="44"/>
      <c r="AC250" s="42"/>
      <c r="AD250" s="31">
        <v>-1</v>
      </c>
      <c r="AE250" s="44"/>
      <c r="AF250" s="42"/>
      <c r="AG250" s="43"/>
      <c r="AH250" s="44"/>
      <c r="AI250" s="39"/>
      <c r="AJ250" s="31"/>
      <c r="AK250" s="46"/>
    </row>
    <row r="251" spans="1:37" ht="17" thickBot="1" x14ac:dyDescent="0.25">
      <c r="A251" s="420"/>
      <c r="B251" s="60"/>
      <c r="C251" s="39"/>
      <c r="D251" s="44"/>
      <c r="E251" s="43"/>
      <c r="F251" s="39"/>
      <c r="G251" s="48">
        <v>-1</v>
      </c>
      <c r="H251" s="42">
        <v>-1</v>
      </c>
      <c r="I251" s="31">
        <v>1</v>
      </c>
      <c r="J251" s="44"/>
      <c r="K251" s="42">
        <v>-1</v>
      </c>
      <c r="L251" s="31"/>
      <c r="M251" s="44">
        <v>1</v>
      </c>
      <c r="N251" s="61"/>
      <c r="O251" s="47"/>
      <c r="P251" s="48"/>
      <c r="Q251" s="42"/>
      <c r="R251" s="43"/>
      <c r="S251" s="44">
        <v>1</v>
      </c>
      <c r="T251" s="42"/>
      <c r="U251" s="31">
        <v>1</v>
      </c>
      <c r="V251" s="44"/>
      <c r="W251" s="42"/>
      <c r="X251" s="31">
        <v>-1</v>
      </c>
      <c r="Y251" s="44"/>
      <c r="Z251" s="45"/>
      <c r="AA251" s="31"/>
      <c r="AB251" s="44"/>
      <c r="AC251" s="42"/>
      <c r="AD251" s="31"/>
      <c r="AE251" s="44"/>
      <c r="AF251" s="42"/>
      <c r="AG251" s="31"/>
      <c r="AH251" s="44">
        <v>1</v>
      </c>
      <c r="AI251" s="45"/>
      <c r="AJ251" s="31"/>
      <c r="AK251" s="46">
        <v>1</v>
      </c>
    </row>
    <row r="252" spans="1:37" ht="16" thickBot="1" x14ac:dyDescent="0.25">
      <c r="A252" s="420" t="s">
        <v>169</v>
      </c>
      <c r="B252" s="421" t="s">
        <v>611</v>
      </c>
      <c r="C252" s="417"/>
      <c r="D252" s="418"/>
      <c r="E252" s="416" t="s">
        <v>612</v>
      </c>
      <c r="F252" s="417"/>
      <c r="G252" s="418"/>
      <c r="H252" s="416" t="s">
        <v>613</v>
      </c>
      <c r="I252" s="417"/>
      <c r="J252" s="418"/>
      <c r="K252" s="416" t="s">
        <v>614</v>
      </c>
      <c r="L252" s="417"/>
      <c r="M252" s="418"/>
      <c r="N252" s="416" t="s">
        <v>615</v>
      </c>
      <c r="O252" s="417"/>
      <c r="P252" s="418"/>
      <c r="Q252" s="416" t="s">
        <v>616</v>
      </c>
      <c r="R252" s="417"/>
      <c r="S252" s="418"/>
      <c r="T252" s="416" t="s">
        <v>617</v>
      </c>
      <c r="U252" s="417"/>
      <c r="V252" s="418"/>
      <c r="W252" s="416" t="s">
        <v>618</v>
      </c>
      <c r="X252" s="417"/>
      <c r="Y252" s="418"/>
      <c r="Z252" s="413" t="s">
        <v>178</v>
      </c>
      <c r="AA252" s="414"/>
      <c r="AB252" s="415"/>
      <c r="AC252" s="416" t="s">
        <v>619</v>
      </c>
      <c r="AD252" s="417"/>
      <c r="AE252" s="418"/>
      <c r="AF252" s="416" t="s">
        <v>620</v>
      </c>
      <c r="AG252" s="417"/>
      <c r="AH252" s="418"/>
      <c r="AI252" s="417" t="s">
        <v>621</v>
      </c>
      <c r="AJ252" s="417"/>
      <c r="AK252" s="419"/>
    </row>
    <row r="253" spans="1:37" ht="16" x14ac:dyDescent="0.2">
      <c r="A253" s="420"/>
      <c r="B253" s="60"/>
      <c r="C253" s="31"/>
      <c r="D253" s="44"/>
      <c r="E253" s="42"/>
      <c r="F253" s="39"/>
      <c r="G253" s="44">
        <v>-1</v>
      </c>
      <c r="H253" s="42"/>
      <c r="I253" s="31"/>
      <c r="J253" s="44">
        <v>1</v>
      </c>
      <c r="K253" s="42">
        <v>1</v>
      </c>
      <c r="L253" s="31"/>
      <c r="M253" s="44">
        <v>-1</v>
      </c>
      <c r="N253" s="42"/>
      <c r="O253" s="31"/>
      <c r="P253" s="44"/>
      <c r="Q253" s="42"/>
      <c r="R253" s="31"/>
      <c r="S253" s="43"/>
      <c r="T253" s="42">
        <v>1</v>
      </c>
      <c r="U253" s="31"/>
      <c r="V253" s="44"/>
      <c r="W253" s="42"/>
      <c r="X253" s="31"/>
      <c r="Y253" s="44"/>
      <c r="Z253" s="61"/>
      <c r="AA253" s="47"/>
      <c r="AB253" s="48">
        <v>-1</v>
      </c>
      <c r="AC253" s="42"/>
      <c r="AD253" s="31"/>
      <c r="AE253" s="44">
        <v>1</v>
      </c>
      <c r="AF253" s="42"/>
      <c r="AG253" s="31"/>
      <c r="AH253" s="44">
        <v>-1</v>
      </c>
      <c r="AI253" s="31"/>
      <c r="AJ253" s="39"/>
      <c r="AK253" s="43"/>
    </row>
    <row r="254" spans="1:37" ht="16" x14ac:dyDescent="0.2">
      <c r="A254" s="420"/>
      <c r="B254" s="60"/>
      <c r="C254" s="39"/>
      <c r="D254" s="44"/>
      <c r="E254" s="42"/>
      <c r="F254" s="31">
        <v>-1</v>
      </c>
      <c r="G254" s="44"/>
      <c r="H254" s="42"/>
      <c r="I254" s="31"/>
      <c r="J254" s="44">
        <v>1</v>
      </c>
      <c r="K254" s="42"/>
      <c r="L254" s="31">
        <v>1</v>
      </c>
      <c r="M254" s="44"/>
      <c r="N254" s="42"/>
      <c r="O254" s="31"/>
      <c r="P254" s="44">
        <v>1</v>
      </c>
      <c r="Q254" s="42"/>
      <c r="R254" s="31"/>
      <c r="S254" s="44"/>
      <c r="T254" s="42"/>
      <c r="U254" s="31"/>
      <c r="V254" s="44"/>
      <c r="W254" s="42"/>
      <c r="X254" s="31"/>
      <c r="Y254" s="44"/>
      <c r="Z254" s="61"/>
      <c r="AA254" s="47"/>
      <c r="AB254" s="48">
        <v>-1</v>
      </c>
      <c r="AC254" s="42"/>
      <c r="AD254" s="31"/>
      <c r="AE254" s="44">
        <v>-1</v>
      </c>
      <c r="AF254" s="42"/>
      <c r="AG254" s="31"/>
      <c r="AH254" s="44">
        <v>-1</v>
      </c>
      <c r="AI254" s="31"/>
      <c r="AJ254" s="31">
        <v>-1</v>
      </c>
      <c r="AK254" s="46"/>
    </row>
    <row r="255" spans="1:37" ht="16" x14ac:dyDescent="0.2">
      <c r="A255" s="420"/>
      <c r="B255" s="60"/>
      <c r="C255" s="31"/>
      <c r="D255" s="44"/>
      <c r="E255" s="42">
        <v>-1</v>
      </c>
      <c r="F255" s="31"/>
      <c r="G255" s="44">
        <v>-1</v>
      </c>
      <c r="H255" s="42"/>
      <c r="I255" s="31"/>
      <c r="J255" s="44">
        <v>1</v>
      </c>
      <c r="K255" s="43"/>
      <c r="L255" s="31"/>
      <c r="M255" s="44"/>
      <c r="N255" s="42"/>
      <c r="O255" s="31"/>
      <c r="P255" s="44"/>
      <c r="Q255" s="42"/>
      <c r="R255" s="31"/>
      <c r="S255" s="44"/>
      <c r="T255" s="42"/>
      <c r="U255" s="31"/>
      <c r="V255" s="44"/>
      <c r="W255" s="42"/>
      <c r="X255" s="31"/>
      <c r="Y255" s="44"/>
      <c r="Z255" s="61"/>
      <c r="AA255" s="47"/>
      <c r="AB255" s="48">
        <v>-1</v>
      </c>
      <c r="AC255" s="42"/>
      <c r="AD255" s="31"/>
      <c r="AE255" s="44"/>
      <c r="AF255" s="42"/>
      <c r="AG255" s="31"/>
      <c r="AH255" s="44"/>
      <c r="AI255" s="31"/>
      <c r="AJ255" s="31"/>
      <c r="AK255" s="43"/>
    </row>
    <row r="256" spans="1:37" ht="17" thickBot="1" x14ac:dyDescent="0.25">
      <c r="A256" s="420"/>
      <c r="B256" s="60"/>
      <c r="C256" s="31"/>
      <c r="D256" s="44"/>
      <c r="E256" s="42">
        <v>1</v>
      </c>
      <c r="F256" s="31">
        <v>1</v>
      </c>
      <c r="G256" s="39"/>
      <c r="H256" s="42"/>
      <c r="I256" s="31">
        <v>1</v>
      </c>
      <c r="J256" s="44">
        <v>1</v>
      </c>
      <c r="K256" s="42"/>
      <c r="L256" s="31"/>
      <c r="M256" s="44"/>
      <c r="N256" s="42"/>
      <c r="O256" s="31">
        <v>1</v>
      </c>
      <c r="P256" s="44"/>
      <c r="Q256" s="42">
        <v>1</v>
      </c>
      <c r="R256" s="31"/>
      <c r="S256" s="44">
        <v>1</v>
      </c>
      <c r="T256" s="42"/>
      <c r="U256" s="31"/>
      <c r="V256" s="44">
        <v>-1</v>
      </c>
      <c r="W256" s="42">
        <v>1</v>
      </c>
      <c r="X256" s="31"/>
      <c r="Y256" s="44"/>
      <c r="Z256" s="61"/>
      <c r="AA256" s="47"/>
      <c r="AB256" s="48">
        <v>-1</v>
      </c>
      <c r="AC256" s="42"/>
      <c r="AD256" s="31">
        <v>-1</v>
      </c>
      <c r="AE256" s="44"/>
      <c r="AF256" s="42"/>
      <c r="AG256" s="31"/>
      <c r="AH256" s="44"/>
      <c r="AI256" s="31"/>
      <c r="AJ256" s="31"/>
      <c r="AK256" s="43"/>
    </row>
    <row r="257" spans="1:39" ht="16" thickBot="1" x14ac:dyDescent="0.25">
      <c r="A257" s="420" t="s">
        <v>182</v>
      </c>
      <c r="B257" s="421" t="s">
        <v>622</v>
      </c>
      <c r="C257" s="417"/>
      <c r="D257" s="418"/>
      <c r="E257" s="416" t="s">
        <v>623</v>
      </c>
      <c r="F257" s="417"/>
      <c r="G257" s="418"/>
      <c r="H257" s="416" t="s">
        <v>624</v>
      </c>
      <c r="I257" s="417"/>
      <c r="J257" s="418"/>
      <c r="K257" s="413" t="s">
        <v>186</v>
      </c>
      <c r="L257" s="414"/>
      <c r="M257" s="415"/>
      <c r="N257" s="416" t="s">
        <v>625</v>
      </c>
      <c r="O257" s="417"/>
      <c r="P257" s="418"/>
      <c r="Q257" s="416" t="s">
        <v>626</v>
      </c>
      <c r="R257" s="417"/>
      <c r="S257" s="418"/>
      <c r="T257" s="416" t="s">
        <v>627</v>
      </c>
      <c r="U257" s="417"/>
      <c r="V257" s="418"/>
      <c r="W257" s="416" t="s">
        <v>628</v>
      </c>
      <c r="X257" s="417"/>
      <c r="Y257" s="418"/>
      <c r="Z257" s="416" t="s">
        <v>629</v>
      </c>
      <c r="AA257" s="417"/>
      <c r="AB257" s="418"/>
      <c r="AC257" s="416" t="s">
        <v>630</v>
      </c>
      <c r="AD257" s="417"/>
      <c r="AE257" s="418"/>
      <c r="AF257" s="416" t="s">
        <v>631</v>
      </c>
      <c r="AG257" s="417"/>
      <c r="AH257" s="418"/>
      <c r="AI257" s="417" t="s">
        <v>632</v>
      </c>
      <c r="AJ257" s="417"/>
      <c r="AK257" s="419"/>
    </row>
    <row r="258" spans="1:39" ht="16" x14ac:dyDescent="0.2">
      <c r="A258" s="420"/>
      <c r="B258" s="39"/>
      <c r="C258" s="31"/>
      <c r="D258" s="44"/>
      <c r="E258" s="42"/>
      <c r="F258" s="31">
        <v>-1</v>
      </c>
      <c r="G258" s="44">
        <v>-1</v>
      </c>
      <c r="H258" s="42"/>
      <c r="I258" s="31"/>
      <c r="J258" s="44"/>
      <c r="K258" s="39"/>
      <c r="L258" s="47">
        <v>1</v>
      </c>
      <c r="M258" s="48"/>
      <c r="N258" s="42"/>
      <c r="O258" s="31"/>
      <c r="P258" s="44"/>
      <c r="Q258" s="42"/>
      <c r="R258" s="31"/>
      <c r="S258" s="44"/>
      <c r="T258" s="42"/>
      <c r="U258" s="31"/>
      <c r="V258" s="44">
        <v>1</v>
      </c>
      <c r="W258" s="42"/>
      <c r="X258" s="31"/>
      <c r="Y258" s="44"/>
      <c r="Z258" s="42"/>
      <c r="AA258" s="31"/>
      <c r="AB258" s="44"/>
      <c r="AC258" s="42"/>
      <c r="AD258" s="31"/>
      <c r="AE258" s="44">
        <v>-1</v>
      </c>
      <c r="AF258" s="42">
        <v>-1</v>
      </c>
      <c r="AG258" s="39"/>
      <c r="AH258" s="44"/>
      <c r="AI258" s="31">
        <v>-1</v>
      </c>
      <c r="AJ258" s="31">
        <v>-1</v>
      </c>
      <c r="AK258" s="46"/>
    </row>
    <row r="259" spans="1:39" ht="16" x14ac:dyDescent="0.2">
      <c r="A259" s="420"/>
      <c r="B259" s="60">
        <v>-1</v>
      </c>
      <c r="C259" s="31"/>
      <c r="D259" s="44">
        <v>-1</v>
      </c>
      <c r="E259" s="42"/>
      <c r="F259" s="31">
        <v>1</v>
      </c>
      <c r="G259" s="44">
        <v>-1</v>
      </c>
      <c r="H259" s="42"/>
      <c r="I259" s="31">
        <v>-1</v>
      </c>
      <c r="J259" s="44"/>
      <c r="K259" s="61"/>
      <c r="L259" s="47"/>
      <c r="M259" s="48">
        <v>1</v>
      </c>
      <c r="N259" s="42"/>
      <c r="O259" s="31"/>
      <c r="P259" s="44"/>
      <c r="Q259" s="42"/>
      <c r="R259" s="31"/>
      <c r="S259" s="44"/>
      <c r="T259" s="42"/>
      <c r="U259" s="31"/>
      <c r="V259" s="44">
        <v>1</v>
      </c>
      <c r="W259" s="42"/>
      <c r="X259" s="31"/>
      <c r="Y259" s="44">
        <v>1</v>
      </c>
      <c r="Z259" s="42"/>
      <c r="AA259" s="31"/>
      <c r="AB259" s="44"/>
      <c r="AC259" s="42"/>
      <c r="AD259" s="31">
        <v>-1</v>
      </c>
      <c r="AE259" s="43"/>
      <c r="AF259" s="42"/>
      <c r="AG259" s="31"/>
      <c r="AH259" s="44"/>
      <c r="AI259" s="31"/>
      <c r="AJ259" s="31">
        <v>-1</v>
      </c>
      <c r="AK259" s="46"/>
    </row>
    <row r="260" spans="1:39" ht="16" x14ac:dyDescent="0.2">
      <c r="A260" s="420"/>
      <c r="B260" s="60">
        <v>-1</v>
      </c>
      <c r="C260" s="39"/>
      <c r="D260" s="44"/>
      <c r="E260" s="42">
        <v>-1</v>
      </c>
      <c r="F260" s="31"/>
      <c r="G260" s="44">
        <v>-1</v>
      </c>
      <c r="H260" s="42"/>
      <c r="I260" s="31">
        <v>1</v>
      </c>
      <c r="J260" s="44">
        <v>-1</v>
      </c>
      <c r="K260" s="61">
        <v>-1</v>
      </c>
      <c r="L260" s="47">
        <v>-1</v>
      </c>
      <c r="M260" s="48"/>
      <c r="N260" s="42"/>
      <c r="O260" s="31"/>
      <c r="P260" s="44"/>
      <c r="Q260" s="42">
        <v>-1</v>
      </c>
      <c r="R260" s="31"/>
      <c r="S260" s="44"/>
      <c r="T260" s="42"/>
      <c r="U260" s="31"/>
      <c r="V260" s="44">
        <v>1</v>
      </c>
      <c r="W260" s="42"/>
      <c r="X260" s="31">
        <v>1</v>
      </c>
      <c r="Y260" s="44"/>
      <c r="Z260" s="42"/>
      <c r="AA260" s="31"/>
      <c r="AB260" s="44"/>
      <c r="AC260" s="42"/>
      <c r="AD260" s="31">
        <v>1</v>
      </c>
      <c r="AE260" s="44">
        <v>-1</v>
      </c>
      <c r="AF260" s="42"/>
      <c r="AG260" s="31"/>
      <c r="AH260" s="44"/>
      <c r="AI260" s="31"/>
      <c r="AJ260" s="31">
        <v>-1</v>
      </c>
      <c r="AK260" s="46"/>
    </row>
    <row r="261" spans="1:39" ht="17" thickBot="1" x14ac:dyDescent="0.25">
      <c r="A261" s="420"/>
      <c r="B261" s="72">
        <v>-1</v>
      </c>
      <c r="C261" s="53"/>
      <c r="D261" s="54"/>
      <c r="E261" s="55"/>
      <c r="F261" s="62"/>
      <c r="G261" s="54"/>
      <c r="H261" s="55"/>
      <c r="I261" s="39"/>
      <c r="J261" s="54">
        <v>1</v>
      </c>
      <c r="K261" s="64"/>
      <c r="L261" s="50"/>
      <c r="M261" s="51">
        <v>1</v>
      </c>
      <c r="N261" s="55"/>
      <c r="O261" s="53"/>
      <c r="P261" s="54"/>
      <c r="Q261" s="55"/>
      <c r="R261" s="53">
        <v>1</v>
      </c>
      <c r="S261" s="54"/>
      <c r="T261" s="55"/>
      <c r="U261" s="62"/>
      <c r="V261" s="54">
        <v>1</v>
      </c>
      <c r="W261" s="55"/>
      <c r="X261" s="53"/>
      <c r="Y261" s="54"/>
      <c r="Z261" s="55"/>
      <c r="AA261" s="53"/>
      <c r="AB261" s="54"/>
      <c r="AC261" s="55"/>
      <c r="AD261" s="53">
        <v>-1</v>
      </c>
      <c r="AE261" s="54"/>
      <c r="AF261" s="43"/>
      <c r="AG261" s="53"/>
      <c r="AH261" s="54"/>
      <c r="AI261" s="53">
        <v>-1</v>
      </c>
      <c r="AJ261" s="53"/>
      <c r="AK261" s="39"/>
    </row>
    <row r="262" spans="1:39" x14ac:dyDescent="0.2">
      <c r="A262" s="31"/>
      <c r="B262" s="31"/>
      <c r="C262" s="31"/>
      <c r="D262" s="31"/>
      <c r="E262" s="31"/>
      <c r="F262" s="31"/>
      <c r="G262" s="31"/>
      <c r="H262" s="31"/>
      <c r="I262" s="31"/>
      <c r="J262" s="31"/>
      <c r="K262" s="47"/>
      <c r="L262" s="47"/>
      <c r="M262" s="47"/>
      <c r="N262" s="31"/>
      <c r="O262" s="31"/>
      <c r="P262" s="31"/>
      <c r="Q262" s="31"/>
      <c r="R262" s="31"/>
      <c r="S262" s="31"/>
      <c r="T262" s="31"/>
      <c r="U262" s="31"/>
      <c r="V262" s="31"/>
      <c r="W262" s="31"/>
      <c r="X262" s="31"/>
      <c r="Y262" s="31"/>
      <c r="Z262" s="31"/>
      <c r="AA262" s="31"/>
      <c r="AB262" s="31"/>
      <c r="AC262" s="31"/>
      <c r="AD262" s="31"/>
      <c r="AE262" s="31"/>
      <c r="AF262" s="31"/>
      <c r="AG262" s="31"/>
      <c r="AH262" s="31"/>
      <c r="AI262" s="31"/>
      <c r="AJ262" s="31"/>
      <c r="AK262" s="31"/>
    </row>
    <row r="263" spans="1:39" x14ac:dyDescent="0.2">
      <c r="A263" s="31"/>
      <c r="B263" s="31"/>
      <c r="C263" s="31"/>
      <c r="D263" s="31"/>
      <c r="E263" s="31"/>
      <c r="F263" s="31"/>
      <c r="G263" s="31"/>
      <c r="H263" s="31"/>
      <c r="I263" s="31"/>
      <c r="J263" s="31"/>
      <c r="K263" s="47"/>
      <c r="L263" s="47"/>
      <c r="M263" s="47"/>
      <c r="N263" s="31"/>
      <c r="O263" s="31"/>
      <c r="P263" s="31"/>
      <c r="Q263" s="31"/>
      <c r="R263" s="31"/>
      <c r="S263" s="31"/>
      <c r="T263" s="31"/>
      <c r="U263" s="31"/>
      <c r="V263" s="31"/>
      <c r="W263" s="31"/>
      <c r="X263" s="31"/>
      <c r="Y263" s="31"/>
      <c r="Z263" s="31"/>
      <c r="AA263" s="31"/>
      <c r="AB263" s="31"/>
      <c r="AC263" s="31"/>
      <c r="AD263" s="31"/>
      <c r="AE263" s="31"/>
      <c r="AF263" s="31"/>
      <c r="AG263" s="31"/>
      <c r="AH263" s="31"/>
      <c r="AI263" s="31"/>
      <c r="AJ263" s="31"/>
      <c r="AK263" s="31"/>
    </row>
    <row r="264" spans="1:39" x14ac:dyDescent="0.2">
      <c r="A264" s="31"/>
      <c r="B264" s="31"/>
      <c r="C264" s="31"/>
      <c r="D264" s="31"/>
      <c r="E264" s="31"/>
      <c r="F264" s="31"/>
      <c r="G264" s="31"/>
      <c r="H264" s="31"/>
      <c r="I264" s="31"/>
      <c r="J264" s="31"/>
      <c r="K264" s="47"/>
      <c r="L264" s="47"/>
      <c r="M264" s="47"/>
      <c r="N264" s="31"/>
      <c r="O264" s="31"/>
      <c r="P264" s="31"/>
      <c r="Q264" s="31"/>
      <c r="R264" s="31"/>
      <c r="S264" s="31"/>
      <c r="T264" s="31"/>
      <c r="U264" s="31"/>
      <c r="V264" s="31"/>
      <c r="W264" s="31"/>
      <c r="X264" s="31"/>
      <c r="Y264" s="31"/>
      <c r="Z264" s="31"/>
      <c r="AA264" s="31"/>
      <c r="AB264" s="31"/>
      <c r="AC264" s="31"/>
      <c r="AD264" s="31"/>
      <c r="AE264" s="31"/>
      <c r="AF264" s="31"/>
      <c r="AG264" s="31"/>
      <c r="AH264" s="31"/>
      <c r="AI264" s="31"/>
      <c r="AJ264" s="31"/>
      <c r="AK264" s="31"/>
    </row>
    <row r="265" spans="1:39" x14ac:dyDescent="0.2">
      <c r="C265" s="68"/>
      <c r="D265" s="68"/>
      <c r="F265" s="68"/>
      <c r="G265" s="68"/>
      <c r="I265" s="68"/>
      <c r="J265" s="68"/>
      <c r="L265" s="68"/>
      <c r="M265" s="68"/>
      <c r="O265" s="68"/>
      <c r="P265" s="68"/>
      <c r="R265" s="68"/>
      <c r="S265" s="68"/>
      <c r="U265" s="68"/>
      <c r="V265" s="68"/>
      <c r="X265" s="68"/>
      <c r="Y265" s="68"/>
      <c r="AA265" s="68"/>
      <c r="AB265" s="68"/>
      <c r="AD265" s="68"/>
      <c r="AE265" s="68"/>
      <c r="AG265" s="68"/>
      <c r="AH265" s="68"/>
      <c r="AJ265" s="68"/>
      <c r="AK265" s="68"/>
    </row>
    <row r="266" spans="1:39" ht="16" thickBot="1" x14ac:dyDescent="0.25">
      <c r="A266" s="31" t="s">
        <v>633</v>
      </c>
      <c r="B266" s="381">
        <v>1</v>
      </c>
      <c r="C266" s="381"/>
      <c r="D266" s="381"/>
      <c r="E266" s="381">
        <v>2</v>
      </c>
      <c r="F266" s="381"/>
      <c r="G266" s="381"/>
      <c r="H266" s="381">
        <v>3</v>
      </c>
      <c r="I266" s="381"/>
      <c r="J266" s="381"/>
      <c r="K266" s="381">
        <v>4</v>
      </c>
      <c r="L266" s="381"/>
      <c r="M266" s="381"/>
      <c r="N266" s="381">
        <v>5</v>
      </c>
      <c r="O266" s="381"/>
      <c r="P266" s="381"/>
      <c r="Q266" s="381">
        <v>6</v>
      </c>
      <c r="R266" s="381"/>
      <c r="S266" s="381"/>
      <c r="T266" s="381">
        <v>7</v>
      </c>
      <c r="U266" s="381"/>
      <c r="V266" s="381"/>
      <c r="W266" s="381">
        <v>8</v>
      </c>
      <c r="X266" s="381"/>
      <c r="Y266" s="381"/>
      <c r="Z266" s="381">
        <v>9</v>
      </c>
      <c r="AA266" s="381"/>
      <c r="AB266" s="381"/>
      <c r="AC266" s="381">
        <v>10</v>
      </c>
      <c r="AD266" s="381"/>
      <c r="AE266" s="381"/>
      <c r="AF266" s="381">
        <v>11</v>
      </c>
      <c r="AG266" s="381"/>
      <c r="AH266" s="381"/>
      <c r="AI266" s="381">
        <v>12</v>
      </c>
      <c r="AJ266" s="381"/>
      <c r="AK266" s="381"/>
      <c r="AL266">
        <v>7</v>
      </c>
      <c r="AM266" s="101" t="s">
        <v>90</v>
      </c>
    </row>
    <row r="267" spans="1:39" ht="16" thickBot="1" x14ac:dyDescent="0.25">
      <c r="A267" s="420" t="s">
        <v>77</v>
      </c>
      <c r="B267" s="436" t="s">
        <v>78</v>
      </c>
      <c r="C267" s="414"/>
      <c r="D267" s="415"/>
      <c r="E267" s="416" t="s">
        <v>634</v>
      </c>
      <c r="F267" s="417"/>
      <c r="G267" s="418"/>
      <c r="H267" s="416" t="s">
        <v>635</v>
      </c>
      <c r="I267" s="417"/>
      <c r="J267" s="418"/>
      <c r="K267" s="416" t="s">
        <v>636</v>
      </c>
      <c r="L267" s="417"/>
      <c r="M267" s="418"/>
      <c r="N267" s="416" t="s">
        <v>637</v>
      </c>
      <c r="O267" s="417"/>
      <c r="P267" s="418"/>
      <c r="Q267" s="416" t="s">
        <v>638</v>
      </c>
      <c r="R267" s="417"/>
      <c r="S267" s="418"/>
      <c r="T267" s="416" t="s">
        <v>639</v>
      </c>
      <c r="U267" s="417"/>
      <c r="V267" s="418"/>
      <c r="W267" s="416" t="s">
        <v>640</v>
      </c>
      <c r="X267" s="417"/>
      <c r="Y267" s="418"/>
      <c r="Z267" s="416" t="s">
        <v>641</v>
      </c>
      <c r="AA267" s="417"/>
      <c r="AB267" s="418"/>
      <c r="AC267" s="416" t="s">
        <v>642</v>
      </c>
      <c r="AD267" s="417"/>
      <c r="AE267" s="418"/>
      <c r="AF267" s="416" t="s">
        <v>643</v>
      </c>
      <c r="AG267" s="417"/>
      <c r="AH267" s="418"/>
      <c r="AI267" s="417" t="s">
        <v>644</v>
      </c>
      <c r="AJ267" s="417"/>
      <c r="AK267" s="419"/>
    </row>
    <row r="268" spans="1:39" ht="16" x14ac:dyDescent="0.2">
      <c r="A268" s="420"/>
      <c r="B268" s="41"/>
      <c r="C268" s="47"/>
      <c r="D268" s="48"/>
      <c r="E268" s="42"/>
      <c r="F268" s="39"/>
      <c r="G268" s="44"/>
      <c r="H268" s="42"/>
      <c r="I268" s="31"/>
      <c r="J268" s="44"/>
      <c r="K268" s="42"/>
      <c r="L268" s="31"/>
      <c r="M268" s="44"/>
      <c r="N268" s="42"/>
      <c r="O268" s="31"/>
      <c r="P268" s="44"/>
      <c r="Q268" s="42"/>
      <c r="R268" s="31"/>
      <c r="S268" s="44"/>
      <c r="T268" s="42"/>
      <c r="U268" s="31"/>
      <c r="V268" s="44"/>
      <c r="W268" s="42"/>
      <c r="X268" s="31"/>
      <c r="Y268" s="44"/>
      <c r="Z268" s="42">
        <v>1</v>
      </c>
      <c r="AA268" s="31"/>
      <c r="AB268" s="44">
        <v>1</v>
      </c>
      <c r="AC268" s="42"/>
      <c r="AD268" s="31"/>
      <c r="AE268" s="44"/>
      <c r="AF268" s="42"/>
      <c r="AG268" s="31">
        <v>-1</v>
      </c>
      <c r="AH268" s="44"/>
      <c r="AI268" s="31"/>
      <c r="AJ268" s="31">
        <v>-1</v>
      </c>
      <c r="AK268" s="43"/>
    </row>
    <row r="269" spans="1:39" ht="16" x14ac:dyDescent="0.2">
      <c r="A269" s="420"/>
      <c r="B269" s="41"/>
      <c r="C269" s="47"/>
      <c r="D269" s="48"/>
      <c r="E269" s="42"/>
      <c r="F269" s="31"/>
      <c r="G269" s="44"/>
      <c r="H269" s="42"/>
      <c r="I269" s="39"/>
      <c r="J269" s="44"/>
      <c r="K269" s="42"/>
      <c r="L269" s="31"/>
      <c r="M269" s="44"/>
      <c r="N269" s="42"/>
      <c r="O269" s="31">
        <v>1</v>
      </c>
      <c r="P269" s="44"/>
      <c r="Q269" s="42"/>
      <c r="R269" s="31">
        <v>1</v>
      </c>
      <c r="S269" s="44"/>
      <c r="T269" s="42"/>
      <c r="U269" s="31"/>
      <c r="V269" s="44"/>
      <c r="W269" s="42"/>
      <c r="X269" s="31"/>
      <c r="Y269" s="44"/>
      <c r="Z269" s="42"/>
      <c r="AA269" s="62"/>
      <c r="AB269" s="44"/>
      <c r="AC269" s="42"/>
      <c r="AD269" s="31">
        <v>1</v>
      </c>
      <c r="AE269" s="44"/>
      <c r="AF269" s="42"/>
      <c r="AG269" s="62"/>
      <c r="AH269" s="44"/>
      <c r="AI269" s="31"/>
      <c r="AJ269" s="43"/>
      <c r="AK269" s="46"/>
    </row>
    <row r="270" spans="1:39" ht="16" x14ac:dyDescent="0.2">
      <c r="A270" s="420"/>
      <c r="B270" s="41"/>
      <c r="C270" s="47"/>
      <c r="D270" s="48"/>
      <c r="E270" s="62"/>
      <c r="F270" s="31"/>
      <c r="G270" s="44"/>
      <c r="H270" s="31"/>
      <c r="I270" s="31"/>
      <c r="J270" s="44"/>
      <c r="K270" s="42">
        <v>1</v>
      </c>
      <c r="L270" s="31"/>
      <c r="M270" s="44"/>
      <c r="N270" s="42">
        <v>1</v>
      </c>
      <c r="O270" s="31">
        <v>1</v>
      </c>
      <c r="P270" s="44"/>
      <c r="Q270" s="42"/>
      <c r="R270" s="31"/>
      <c r="S270" s="44"/>
      <c r="T270" s="42">
        <v>1</v>
      </c>
      <c r="U270" s="31"/>
      <c r="V270" s="44"/>
      <c r="W270" s="42">
        <v>1</v>
      </c>
      <c r="X270" s="31"/>
      <c r="Y270" s="44"/>
      <c r="Z270" s="42"/>
      <c r="AA270" s="31"/>
      <c r="AB270" s="44"/>
      <c r="AC270" s="42">
        <v>-1</v>
      </c>
      <c r="AD270" s="31">
        <v>1</v>
      </c>
      <c r="AE270" s="44"/>
      <c r="AF270" s="42"/>
      <c r="AG270" s="31">
        <v>1</v>
      </c>
      <c r="AH270" s="44"/>
      <c r="AI270" s="31"/>
      <c r="AJ270" s="31">
        <v>-1</v>
      </c>
      <c r="AK270" s="46"/>
    </row>
    <row r="271" spans="1:39" ht="16" thickBot="1" x14ac:dyDescent="0.25">
      <c r="A271" s="420"/>
      <c r="B271" s="41"/>
      <c r="C271" s="48">
        <v>-1</v>
      </c>
      <c r="D271" s="48">
        <v>-1</v>
      </c>
      <c r="E271" s="42"/>
      <c r="F271" s="31">
        <v>1</v>
      </c>
      <c r="G271" s="44"/>
      <c r="H271" s="42">
        <v>1</v>
      </c>
      <c r="I271" s="31">
        <v>-1</v>
      </c>
      <c r="J271" s="44">
        <v>-1</v>
      </c>
      <c r="K271" s="42"/>
      <c r="L271" s="31"/>
      <c r="M271" s="44"/>
      <c r="N271" s="42">
        <v>1</v>
      </c>
      <c r="O271" s="31"/>
      <c r="P271" s="44"/>
      <c r="Q271" s="42">
        <v>1</v>
      </c>
      <c r="R271" s="31"/>
      <c r="S271" s="44">
        <v>-1</v>
      </c>
      <c r="T271" s="42"/>
      <c r="U271" s="31"/>
      <c r="V271" s="44">
        <v>-1</v>
      </c>
      <c r="W271" s="42"/>
      <c r="X271" s="31"/>
      <c r="Y271" s="44"/>
      <c r="Z271" s="42">
        <v>1</v>
      </c>
      <c r="AA271" s="31"/>
      <c r="AB271" s="44"/>
      <c r="AC271" s="42"/>
      <c r="AD271" s="31"/>
      <c r="AE271" s="44">
        <v>-1</v>
      </c>
      <c r="AF271" s="42"/>
      <c r="AG271" s="31"/>
      <c r="AH271" s="44">
        <v>-1</v>
      </c>
      <c r="AI271" s="31"/>
      <c r="AJ271" s="31"/>
      <c r="AK271" s="46">
        <v>-1</v>
      </c>
    </row>
    <row r="272" spans="1:39" ht="16" thickBot="1" x14ac:dyDescent="0.25">
      <c r="A272" s="420" t="s">
        <v>96</v>
      </c>
      <c r="B272" s="421" t="s">
        <v>645</v>
      </c>
      <c r="C272" s="417"/>
      <c r="D272" s="418"/>
      <c r="E272" s="416" t="s">
        <v>646</v>
      </c>
      <c r="F272" s="417"/>
      <c r="G272" s="418"/>
      <c r="H272" s="416" t="s">
        <v>647</v>
      </c>
      <c r="I272" s="417"/>
      <c r="J272" s="418"/>
      <c r="K272" s="416" t="s">
        <v>648</v>
      </c>
      <c r="L272" s="417"/>
      <c r="M272" s="418"/>
      <c r="N272" s="413" t="s">
        <v>101</v>
      </c>
      <c r="O272" s="414"/>
      <c r="P272" s="415"/>
      <c r="Q272" s="416" t="s">
        <v>649</v>
      </c>
      <c r="R272" s="417"/>
      <c r="S272" s="418"/>
      <c r="T272" s="416" t="s">
        <v>650</v>
      </c>
      <c r="U272" s="417"/>
      <c r="V272" s="418"/>
      <c r="W272" s="416" t="s">
        <v>651</v>
      </c>
      <c r="X272" s="417"/>
      <c r="Y272" s="418"/>
      <c r="Z272" s="413" t="s">
        <v>105</v>
      </c>
      <c r="AA272" s="414"/>
      <c r="AB272" s="415"/>
      <c r="AC272" s="416" t="s">
        <v>652</v>
      </c>
      <c r="AD272" s="417"/>
      <c r="AE272" s="418"/>
      <c r="AF272" s="416" t="s">
        <v>653</v>
      </c>
      <c r="AG272" s="417"/>
      <c r="AH272" s="418"/>
      <c r="AI272" s="417" t="s">
        <v>654</v>
      </c>
      <c r="AJ272" s="417"/>
      <c r="AK272" s="419"/>
    </row>
    <row r="273" spans="1:37" ht="16" x14ac:dyDescent="0.2">
      <c r="A273" s="420"/>
      <c r="B273" s="60">
        <v>1</v>
      </c>
      <c r="C273" s="31">
        <v>-1</v>
      </c>
      <c r="D273" s="44"/>
      <c r="E273" s="43"/>
      <c r="F273" s="31"/>
      <c r="G273" s="44">
        <v>-1</v>
      </c>
      <c r="H273" s="42"/>
      <c r="I273" s="31"/>
      <c r="J273" s="44"/>
      <c r="K273" s="43"/>
      <c r="L273" s="31"/>
      <c r="M273" s="44"/>
      <c r="N273" s="61"/>
      <c r="O273" s="47"/>
      <c r="P273" s="48">
        <v>1</v>
      </c>
      <c r="Q273" s="42"/>
      <c r="R273" s="31">
        <v>1</v>
      </c>
      <c r="S273" s="44"/>
      <c r="T273" s="42"/>
      <c r="U273" s="31"/>
      <c r="V273" s="44"/>
      <c r="W273" s="42"/>
      <c r="X273" s="31"/>
      <c r="Y273" s="44">
        <v>1</v>
      </c>
      <c r="Z273" s="61"/>
      <c r="AA273" s="39"/>
      <c r="AB273" s="48"/>
      <c r="AC273" s="42"/>
      <c r="AD273" s="39"/>
      <c r="AE273" s="44">
        <v>1</v>
      </c>
      <c r="AF273" s="42">
        <v>1</v>
      </c>
      <c r="AG273" s="31"/>
      <c r="AH273" s="44"/>
      <c r="AI273" s="31"/>
      <c r="AJ273" s="31">
        <v>-1</v>
      </c>
      <c r="AK273" s="46"/>
    </row>
    <row r="274" spans="1:37" ht="16" x14ac:dyDescent="0.2">
      <c r="A274" s="420"/>
      <c r="B274" s="60"/>
      <c r="C274" s="39"/>
      <c r="D274" s="44">
        <v>1</v>
      </c>
      <c r="E274" s="42"/>
      <c r="F274" s="31"/>
      <c r="G274" s="44"/>
      <c r="H274" s="42"/>
      <c r="I274" s="39"/>
      <c r="J274" s="44"/>
      <c r="K274" s="42"/>
      <c r="L274" s="39"/>
      <c r="M274" s="44"/>
      <c r="N274" s="61"/>
      <c r="O274" s="43"/>
      <c r="P274" s="48"/>
      <c r="Q274" s="42"/>
      <c r="R274" s="39"/>
      <c r="S274" s="44"/>
      <c r="T274" s="42"/>
      <c r="U274" s="39"/>
      <c r="V274" s="44"/>
      <c r="W274" s="42"/>
      <c r="X274" s="31"/>
      <c r="Y274" s="44"/>
      <c r="Z274" s="61"/>
      <c r="AA274" s="39"/>
      <c r="AB274" s="48"/>
      <c r="AC274" s="42"/>
      <c r="AD274" s="31">
        <v>1</v>
      </c>
      <c r="AE274" s="44"/>
      <c r="AF274" s="42"/>
      <c r="AG274" s="31"/>
      <c r="AH274" s="44"/>
      <c r="AI274" s="31"/>
      <c r="AJ274" s="31">
        <v>-1</v>
      </c>
      <c r="AK274" s="46"/>
    </row>
    <row r="275" spans="1:37" ht="16" x14ac:dyDescent="0.2">
      <c r="A275" s="420"/>
      <c r="B275" s="60"/>
      <c r="C275" s="31"/>
      <c r="D275" s="44"/>
      <c r="E275" s="42">
        <v>1</v>
      </c>
      <c r="F275" s="31"/>
      <c r="G275" s="44"/>
      <c r="H275" s="42"/>
      <c r="I275" s="31"/>
      <c r="J275" s="44"/>
      <c r="K275" s="42"/>
      <c r="L275" s="31">
        <v>1</v>
      </c>
      <c r="M275" s="44">
        <v>1</v>
      </c>
      <c r="N275" s="61"/>
      <c r="O275" s="47"/>
      <c r="P275" s="48"/>
      <c r="Q275" s="42"/>
      <c r="R275" s="31"/>
      <c r="S275" s="44"/>
      <c r="T275" s="42"/>
      <c r="U275" s="31"/>
      <c r="V275" s="44"/>
      <c r="W275" s="39"/>
      <c r="X275" s="31"/>
      <c r="Y275" s="44"/>
      <c r="Z275" s="61"/>
      <c r="AA275" s="47"/>
      <c r="AB275" s="48"/>
      <c r="AC275" s="42"/>
      <c r="AD275" s="31"/>
      <c r="AE275" s="44"/>
      <c r="AF275" s="42"/>
      <c r="AG275" s="31"/>
      <c r="AH275" s="44"/>
      <c r="AI275" s="31"/>
      <c r="AJ275" s="31"/>
      <c r="AK275" s="46"/>
    </row>
    <row r="276" spans="1:37" ht="17" thickBot="1" x14ac:dyDescent="0.25">
      <c r="A276" s="420"/>
      <c r="B276" s="60"/>
      <c r="C276" s="31"/>
      <c r="D276" s="44">
        <v>1</v>
      </c>
      <c r="E276" s="42">
        <v>1</v>
      </c>
      <c r="F276" s="31"/>
      <c r="G276" s="44"/>
      <c r="H276" s="42">
        <v>-1</v>
      </c>
      <c r="I276" s="31"/>
      <c r="J276" s="44"/>
      <c r="K276" s="42"/>
      <c r="L276" s="31">
        <v>-1</v>
      </c>
      <c r="M276" s="44"/>
      <c r="N276" s="61"/>
      <c r="O276" s="47"/>
      <c r="P276" s="48"/>
      <c r="Q276" s="43"/>
      <c r="R276" s="31"/>
      <c r="S276" s="44"/>
      <c r="T276" s="39"/>
      <c r="U276" s="39"/>
      <c r="V276" s="44"/>
      <c r="W276" s="42"/>
      <c r="X276" s="31"/>
      <c r="Y276" s="44"/>
      <c r="Z276" s="61"/>
      <c r="AA276" s="47"/>
      <c r="AB276" s="48"/>
      <c r="AC276" s="42">
        <v>1</v>
      </c>
      <c r="AD276" s="31"/>
      <c r="AE276" s="44">
        <v>1</v>
      </c>
      <c r="AF276" s="42">
        <v>1</v>
      </c>
      <c r="AG276" s="31"/>
      <c r="AH276" s="44"/>
      <c r="AI276" s="31"/>
      <c r="AJ276" s="31"/>
      <c r="AK276" s="46"/>
    </row>
    <row r="277" spans="1:37" ht="16" thickBot="1" x14ac:dyDescent="0.25">
      <c r="A277" s="420" t="s">
        <v>117</v>
      </c>
      <c r="B277" s="421" t="s">
        <v>655</v>
      </c>
      <c r="C277" s="417"/>
      <c r="D277" s="418"/>
      <c r="E277" s="416" t="s">
        <v>656</v>
      </c>
      <c r="F277" s="417"/>
      <c r="G277" s="418"/>
      <c r="H277" s="416" t="s">
        <v>657</v>
      </c>
      <c r="I277" s="417"/>
      <c r="J277" s="418"/>
      <c r="K277" s="416" t="s">
        <v>658</v>
      </c>
      <c r="L277" s="417"/>
      <c r="M277" s="418"/>
      <c r="N277" s="416" t="s">
        <v>659</v>
      </c>
      <c r="O277" s="417"/>
      <c r="P277" s="418"/>
      <c r="Q277" s="416" t="s">
        <v>660</v>
      </c>
      <c r="R277" s="417"/>
      <c r="S277" s="418"/>
      <c r="T277" s="416" t="s">
        <v>661</v>
      </c>
      <c r="U277" s="417"/>
      <c r="V277" s="418"/>
      <c r="W277" s="416" t="s">
        <v>662</v>
      </c>
      <c r="X277" s="417"/>
      <c r="Y277" s="418"/>
      <c r="Z277" s="416" t="s">
        <v>663</v>
      </c>
      <c r="AA277" s="417"/>
      <c r="AB277" s="418"/>
      <c r="AC277" s="416" t="s">
        <v>664</v>
      </c>
      <c r="AD277" s="417"/>
      <c r="AE277" s="418"/>
      <c r="AF277" s="413" t="s">
        <v>128</v>
      </c>
      <c r="AG277" s="414"/>
      <c r="AH277" s="415"/>
      <c r="AI277" s="417" t="s">
        <v>665</v>
      </c>
      <c r="AJ277" s="417"/>
      <c r="AK277" s="419"/>
    </row>
    <row r="278" spans="1:37" ht="16" x14ac:dyDescent="0.2">
      <c r="A278" s="420"/>
      <c r="B278" s="60"/>
      <c r="C278" s="31"/>
      <c r="D278" s="44"/>
      <c r="E278" s="42"/>
      <c r="F278" s="31">
        <v>1</v>
      </c>
      <c r="G278" s="44"/>
      <c r="H278" s="42"/>
      <c r="I278" s="31"/>
      <c r="J278" s="44"/>
      <c r="K278" s="42"/>
      <c r="L278" s="31"/>
      <c r="M278" s="44">
        <v>-1</v>
      </c>
      <c r="N278" s="42"/>
      <c r="O278" s="31"/>
      <c r="P278" s="44">
        <v>-1</v>
      </c>
      <c r="Q278" s="42"/>
      <c r="R278" s="31"/>
      <c r="S278" s="44"/>
      <c r="T278" s="42"/>
      <c r="U278" s="31"/>
      <c r="V278" s="44">
        <v>-1</v>
      </c>
      <c r="W278" s="42"/>
      <c r="X278" s="31"/>
      <c r="Y278" s="44"/>
      <c r="Z278" s="42">
        <v>-1</v>
      </c>
      <c r="AA278" s="31">
        <v>-1</v>
      </c>
      <c r="AB278" s="44"/>
      <c r="AC278" s="42"/>
      <c r="AD278" s="31"/>
      <c r="AE278" s="44"/>
      <c r="AF278" s="61"/>
      <c r="AG278" s="39"/>
      <c r="AH278" s="48">
        <v>-1</v>
      </c>
      <c r="AI278" s="31"/>
      <c r="AJ278" s="31">
        <v>-1</v>
      </c>
      <c r="AK278" s="46"/>
    </row>
    <row r="279" spans="1:37" ht="16" x14ac:dyDescent="0.2">
      <c r="A279" s="420"/>
      <c r="B279" s="60"/>
      <c r="C279" s="31">
        <v>-1</v>
      </c>
      <c r="D279" s="44"/>
      <c r="E279" s="43"/>
      <c r="F279" s="31">
        <v>1</v>
      </c>
      <c r="G279" s="44"/>
      <c r="H279" s="42"/>
      <c r="I279" s="31"/>
      <c r="J279" s="44"/>
      <c r="K279" s="42"/>
      <c r="L279" s="31">
        <v>1</v>
      </c>
      <c r="M279" s="43"/>
      <c r="N279" s="42"/>
      <c r="O279" s="31">
        <v>1</v>
      </c>
      <c r="P279" s="43"/>
      <c r="Q279" s="42"/>
      <c r="R279" s="31">
        <v>1</v>
      </c>
      <c r="S279" s="44"/>
      <c r="T279" s="42"/>
      <c r="U279" s="31"/>
      <c r="V279" s="44"/>
      <c r="W279" s="42"/>
      <c r="X279" s="31"/>
      <c r="Y279" s="44"/>
      <c r="Z279" s="42"/>
      <c r="AA279" s="31">
        <v>1</v>
      </c>
      <c r="AB279" s="44"/>
      <c r="AC279" s="42"/>
      <c r="AD279" s="31"/>
      <c r="AE279" s="44"/>
      <c r="AF279" s="61"/>
      <c r="AG279" s="47"/>
      <c r="AH279" s="48"/>
      <c r="AI279" s="31"/>
      <c r="AJ279" s="31">
        <v>-1</v>
      </c>
      <c r="AK279" s="46"/>
    </row>
    <row r="280" spans="1:37" ht="16" x14ac:dyDescent="0.2">
      <c r="A280" s="420"/>
      <c r="B280" s="60"/>
      <c r="C280" s="31"/>
      <c r="D280" s="44"/>
      <c r="E280" s="45"/>
      <c r="F280" s="43"/>
      <c r="G280" s="44"/>
      <c r="H280" s="42">
        <v>1</v>
      </c>
      <c r="I280" s="31">
        <v>1</v>
      </c>
      <c r="J280" s="44"/>
      <c r="K280" s="42"/>
      <c r="L280" s="31"/>
      <c r="M280" s="43"/>
      <c r="N280" s="42"/>
      <c r="O280" s="39"/>
      <c r="P280" s="43"/>
      <c r="Q280" s="42"/>
      <c r="R280" s="31">
        <v>1</v>
      </c>
      <c r="S280" s="44"/>
      <c r="T280" s="42"/>
      <c r="U280" s="31"/>
      <c r="V280" s="43"/>
      <c r="W280" s="42"/>
      <c r="X280" s="31"/>
      <c r="Y280" s="44"/>
      <c r="Z280" s="42">
        <v>-1</v>
      </c>
      <c r="AA280" s="31">
        <v>-1</v>
      </c>
      <c r="AB280" s="44"/>
      <c r="AC280" s="42"/>
      <c r="AD280" s="31">
        <v>1</v>
      </c>
      <c r="AE280" s="43"/>
      <c r="AF280" s="61">
        <v>-1</v>
      </c>
      <c r="AG280" s="47"/>
      <c r="AH280" s="48"/>
      <c r="AI280" s="31">
        <v>1</v>
      </c>
      <c r="AJ280" s="31"/>
      <c r="AK280" s="46"/>
    </row>
    <row r="281" spans="1:37" ht="17" thickBot="1" x14ac:dyDescent="0.25">
      <c r="A281" s="420"/>
      <c r="B281" s="60"/>
      <c r="C281" s="31"/>
      <c r="D281" s="44">
        <v>1</v>
      </c>
      <c r="E281" s="42">
        <v>1</v>
      </c>
      <c r="F281" s="45"/>
      <c r="G281" s="44"/>
      <c r="H281" s="42"/>
      <c r="I281" s="31"/>
      <c r="J281" s="44"/>
      <c r="K281" s="42"/>
      <c r="L281" s="31"/>
      <c r="M281" s="43"/>
      <c r="N281" s="42">
        <v>1</v>
      </c>
      <c r="O281" s="31"/>
      <c r="P281" s="44"/>
      <c r="Q281" s="42"/>
      <c r="R281" s="45"/>
      <c r="S281" s="44"/>
      <c r="T281" s="42">
        <v>1</v>
      </c>
      <c r="U281" s="31"/>
      <c r="V281" s="44">
        <v>-1</v>
      </c>
      <c r="W281" s="42"/>
      <c r="X281" s="39"/>
      <c r="Y281" s="44"/>
      <c r="Z281" s="42"/>
      <c r="AA281" s="31"/>
      <c r="AB281" s="44"/>
      <c r="AC281" s="42"/>
      <c r="AD281" s="31"/>
      <c r="AE281" s="44">
        <v>-1</v>
      </c>
      <c r="AF281" s="61"/>
      <c r="AG281" s="47"/>
      <c r="AH281" s="48">
        <v>-1</v>
      </c>
      <c r="AI281" s="31"/>
      <c r="AJ281" s="39"/>
      <c r="AK281" s="46"/>
    </row>
    <row r="282" spans="1:37" ht="16" thickBot="1" x14ac:dyDescent="0.25">
      <c r="A282" s="420" t="s">
        <v>132</v>
      </c>
      <c r="B282" s="421" t="s">
        <v>666</v>
      </c>
      <c r="C282" s="417"/>
      <c r="D282" s="418"/>
      <c r="E282" s="416" t="s">
        <v>667</v>
      </c>
      <c r="F282" s="417"/>
      <c r="G282" s="418"/>
      <c r="H282" s="413" t="s">
        <v>47</v>
      </c>
      <c r="I282" s="414"/>
      <c r="J282" s="415"/>
      <c r="K282" s="416" t="s">
        <v>668</v>
      </c>
      <c r="L282" s="417"/>
      <c r="M282" s="418"/>
      <c r="N282" s="416" t="s">
        <v>669</v>
      </c>
      <c r="O282" s="417"/>
      <c r="P282" s="418"/>
      <c r="Q282" s="416" t="s">
        <v>670</v>
      </c>
      <c r="R282" s="417"/>
      <c r="S282" s="418"/>
      <c r="T282" s="416" t="s">
        <v>671</v>
      </c>
      <c r="U282" s="417"/>
      <c r="V282" s="418"/>
      <c r="W282" s="416" t="s">
        <v>672</v>
      </c>
      <c r="X282" s="417"/>
      <c r="Y282" s="418"/>
      <c r="Z282" s="416" t="s">
        <v>673</v>
      </c>
      <c r="AA282" s="417"/>
      <c r="AB282" s="418"/>
      <c r="AC282" s="416" t="s">
        <v>674</v>
      </c>
      <c r="AD282" s="417"/>
      <c r="AE282" s="418"/>
      <c r="AF282" s="416" t="s">
        <v>675</v>
      </c>
      <c r="AG282" s="417"/>
      <c r="AH282" s="418"/>
      <c r="AI282" s="417" t="s">
        <v>676</v>
      </c>
      <c r="AJ282" s="417"/>
      <c r="AK282" s="419"/>
    </row>
    <row r="283" spans="1:37" ht="16" x14ac:dyDescent="0.2">
      <c r="A283" s="420"/>
      <c r="B283" s="60"/>
      <c r="C283" s="31"/>
      <c r="D283" s="44"/>
      <c r="E283" s="42"/>
      <c r="F283" s="31"/>
      <c r="G283" s="44"/>
      <c r="H283" s="61"/>
      <c r="I283" s="47"/>
      <c r="J283" s="48"/>
      <c r="K283" s="42">
        <v>1</v>
      </c>
      <c r="L283" s="31">
        <v>1</v>
      </c>
      <c r="M283" s="44"/>
      <c r="N283" s="42"/>
      <c r="O283" s="31"/>
      <c r="P283" s="44"/>
      <c r="Q283" s="42"/>
      <c r="R283" s="31"/>
      <c r="S283" s="44"/>
      <c r="T283" s="61"/>
      <c r="U283" s="47"/>
      <c r="V283" s="48"/>
      <c r="W283" s="42"/>
      <c r="X283" s="31">
        <v>1</v>
      </c>
      <c r="Y283" s="44"/>
      <c r="Z283" s="42"/>
      <c r="AA283" s="31"/>
      <c r="AB283" s="44"/>
      <c r="AC283" s="42"/>
      <c r="AD283" s="31">
        <v>1</v>
      </c>
      <c r="AE283" s="44"/>
      <c r="AF283" s="42"/>
      <c r="AG283" s="31"/>
      <c r="AH283" s="44">
        <v>1</v>
      </c>
      <c r="AI283" s="39"/>
      <c r="AJ283" s="39"/>
      <c r="AK283" s="46"/>
    </row>
    <row r="284" spans="1:37" ht="16" x14ac:dyDescent="0.2">
      <c r="A284" s="420"/>
      <c r="B284" s="60"/>
      <c r="C284" s="39"/>
      <c r="D284" s="44"/>
      <c r="E284" s="42"/>
      <c r="F284" s="31"/>
      <c r="G284" s="44">
        <v>1</v>
      </c>
      <c r="H284" s="61"/>
      <c r="I284" s="39"/>
      <c r="J284" s="48"/>
      <c r="K284" s="42"/>
      <c r="L284" s="39"/>
      <c r="M284" s="44"/>
      <c r="N284" s="42"/>
      <c r="O284" s="31">
        <v>1</v>
      </c>
      <c r="P284" s="44"/>
      <c r="Q284" s="42"/>
      <c r="R284" s="31">
        <v>1</v>
      </c>
      <c r="S284" s="44">
        <v>1</v>
      </c>
      <c r="T284" s="61"/>
      <c r="U284" s="47"/>
      <c r="V284" s="48"/>
      <c r="W284" s="42"/>
      <c r="X284" s="31">
        <v>1</v>
      </c>
      <c r="Y284" s="44"/>
      <c r="Z284" s="42"/>
      <c r="AA284" s="39"/>
      <c r="AB284" s="44"/>
      <c r="AC284" s="42"/>
      <c r="AD284" s="31"/>
      <c r="AE284" s="44"/>
      <c r="AF284" s="42"/>
      <c r="AG284" s="31">
        <v>-1</v>
      </c>
      <c r="AH284" s="44"/>
      <c r="AI284" s="31"/>
      <c r="AJ284" s="31">
        <v>-1</v>
      </c>
      <c r="AK284" s="46"/>
    </row>
    <row r="285" spans="1:37" ht="16" x14ac:dyDescent="0.2">
      <c r="A285" s="420"/>
      <c r="B285" s="60"/>
      <c r="C285" s="31"/>
      <c r="D285" s="44">
        <v>1</v>
      </c>
      <c r="E285" s="42"/>
      <c r="F285" s="31"/>
      <c r="G285" s="44">
        <v>1</v>
      </c>
      <c r="H285" s="61"/>
      <c r="I285" s="47"/>
      <c r="J285" s="48"/>
      <c r="K285" s="42"/>
      <c r="L285" s="31"/>
      <c r="M285" s="44"/>
      <c r="N285" s="42"/>
      <c r="O285" s="31"/>
      <c r="P285" s="44"/>
      <c r="Q285" s="42"/>
      <c r="R285" s="31"/>
      <c r="S285" s="44">
        <v>1</v>
      </c>
      <c r="T285" s="61">
        <v>1</v>
      </c>
      <c r="U285" s="47"/>
      <c r="V285" s="48">
        <v>1</v>
      </c>
      <c r="W285" s="42">
        <v>1</v>
      </c>
      <c r="X285" s="39"/>
      <c r="Y285" s="44"/>
      <c r="Z285" s="42"/>
      <c r="AA285" s="31"/>
      <c r="AB285" s="44"/>
      <c r="AC285" s="42"/>
      <c r="AD285" s="39"/>
      <c r="AE285" s="44">
        <v>1</v>
      </c>
      <c r="AF285" s="42"/>
      <c r="AG285" s="31"/>
      <c r="AH285" s="44"/>
      <c r="AI285" s="31">
        <v>-1</v>
      </c>
      <c r="AJ285" s="39"/>
      <c r="AK285" s="46"/>
    </row>
    <row r="286" spans="1:37" ht="17" thickBot="1" x14ac:dyDescent="0.25">
      <c r="A286" s="420"/>
      <c r="B286" s="45"/>
      <c r="C286" s="31"/>
      <c r="D286" s="44"/>
      <c r="E286" s="42"/>
      <c r="F286" s="31"/>
      <c r="G286" s="44">
        <v>1</v>
      </c>
      <c r="H286" s="61"/>
      <c r="I286" s="45"/>
      <c r="J286" s="48"/>
      <c r="K286" s="39"/>
      <c r="L286" s="31"/>
      <c r="M286" s="44"/>
      <c r="N286" s="42"/>
      <c r="O286" s="31"/>
      <c r="P286" s="44">
        <v>1</v>
      </c>
      <c r="Q286" s="42"/>
      <c r="R286" s="31">
        <v>-1</v>
      </c>
      <c r="S286" s="44">
        <v>1</v>
      </c>
      <c r="T286" s="61"/>
      <c r="U286" s="39"/>
      <c r="V286" s="48">
        <v>-1</v>
      </c>
      <c r="W286" s="42"/>
      <c r="X286" s="31"/>
      <c r="Y286" s="44">
        <v>1</v>
      </c>
      <c r="Z286" s="42"/>
      <c r="AA286" s="31"/>
      <c r="AB286" s="44"/>
      <c r="AC286" s="42"/>
      <c r="AD286" s="31"/>
      <c r="AE286" s="44"/>
      <c r="AF286" s="42"/>
      <c r="AG286" s="39"/>
      <c r="AH286" s="44"/>
      <c r="AI286" s="31"/>
      <c r="AJ286" s="31"/>
      <c r="AK286" s="46"/>
    </row>
    <row r="287" spans="1:37" ht="16" thickBot="1" x14ac:dyDescent="0.25">
      <c r="A287" s="420" t="s">
        <v>143</v>
      </c>
      <c r="B287" s="421" t="s">
        <v>677</v>
      </c>
      <c r="C287" s="417"/>
      <c r="D287" s="418"/>
      <c r="E287" s="416" t="s">
        <v>678</v>
      </c>
      <c r="F287" s="417"/>
      <c r="G287" s="418"/>
      <c r="H287" s="416" t="s">
        <v>679</v>
      </c>
      <c r="I287" s="417"/>
      <c r="J287" s="418"/>
      <c r="K287" s="416" t="s">
        <v>680</v>
      </c>
      <c r="L287" s="417"/>
      <c r="M287" s="418"/>
      <c r="N287" s="416" t="s">
        <v>681</v>
      </c>
      <c r="O287" s="417"/>
      <c r="P287" s="418"/>
      <c r="Q287" s="416" t="s">
        <v>682</v>
      </c>
      <c r="R287" s="417"/>
      <c r="S287" s="418"/>
      <c r="T287" s="413" t="s">
        <v>78</v>
      </c>
      <c r="U287" s="414"/>
      <c r="V287" s="415"/>
      <c r="W287" s="416" t="s">
        <v>683</v>
      </c>
      <c r="X287" s="417"/>
      <c r="Y287" s="418"/>
      <c r="Z287" s="416" t="s">
        <v>684</v>
      </c>
      <c r="AA287" s="417"/>
      <c r="AB287" s="418"/>
      <c r="AC287" s="416" t="s">
        <v>685</v>
      </c>
      <c r="AD287" s="417"/>
      <c r="AE287" s="418"/>
      <c r="AF287" s="416" t="s">
        <v>686</v>
      </c>
      <c r="AG287" s="417"/>
      <c r="AH287" s="418"/>
      <c r="AI287" s="417" t="s">
        <v>687</v>
      </c>
      <c r="AJ287" s="417"/>
      <c r="AK287" s="419"/>
    </row>
    <row r="288" spans="1:37" ht="16" x14ac:dyDescent="0.2">
      <c r="A288" s="420"/>
      <c r="B288" s="60">
        <v>-1</v>
      </c>
      <c r="C288" s="31">
        <v>-1</v>
      </c>
      <c r="D288" s="44">
        <v>-1</v>
      </c>
      <c r="E288" s="42">
        <v>-1</v>
      </c>
      <c r="F288" s="31"/>
      <c r="G288" s="44"/>
      <c r="H288" s="42">
        <v>-1</v>
      </c>
      <c r="I288" s="31">
        <v>-1</v>
      </c>
      <c r="J288" s="44"/>
      <c r="K288" s="42"/>
      <c r="L288" s="31">
        <v>-1</v>
      </c>
      <c r="M288" s="44">
        <v>1</v>
      </c>
      <c r="N288" s="42"/>
      <c r="O288" s="31"/>
      <c r="P288" s="44">
        <v>1</v>
      </c>
      <c r="Q288" s="42"/>
      <c r="R288" s="31"/>
      <c r="S288" s="44"/>
      <c r="T288" s="42"/>
      <c r="U288" s="31"/>
      <c r="V288" s="44"/>
      <c r="W288" s="42"/>
      <c r="X288" s="31"/>
      <c r="Y288" s="44"/>
      <c r="Z288" s="42"/>
      <c r="AA288" s="31"/>
      <c r="AB288" s="44"/>
      <c r="AC288" s="42"/>
      <c r="AD288" s="31"/>
      <c r="AE288" s="44"/>
      <c r="AF288" s="42">
        <v>1</v>
      </c>
      <c r="AG288" s="43"/>
      <c r="AH288" s="44"/>
      <c r="AI288" s="31"/>
      <c r="AJ288" s="31"/>
      <c r="AK288" s="46"/>
    </row>
    <row r="289" spans="1:37" ht="16" x14ac:dyDescent="0.2">
      <c r="A289" s="420"/>
      <c r="B289" s="60"/>
      <c r="C289" s="31">
        <v>-1</v>
      </c>
      <c r="D289" s="44"/>
      <c r="E289" s="42"/>
      <c r="F289" s="31"/>
      <c r="G289" s="44"/>
      <c r="H289" s="42"/>
      <c r="I289" s="31"/>
      <c r="J289" s="44"/>
      <c r="K289" s="42"/>
      <c r="L289" s="31"/>
      <c r="M289" s="44"/>
      <c r="N289" s="42"/>
      <c r="O289" s="31">
        <v>1</v>
      </c>
      <c r="P289" s="44"/>
      <c r="Q289" s="42"/>
      <c r="R289" s="31"/>
      <c r="S289" s="44"/>
      <c r="T289" s="42"/>
      <c r="U289" s="31"/>
      <c r="V289" s="44"/>
      <c r="W289" s="42"/>
      <c r="X289" s="31">
        <v>1</v>
      </c>
      <c r="Y289" s="44"/>
      <c r="Z289" s="42"/>
      <c r="AA289" s="31" t="s">
        <v>381</v>
      </c>
      <c r="AB289" s="44"/>
      <c r="AC289" s="42"/>
      <c r="AD289" s="31"/>
      <c r="AE289" s="44"/>
      <c r="AF289" s="42"/>
      <c r="AG289" s="31">
        <v>1</v>
      </c>
      <c r="AH289" s="44"/>
      <c r="AI289" s="31"/>
      <c r="AJ289" s="62"/>
      <c r="AK289" s="46"/>
    </row>
    <row r="290" spans="1:37" ht="16" x14ac:dyDescent="0.2">
      <c r="A290" s="420"/>
      <c r="B290" s="60"/>
      <c r="C290" s="31">
        <v>1</v>
      </c>
      <c r="D290" s="44"/>
      <c r="E290" s="42">
        <v>1</v>
      </c>
      <c r="F290" s="39"/>
      <c r="G290" s="44"/>
      <c r="H290" s="42"/>
      <c r="I290" s="31">
        <v>1</v>
      </c>
      <c r="J290" s="44"/>
      <c r="K290" s="42"/>
      <c r="L290" s="39"/>
      <c r="M290" s="44">
        <v>1</v>
      </c>
      <c r="N290" s="42">
        <v>-1</v>
      </c>
      <c r="O290" s="31"/>
      <c r="P290" s="44">
        <v>-1</v>
      </c>
      <c r="Q290" s="42">
        <v>1</v>
      </c>
      <c r="R290" s="31">
        <v>1</v>
      </c>
      <c r="S290" s="44"/>
      <c r="T290" s="42"/>
      <c r="U290" s="31"/>
      <c r="V290" s="44"/>
      <c r="W290" s="42"/>
      <c r="X290" s="31">
        <v>1</v>
      </c>
      <c r="Y290" s="44"/>
      <c r="Z290" s="42">
        <v>1</v>
      </c>
      <c r="AA290" s="31"/>
      <c r="AB290" s="44">
        <v>1</v>
      </c>
      <c r="AC290" s="42"/>
      <c r="AD290" s="31"/>
      <c r="AE290" s="44">
        <v>1</v>
      </c>
      <c r="AF290" s="42"/>
      <c r="AG290" s="31">
        <v>1</v>
      </c>
      <c r="AH290" s="44"/>
      <c r="AI290" s="31"/>
      <c r="AJ290" s="31"/>
      <c r="AK290" s="46"/>
    </row>
    <row r="291" spans="1:37" ht="17" thickBot="1" x14ac:dyDescent="0.25">
      <c r="A291" s="420"/>
      <c r="B291" s="60"/>
      <c r="C291" s="31"/>
      <c r="D291" s="44"/>
      <c r="E291" s="42">
        <v>1</v>
      </c>
      <c r="F291" s="39"/>
      <c r="G291" s="44"/>
      <c r="H291" s="42"/>
      <c r="I291" s="39"/>
      <c r="J291" s="44"/>
      <c r="K291" s="42"/>
      <c r="L291" s="39"/>
      <c r="M291" s="44"/>
      <c r="N291" s="42"/>
      <c r="O291" s="39">
        <v>1</v>
      </c>
      <c r="P291" s="44"/>
      <c r="Q291" s="42"/>
      <c r="R291" s="39"/>
      <c r="S291" s="44"/>
      <c r="T291" s="42"/>
      <c r="U291" s="39"/>
      <c r="V291" s="44"/>
      <c r="W291" s="42"/>
      <c r="X291" s="39"/>
      <c r="Y291" s="44"/>
      <c r="Z291" s="42"/>
      <c r="AA291" s="39">
        <v>1</v>
      </c>
      <c r="AB291" s="44"/>
      <c r="AC291" s="42"/>
      <c r="AD291" s="39"/>
      <c r="AE291" s="44"/>
      <c r="AF291" s="42">
        <v>1</v>
      </c>
      <c r="AG291" s="39"/>
      <c r="AH291" s="44"/>
      <c r="AI291" s="31"/>
      <c r="AJ291" s="39"/>
      <c r="AK291" s="46"/>
    </row>
    <row r="292" spans="1:37" ht="16" thickBot="1" x14ac:dyDescent="0.25">
      <c r="A292" s="420" t="s">
        <v>156</v>
      </c>
      <c r="B292" s="421" t="s">
        <v>688</v>
      </c>
      <c r="C292" s="417"/>
      <c r="D292" s="418"/>
      <c r="E292" s="413" t="s">
        <v>158</v>
      </c>
      <c r="F292" s="414"/>
      <c r="G292" s="415"/>
      <c r="H292" s="416" t="s">
        <v>689</v>
      </c>
      <c r="I292" s="417"/>
      <c r="J292" s="418"/>
      <c r="K292" s="416" t="s">
        <v>690</v>
      </c>
      <c r="L292" s="417"/>
      <c r="M292" s="418"/>
      <c r="N292" s="416" t="s">
        <v>691</v>
      </c>
      <c r="O292" s="417"/>
      <c r="P292" s="418"/>
      <c r="Q292" s="413" t="s">
        <v>166</v>
      </c>
      <c r="R292" s="414"/>
      <c r="S292" s="415"/>
      <c r="T292" s="416" t="s">
        <v>692</v>
      </c>
      <c r="U292" s="417"/>
      <c r="V292" s="418"/>
      <c r="W292" s="416" t="s">
        <v>693</v>
      </c>
      <c r="X292" s="417"/>
      <c r="Y292" s="418"/>
      <c r="Z292" s="416" t="s">
        <v>694</v>
      </c>
      <c r="AA292" s="417"/>
      <c r="AB292" s="418"/>
      <c r="AC292" s="416" t="s">
        <v>695</v>
      </c>
      <c r="AD292" s="417"/>
      <c r="AE292" s="418"/>
      <c r="AF292" s="416" t="s">
        <v>696</v>
      </c>
      <c r="AG292" s="417"/>
      <c r="AH292" s="418"/>
      <c r="AI292" s="417" t="s">
        <v>697</v>
      </c>
      <c r="AJ292" s="417"/>
      <c r="AK292" s="419"/>
    </row>
    <row r="293" spans="1:37" ht="16" x14ac:dyDescent="0.2">
      <c r="A293" s="420"/>
      <c r="B293" s="60"/>
      <c r="C293" s="31"/>
      <c r="D293" s="44">
        <v>1</v>
      </c>
      <c r="E293" s="61">
        <v>-1</v>
      </c>
      <c r="F293" s="47">
        <v>-1</v>
      </c>
      <c r="G293" s="48">
        <v>1</v>
      </c>
      <c r="H293" s="42"/>
      <c r="I293" s="31">
        <v>1</v>
      </c>
      <c r="J293" s="44"/>
      <c r="K293" s="42"/>
      <c r="L293" s="31"/>
      <c r="M293" s="44"/>
      <c r="N293" s="42"/>
      <c r="O293" s="31"/>
      <c r="P293" s="44"/>
      <c r="Q293" s="61">
        <v>1</v>
      </c>
      <c r="R293" s="39"/>
      <c r="S293" s="48"/>
      <c r="T293" s="42"/>
      <c r="U293" s="31"/>
      <c r="V293" s="44"/>
      <c r="W293" s="43">
        <v>-1</v>
      </c>
      <c r="X293" s="43"/>
      <c r="Y293" s="44"/>
      <c r="Z293" s="43">
        <v>-1</v>
      </c>
      <c r="AA293" s="43"/>
      <c r="AB293" s="44"/>
      <c r="AC293" s="42"/>
      <c r="AD293" s="31"/>
      <c r="AE293" s="44"/>
      <c r="AF293" s="42"/>
      <c r="AG293" s="39"/>
      <c r="AH293" s="44">
        <v>1</v>
      </c>
      <c r="AI293" s="31"/>
      <c r="AJ293" s="31">
        <v>-1</v>
      </c>
      <c r="AK293" s="46"/>
    </row>
    <row r="294" spans="1:37" ht="16" x14ac:dyDescent="0.2">
      <c r="A294" s="420"/>
      <c r="B294" s="60"/>
      <c r="C294" s="31"/>
      <c r="D294" s="44">
        <v>1</v>
      </c>
      <c r="E294" s="61">
        <v>-1</v>
      </c>
      <c r="F294" s="47">
        <v>-1</v>
      </c>
      <c r="G294" s="48"/>
      <c r="H294" s="42"/>
      <c r="I294" s="43"/>
      <c r="J294" s="44"/>
      <c r="K294" s="42"/>
      <c r="L294" s="31"/>
      <c r="M294" s="44"/>
      <c r="N294" s="42"/>
      <c r="O294" s="31"/>
      <c r="P294" s="44">
        <v>-1</v>
      </c>
      <c r="Q294" s="61"/>
      <c r="R294" s="39"/>
      <c r="S294" s="48"/>
      <c r="T294" s="42"/>
      <c r="U294" s="31"/>
      <c r="V294" s="44"/>
      <c r="W294" s="62"/>
      <c r="X294" s="43"/>
      <c r="Y294" s="44"/>
      <c r="Z294" s="62"/>
      <c r="AA294" s="43"/>
      <c r="AB294" s="44"/>
      <c r="AC294" s="42"/>
      <c r="AD294" s="31"/>
      <c r="AE294" s="44"/>
      <c r="AF294" s="42"/>
      <c r="AG294" s="39"/>
      <c r="AH294" s="44"/>
      <c r="AI294" s="31"/>
      <c r="AJ294" s="31"/>
      <c r="AK294" s="46"/>
    </row>
    <row r="295" spans="1:37" ht="16" x14ac:dyDescent="0.2">
      <c r="A295" s="420"/>
      <c r="B295" s="60">
        <v>-1</v>
      </c>
      <c r="C295" s="31">
        <v>1</v>
      </c>
      <c r="D295" s="44"/>
      <c r="E295" s="61">
        <v>-1</v>
      </c>
      <c r="F295" s="47">
        <v>-1</v>
      </c>
      <c r="G295" s="48">
        <v>1</v>
      </c>
      <c r="H295" s="42"/>
      <c r="I295" s="31"/>
      <c r="J295" s="44"/>
      <c r="K295" s="42"/>
      <c r="L295" s="31">
        <v>1</v>
      </c>
      <c r="M295" s="44"/>
      <c r="N295" s="62"/>
      <c r="O295" s="31"/>
      <c r="P295" s="44"/>
      <c r="Q295" s="61"/>
      <c r="R295" s="47">
        <v>1</v>
      </c>
      <c r="S295" s="43"/>
      <c r="T295" s="43"/>
      <c r="U295" s="43"/>
      <c r="V295" s="44">
        <v>1</v>
      </c>
      <c r="W295" s="43"/>
      <c r="X295" s="62"/>
      <c r="Y295" s="44">
        <v>1</v>
      </c>
      <c r="Z295" s="62"/>
      <c r="AA295" s="43"/>
      <c r="AB295" s="44"/>
      <c r="AC295" s="43"/>
      <c r="AD295" s="31">
        <v>1</v>
      </c>
      <c r="AE295" s="44"/>
      <c r="AF295" s="42">
        <v>-1</v>
      </c>
      <c r="AG295" s="31">
        <v>1</v>
      </c>
      <c r="AH295" s="44"/>
      <c r="AI295" s="31">
        <v>-1</v>
      </c>
      <c r="AJ295" s="31"/>
      <c r="AK295" s="46"/>
    </row>
    <row r="296" spans="1:37" ht="17" thickBot="1" x14ac:dyDescent="0.25">
      <c r="A296" s="420"/>
      <c r="B296" s="60"/>
      <c r="C296" s="31"/>
      <c r="D296" s="44"/>
      <c r="E296" s="61"/>
      <c r="F296" s="47">
        <v>-1</v>
      </c>
      <c r="G296" s="48"/>
      <c r="H296" s="62"/>
      <c r="I296" s="31"/>
      <c r="J296" s="44"/>
      <c r="K296" s="42"/>
      <c r="L296" s="31">
        <v>1</v>
      </c>
      <c r="M296" s="39"/>
      <c r="N296" s="42"/>
      <c r="O296" s="31"/>
      <c r="P296" s="44"/>
      <c r="Q296" s="62"/>
      <c r="R296" s="62"/>
      <c r="S296" s="48">
        <v>-1</v>
      </c>
      <c r="T296" s="42"/>
      <c r="U296" s="62"/>
      <c r="V296" s="44"/>
      <c r="W296" s="62"/>
      <c r="X296" s="43"/>
      <c r="Y296" s="44"/>
      <c r="Z296" s="42"/>
      <c r="AA296" s="31">
        <v>-1</v>
      </c>
      <c r="AB296" s="44"/>
      <c r="AC296" s="42"/>
      <c r="AD296" s="31"/>
      <c r="AE296" s="44"/>
      <c r="AF296" s="42">
        <v>-1</v>
      </c>
      <c r="AG296" s="31">
        <v>-1</v>
      </c>
      <c r="AH296" s="39"/>
      <c r="AI296" s="31"/>
      <c r="AJ296" s="39"/>
      <c r="AK296" s="46">
        <v>-1</v>
      </c>
    </row>
    <row r="297" spans="1:37" ht="16" thickBot="1" x14ac:dyDescent="0.25">
      <c r="A297" s="420" t="s">
        <v>169</v>
      </c>
      <c r="B297" s="421" t="s">
        <v>698</v>
      </c>
      <c r="C297" s="417"/>
      <c r="D297" s="418"/>
      <c r="E297" s="416" t="s">
        <v>699</v>
      </c>
      <c r="F297" s="417"/>
      <c r="G297" s="418"/>
      <c r="H297" s="416" t="s">
        <v>700</v>
      </c>
      <c r="I297" s="417"/>
      <c r="J297" s="418"/>
      <c r="K297" s="416" t="s">
        <v>701</v>
      </c>
      <c r="L297" s="417"/>
      <c r="M297" s="418"/>
      <c r="N297" s="416" t="s">
        <v>702</v>
      </c>
      <c r="O297" s="417"/>
      <c r="P297" s="418"/>
      <c r="Q297" s="416" t="s">
        <v>703</v>
      </c>
      <c r="R297" s="417"/>
      <c r="S297" s="418"/>
      <c r="T297" s="416" t="s">
        <v>704</v>
      </c>
      <c r="U297" s="417"/>
      <c r="V297" s="418"/>
      <c r="W297" s="416" t="s">
        <v>705</v>
      </c>
      <c r="X297" s="417"/>
      <c r="Y297" s="418"/>
      <c r="Z297" s="439" t="s">
        <v>178</v>
      </c>
      <c r="AA297" s="440"/>
      <c r="AB297" s="441"/>
      <c r="AC297" s="416" t="s">
        <v>706</v>
      </c>
      <c r="AD297" s="417"/>
      <c r="AE297" s="418"/>
      <c r="AF297" s="416" t="s">
        <v>707</v>
      </c>
      <c r="AG297" s="417"/>
      <c r="AH297" s="418"/>
      <c r="AI297" s="417" t="s">
        <v>708</v>
      </c>
      <c r="AJ297" s="417"/>
      <c r="AK297" s="419"/>
    </row>
    <row r="298" spans="1:37" ht="16" x14ac:dyDescent="0.2">
      <c r="A298" s="420"/>
      <c r="B298" s="60"/>
      <c r="C298" s="31"/>
      <c r="D298" s="44"/>
      <c r="E298" s="42"/>
      <c r="F298" s="31"/>
      <c r="G298" s="44"/>
      <c r="H298" s="42"/>
      <c r="I298" s="31"/>
      <c r="J298" s="44"/>
      <c r="K298" s="42">
        <v>-1</v>
      </c>
      <c r="L298" s="31"/>
      <c r="M298" s="44"/>
      <c r="N298" s="42"/>
      <c r="O298" s="31"/>
      <c r="P298" s="44"/>
      <c r="Q298" s="42"/>
      <c r="R298" s="31"/>
      <c r="S298" s="44"/>
      <c r="T298" s="42"/>
      <c r="U298" s="31"/>
      <c r="V298" s="44"/>
      <c r="W298" s="42"/>
      <c r="X298" s="31"/>
      <c r="Y298" s="44"/>
      <c r="Z298" s="61"/>
      <c r="AA298" s="47"/>
      <c r="AB298" s="48"/>
      <c r="AC298" s="42"/>
      <c r="AD298" s="31"/>
      <c r="AE298" s="44"/>
      <c r="AF298" s="42"/>
      <c r="AG298" s="31"/>
      <c r="AH298" s="44"/>
      <c r="AI298" s="31"/>
      <c r="AJ298" s="39"/>
      <c r="AK298" s="46">
        <v>-1</v>
      </c>
    </row>
    <row r="299" spans="1:37" ht="16" x14ac:dyDescent="0.2">
      <c r="A299" s="420"/>
      <c r="B299" s="60"/>
      <c r="C299" s="31"/>
      <c r="D299" s="44"/>
      <c r="E299" s="42"/>
      <c r="F299" s="31"/>
      <c r="G299" s="44"/>
      <c r="H299" s="42"/>
      <c r="I299" s="31"/>
      <c r="J299" s="44">
        <v>1</v>
      </c>
      <c r="K299" s="42"/>
      <c r="L299" s="31"/>
      <c r="M299" s="44"/>
      <c r="N299" s="42"/>
      <c r="O299" s="31"/>
      <c r="P299" s="44"/>
      <c r="Q299" s="42"/>
      <c r="R299" s="31"/>
      <c r="S299" s="44"/>
      <c r="T299" s="42"/>
      <c r="U299" s="31">
        <v>-1</v>
      </c>
      <c r="V299" s="44"/>
      <c r="W299" s="42"/>
      <c r="X299" s="31"/>
      <c r="Y299" s="44"/>
      <c r="Z299" s="61"/>
      <c r="AA299" s="62"/>
      <c r="AB299" s="48"/>
      <c r="AC299" s="42"/>
      <c r="AD299" s="31">
        <v>-1</v>
      </c>
      <c r="AE299" s="44"/>
      <c r="AF299" s="42"/>
      <c r="AG299" s="39"/>
      <c r="AH299" s="44"/>
      <c r="AI299" s="31"/>
      <c r="AJ299" s="31"/>
      <c r="AK299" s="46"/>
    </row>
    <row r="300" spans="1:37" ht="16" x14ac:dyDescent="0.2">
      <c r="A300" s="420"/>
      <c r="B300" s="60"/>
      <c r="C300" s="31">
        <v>1</v>
      </c>
      <c r="D300" s="44"/>
      <c r="E300" s="42">
        <v>1</v>
      </c>
      <c r="F300" s="31">
        <v>1</v>
      </c>
      <c r="G300" s="44"/>
      <c r="H300" s="42"/>
      <c r="I300" s="31">
        <v>1</v>
      </c>
      <c r="J300" s="44"/>
      <c r="K300" s="42"/>
      <c r="L300" s="31">
        <v>1</v>
      </c>
      <c r="M300" s="44"/>
      <c r="N300" s="42">
        <v>-1</v>
      </c>
      <c r="O300" s="31">
        <v>1</v>
      </c>
      <c r="P300" s="44">
        <v>1</v>
      </c>
      <c r="Q300" s="42">
        <v>-1</v>
      </c>
      <c r="R300" s="31"/>
      <c r="S300" s="44">
        <v>1</v>
      </c>
      <c r="T300" s="42">
        <v>-1</v>
      </c>
      <c r="U300" s="31">
        <v>1</v>
      </c>
      <c r="V300" s="44"/>
      <c r="W300" s="42"/>
      <c r="X300" s="31"/>
      <c r="Y300" s="44"/>
      <c r="Z300" s="61">
        <v>-1</v>
      </c>
      <c r="AA300" s="47"/>
      <c r="AB300" s="48"/>
      <c r="AC300" s="43"/>
      <c r="AD300" s="31">
        <v>1</v>
      </c>
      <c r="AE300" s="44">
        <v>1</v>
      </c>
      <c r="AF300" s="42">
        <v>-1</v>
      </c>
      <c r="AG300" s="62"/>
      <c r="AH300" s="44"/>
      <c r="AI300" s="31">
        <v>-1</v>
      </c>
      <c r="AJ300" s="62"/>
      <c r="AK300" s="46"/>
    </row>
    <row r="301" spans="1:37" ht="17" thickBot="1" x14ac:dyDescent="0.25">
      <c r="A301" s="420"/>
      <c r="B301" s="60"/>
      <c r="C301" s="31"/>
      <c r="D301" s="44"/>
      <c r="E301" s="42"/>
      <c r="F301" s="31">
        <v>-1</v>
      </c>
      <c r="G301" s="44"/>
      <c r="H301" s="42"/>
      <c r="I301" s="31">
        <v>1</v>
      </c>
      <c r="J301" s="39"/>
      <c r="K301" s="42"/>
      <c r="L301" s="31">
        <v>-1</v>
      </c>
      <c r="M301" s="39"/>
      <c r="N301" s="42"/>
      <c r="O301" s="31"/>
      <c r="P301" s="44">
        <v>1</v>
      </c>
      <c r="Q301" s="42"/>
      <c r="R301" s="39"/>
      <c r="S301" s="39"/>
      <c r="T301" s="42"/>
      <c r="U301" s="31"/>
      <c r="V301" s="44"/>
      <c r="W301" s="42"/>
      <c r="X301" s="31"/>
      <c r="Y301" s="44"/>
      <c r="Z301" s="61">
        <v>-1</v>
      </c>
      <c r="AA301" s="47"/>
      <c r="AB301" s="48"/>
      <c r="AC301" s="42"/>
      <c r="AD301" s="31"/>
      <c r="AE301" s="44"/>
      <c r="AF301" s="62"/>
      <c r="AG301" s="31"/>
      <c r="AH301" s="44"/>
      <c r="AI301" s="31"/>
      <c r="AJ301" s="31"/>
      <c r="AK301" s="46"/>
    </row>
    <row r="302" spans="1:37" ht="16" thickBot="1" x14ac:dyDescent="0.25">
      <c r="A302" s="420" t="s">
        <v>182</v>
      </c>
      <c r="B302" s="421" t="s">
        <v>709</v>
      </c>
      <c r="C302" s="417"/>
      <c r="D302" s="418"/>
      <c r="E302" s="416" t="s">
        <v>710</v>
      </c>
      <c r="F302" s="417"/>
      <c r="G302" s="418"/>
      <c r="H302" s="416" t="s">
        <v>711</v>
      </c>
      <c r="I302" s="417"/>
      <c r="J302" s="418"/>
      <c r="K302" s="439" t="s">
        <v>186</v>
      </c>
      <c r="L302" s="440"/>
      <c r="M302" s="441"/>
      <c r="N302" s="416" t="s">
        <v>712</v>
      </c>
      <c r="O302" s="417"/>
      <c r="P302" s="418"/>
      <c r="Q302" s="416" t="s">
        <v>713</v>
      </c>
      <c r="R302" s="417"/>
      <c r="S302" s="418"/>
      <c r="T302" s="416" t="s">
        <v>714</v>
      </c>
      <c r="U302" s="417"/>
      <c r="V302" s="418"/>
      <c r="W302" s="416" t="s">
        <v>715</v>
      </c>
      <c r="X302" s="417"/>
      <c r="Y302" s="418"/>
      <c r="Z302" s="416" t="s">
        <v>716</v>
      </c>
      <c r="AA302" s="417"/>
      <c r="AB302" s="418"/>
      <c r="AC302" s="416" t="s">
        <v>717</v>
      </c>
      <c r="AD302" s="417"/>
      <c r="AE302" s="418"/>
      <c r="AF302" s="416" t="s">
        <v>718</v>
      </c>
      <c r="AG302" s="417"/>
      <c r="AH302" s="418"/>
      <c r="AI302" s="417" t="s">
        <v>719</v>
      </c>
      <c r="AJ302" s="417"/>
      <c r="AK302" s="419"/>
    </row>
    <row r="303" spans="1:37" ht="16" x14ac:dyDescent="0.2">
      <c r="A303" s="420"/>
      <c r="B303" s="60">
        <v>-1</v>
      </c>
      <c r="C303" s="62"/>
      <c r="D303" s="44"/>
      <c r="E303" s="42">
        <v>-1</v>
      </c>
      <c r="F303" s="62"/>
      <c r="G303" s="44"/>
      <c r="H303" s="42"/>
      <c r="I303" s="31"/>
      <c r="J303" s="44">
        <v>-1</v>
      </c>
      <c r="K303" s="61"/>
      <c r="L303" s="47"/>
      <c r="M303" s="48"/>
      <c r="N303" s="42"/>
      <c r="O303" s="31"/>
      <c r="P303" s="44"/>
      <c r="Q303" s="42">
        <v>-1</v>
      </c>
      <c r="R303" s="31">
        <v>-1</v>
      </c>
      <c r="S303" s="44"/>
      <c r="T303" s="42"/>
      <c r="U303" s="31"/>
      <c r="V303" s="44"/>
      <c r="W303" s="42"/>
      <c r="X303" s="31"/>
      <c r="Y303" s="44"/>
      <c r="Z303" s="42"/>
      <c r="AA303" s="31"/>
      <c r="AB303" s="44"/>
      <c r="AC303" s="42"/>
      <c r="AD303" s="31"/>
      <c r="AE303" s="44"/>
      <c r="AF303" s="42">
        <v>-1</v>
      </c>
      <c r="AG303" s="31">
        <v>-1</v>
      </c>
      <c r="AH303" s="44"/>
      <c r="AI303" s="31">
        <v>-1</v>
      </c>
      <c r="AJ303" s="31">
        <v>-1</v>
      </c>
      <c r="AK303" s="46"/>
    </row>
    <row r="304" spans="1:37" ht="16" x14ac:dyDescent="0.2">
      <c r="A304" s="420"/>
      <c r="B304" s="60"/>
      <c r="C304" s="39"/>
      <c r="D304" s="44">
        <v>1</v>
      </c>
      <c r="E304" s="42"/>
      <c r="F304" s="31">
        <v>1</v>
      </c>
      <c r="G304" s="44"/>
      <c r="H304" s="42"/>
      <c r="I304" s="31">
        <v>-1</v>
      </c>
      <c r="J304" s="44"/>
      <c r="K304" s="61"/>
      <c r="L304" s="82"/>
      <c r="M304" s="48"/>
      <c r="N304" s="42"/>
      <c r="O304" s="39"/>
      <c r="P304" s="44"/>
      <c r="Q304" s="42"/>
      <c r="R304" s="39"/>
      <c r="S304" s="44"/>
      <c r="T304" s="42"/>
      <c r="U304" s="31"/>
      <c r="V304" s="44"/>
      <c r="W304" s="42"/>
      <c r="X304" s="31">
        <v>1</v>
      </c>
      <c r="Y304" s="44"/>
      <c r="Z304" s="42"/>
      <c r="AA304" s="31"/>
      <c r="AB304" s="44">
        <v>-1</v>
      </c>
      <c r="AC304" s="42"/>
      <c r="AD304" s="31"/>
      <c r="AE304" s="44">
        <v>-1</v>
      </c>
      <c r="AF304" s="42"/>
      <c r="AG304" s="31"/>
      <c r="AH304" s="44"/>
      <c r="AI304" s="31"/>
      <c r="AJ304" s="31"/>
      <c r="AK304" s="46">
        <v>-1</v>
      </c>
    </row>
    <row r="305" spans="1:39" ht="16" x14ac:dyDescent="0.2">
      <c r="A305" s="420"/>
      <c r="B305" s="60"/>
      <c r="C305" s="31"/>
      <c r="D305" s="44">
        <v>1</v>
      </c>
      <c r="E305" s="42"/>
      <c r="F305" s="31">
        <v>1</v>
      </c>
      <c r="G305" s="44"/>
      <c r="H305" s="42"/>
      <c r="I305" s="31">
        <v>-1</v>
      </c>
      <c r="J305" s="44"/>
      <c r="K305" s="61"/>
      <c r="L305" s="62"/>
      <c r="M305" s="48"/>
      <c r="N305" s="42">
        <v>-1</v>
      </c>
      <c r="O305" s="31">
        <v>1</v>
      </c>
      <c r="P305" s="62"/>
      <c r="Q305" s="42">
        <v>-1</v>
      </c>
      <c r="R305" s="62"/>
      <c r="S305" s="44"/>
      <c r="T305" s="62"/>
      <c r="U305" s="31">
        <v>1</v>
      </c>
      <c r="V305" s="39"/>
      <c r="W305" s="62"/>
      <c r="X305" s="31"/>
      <c r="Y305" s="44"/>
      <c r="Z305" s="42">
        <v>-1</v>
      </c>
      <c r="AA305" s="31"/>
      <c r="AB305" s="44"/>
      <c r="AC305" s="42">
        <v>-1</v>
      </c>
      <c r="AD305" s="31"/>
      <c r="AE305" s="44"/>
      <c r="AF305" s="42">
        <v>-1</v>
      </c>
      <c r="AG305" s="31">
        <v>-1</v>
      </c>
      <c r="AH305" s="44"/>
      <c r="AI305" s="31">
        <v>-1</v>
      </c>
      <c r="AJ305" s="39"/>
      <c r="AK305" s="46"/>
    </row>
    <row r="306" spans="1:39" ht="17" thickBot="1" x14ac:dyDescent="0.25">
      <c r="A306" s="420"/>
      <c r="B306" s="62"/>
      <c r="C306" s="53">
        <v>-1</v>
      </c>
      <c r="D306" s="54">
        <v>1</v>
      </c>
      <c r="E306" s="55"/>
      <c r="F306" s="53">
        <v>-1</v>
      </c>
      <c r="G306" s="54">
        <v>-1</v>
      </c>
      <c r="H306" s="55"/>
      <c r="I306" s="53">
        <v>-1</v>
      </c>
      <c r="J306" s="54">
        <v>-1</v>
      </c>
      <c r="K306" s="62"/>
      <c r="L306" s="50">
        <v>-1</v>
      </c>
      <c r="M306" s="51">
        <v>-1</v>
      </c>
      <c r="N306" s="62"/>
      <c r="O306" s="53">
        <v>-1</v>
      </c>
      <c r="P306" s="54"/>
      <c r="Q306" s="62"/>
      <c r="R306" s="53">
        <v>-1</v>
      </c>
      <c r="S306" s="54"/>
      <c r="T306" s="62"/>
      <c r="U306" s="62"/>
      <c r="V306" s="54"/>
      <c r="W306" s="55"/>
      <c r="X306" s="62"/>
      <c r="Y306" s="54">
        <v>-1</v>
      </c>
      <c r="Z306" s="55"/>
      <c r="AA306" s="62"/>
      <c r="AB306" s="54">
        <v>-1</v>
      </c>
      <c r="AC306" s="55"/>
      <c r="AD306" s="53">
        <v>-1</v>
      </c>
      <c r="AE306" s="54">
        <v>-1</v>
      </c>
      <c r="AF306" s="55"/>
      <c r="AG306" s="53">
        <v>-1</v>
      </c>
      <c r="AH306" s="54">
        <v>-1</v>
      </c>
      <c r="AI306" s="39"/>
      <c r="AJ306" s="53">
        <v>-1</v>
      </c>
      <c r="AK306" s="65">
        <v>-1</v>
      </c>
    </row>
    <row r="307" spans="1:39" x14ac:dyDescent="0.2">
      <c r="A307" s="31"/>
      <c r="B307" s="31"/>
      <c r="C307" s="31"/>
      <c r="D307" s="31"/>
      <c r="E307" s="31"/>
      <c r="F307" s="31"/>
      <c r="G307" s="31"/>
      <c r="H307" s="31"/>
      <c r="I307" s="31"/>
      <c r="J307" s="31"/>
      <c r="K307" s="47"/>
      <c r="L307" s="47"/>
      <c r="M307" s="47"/>
      <c r="N307" s="31"/>
      <c r="O307" s="31"/>
      <c r="P307" s="31"/>
      <c r="Q307" s="31"/>
      <c r="R307" s="31"/>
      <c r="S307" s="31"/>
      <c r="T307" s="31"/>
      <c r="U307" s="31"/>
      <c r="V307" s="31"/>
      <c r="W307" s="31"/>
      <c r="X307" s="31"/>
      <c r="Y307" s="31"/>
      <c r="Z307" s="31"/>
      <c r="AA307" s="31"/>
      <c r="AB307" s="31"/>
      <c r="AC307" s="31"/>
      <c r="AD307" s="31"/>
      <c r="AE307" s="31"/>
      <c r="AF307" s="31"/>
      <c r="AG307" s="31"/>
      <c r="AH307" s="31"/>
      <c r="AI307" s="31"/>
      <c r="AJ307" s="31"/>
      <c r="AK307" s="31"/>
    </row>
    <row r="308" spans="1:39" x14ac:dyDescent="0.2">
      <c r="A308" s="31"/>
      <c r="B308" s="31"/>
      <c r="C308" s="31"/>
      <c r="D308" s="31"/>
      <c r="E308" s="31"/>
      <c r="F308" s="31"/>
      <c r="G308" s="31"/>
      <c r="H308" s="31"/>
      <c r="I308" s="31"/>
      <c r="J308" s="31"/>
      <c r="K308" s="47"/>
      <c r="L308" s="47"/>
      <c r="M308" s="47"/>
      <c r="N308" s="31"/>
      <c r="O308" s="31"/>
      <c r="P308" s="31"/>
      <c r="Q308" s="31"/>
      <c r="R308" s="31"/>
      <c r="S308" s="31"/>
      <c r="T308" s="31"/>
      <c r="U308" s="31"/>
      <c r="V308" s="31"/>
      <c r="W308" s="31"/>
      <c r="X308" s="31"/>
      <c r="Y308" s="31"/>
      <c r="Z308" s="31"/>
      <c r="AA308" s="31"/>
      <c r="AB308" s="31"/>
      <c r="AC308" s="31"/>
      <c r="AD308" s="31"/>
      <c r="AE308" s="31"/>
      <c r="AF308" s="31"/>
      <c r="AG308" s="31"/>
      <c r="AH308" s="31"/>
      <c r="AI308" s="31"/>
      <c r="AJ308" s="31"/>
      <c r="AK308" s="31"/>
    </row>
    <row r="309" spans="1:39" x14ac:dyDescent="0.2">
      <c r="A309" s="31"/>
      <c r="B309" s="31"/>
      <c r="C309" s="31"/>
      <c r="D309" s="31"/>
      <c r="E309" s="31"/>
      <c r="F309" s="31"/>
      <c r="G309" s="31"/>
      <c r="H309" s="31"/>
      <c r="I309" s="31"/>
      <c r="J309" s="31"/>
      <c r="K309" s="47"/>
      <c r="L309" s="47"/>
      <c r="M309" s="47"/>
      <c r="N309" s="31"/>
      <c r="O309" s="31"/>
      <c r="P309" s="31"/>
      <c r="Q309" s="31"/>
      <c r="R309" s="31"/>
      <c r="S309" s="31"/>
      <c r="T309" s="31"/>
      <c r="U309" s="31"/>
      <c r="V309" s="31"/>
      <c r="W309" s="31"/>
      <c r="X309" s="31"/>
      <c r="Y309" s="31"/>
      <c r="Z309" s="31"/>
      <c r="AA309" s="31"/>
      <c r="AB309" s="31"/>
      <c r="AC309" s="31"/>
      <c r="AD309" s="31"/>
      <c r="AE309" s="31"/>
      <c r="AF309" s="31"/>
      <c r="AG309" s="31"/>
      <c r="AH309" s="31"/>
      <c r="AI309" s="31"/>
      <c r="AJ309" s="31"/>
      <c r="AK309" s="31"/>
    </row>
    <row r="310" spans="1:39" x14ac:dyDescent="0.2">
      <c r="A310" s="31"/>
      <c r="B310" s="31"/>
      <c r="C310" s="31"/>
      <c r="D310" s="31"/>
      <c r="E310" s="31"/>
      <c r="F310" s="31"/>
      <c r="G310" s="31"/>
      <c r="H310" s="31"/>
      <c r="I310" s="31"/>
      <c r="J310" s="31"/>
      <c r="K310" s="47"/>
      <c r="L310" s="47"/>
      <c r="M310" s="47"/>
      <c r="N310" s="31"/>
      <c r="O310" s="31"/>
      <c r="P310" s="31"/>
      <c r="Q310" s="31"/>
      <c r="R310" s="31"/>
      <c r="S310" s="31"/>
      <c r="T310" s="31"/>
      <c r="U310" s="31"/>
      <c r="V310" s="31"/>
      <c r="W310" s="31"/>
      <c r="X310" s="31"/>
      <c r="Y310" s="31"/>
      <c r="Z310" s="31"/>
      <c r="AA310" s="31"/>
      <c r="AB310" s="31"/>
      <c r="AC310" s="31"/>
      <c r="AD310" s="31"/>
      <c r="AE310" s="31"/>
      <c r="AF310" s="31"/>
      <c r="AG310" s="31"/>
      <c r="AH310" s="31"/>
      <c r="AI310" s="31"/>
      <c r="AJ310" s="31"/>
      <c r="AK310" s="31"/>
    </row>
    <row r="311" spans="1:39" ht="16" thickBot="1" x14ac:dyDescent="0.25">
      <c r="A311" s="31" t="s">
        <v>720</v>
      </c>
      <c r="B311" s="381">
        <v>1</v>
      </c>
      <c r="C311" s="381"/>
      <c r="D311" s="381"/>
      <c r="E311" s="381">
        <v>2</v>
      </c>
      <c r="F311" s="381"/>
      <c r="G311" s="381"/>
      <c r="H311" s="381">
        <v>3</v>
      </c>
      <c r="I311" s="381"/>
      <c r="J311" s="381"/>
      <c r="K311" s="381">
        <v>4</v>
      </c>
      <c r="L311" s="381"/>
      <c r="M311" s="381"/>
      <c r="N311" s="381">
        <v>5</v>
      </c>
      <c r="O311" s="381"/>
      <c r="P311" s="381"/>
      <c r="Q311" s="381">
        <v>6</v>
      </c>
      <c r="R311" s="381"/>
      <c r="S311" s="381"/>
      <c r="T311" s="381">
        <v>7</v>
      </c>
      <c r="U311" s="381"/>
      <c r="V311" s="381"/>
      <c r="W311" s="381">
        <v>8</v>
      </c>
      <c r="X311" s="381"/>
      <c r="Y311" s="381"/>
      <c r="Z311" s="381">
        <v>9</v>
      </c>
      <c r="AA311" s="381"/>
      <c r="AB311" s="381"/>
      <c r="AC311" s="381">
        <v>10</v>
      </c>
      <c r="AD311" s="381"/>
      <c r="AE311" s="381"/>
      <c r="AF311" s="381">
        <v>11</v>
      </c>
      <c r="AG311" s="381"/>
      <c r="AH311" s="381"/>
      <c r="AI311" s="381">
        <v>12</v>
      </c>
      <c r="AJ311" s="381"/>
      <c r="AK311" s="381"/>
    </row>
    <row r="312" spans="1:39" ht="16" thickBot="1" x14ac:dyDescent="0.25">
      <c r="A312" s="420" t="s">
        <v>77</v>
      </c>
      <c r="B312" s="436" t="s">
        <v>78</v>
      </c>
      <c r="C312" s="414"/>
      <c r="D312" s="415"/>
      <c r="E312" s="416" t="s">
        <v>721</v>
      </c>
      <c r="F312" s="417"/>
      <c r="G312" s="418"/>
      <c r="H312" s="416" t="s">
        <v>722</v>
      </c>
      <c r="I312" s="417"/>
      <c r="J312" s="418"/>
      <c r="K312" s="416" t="s">
        <v>723</v>
      </c>
      <c r="L312" s="417"/>
      <c r="M312" s="418"/>
      <c r="N312" s="416" t="s">
        <v>724</v>
      </c>
      <c r="O312" s="417"/>
      <c r="P312" s="418"/>
      <c r="Q312" s="416" t="s">
        <v>725</v>
      </c>
      <c r="R312" s="417"/>
      <c r="S312" s="418"/>
      <c r="T312" s="416" t="s">
        <v>726</v>
      </c>
      <c r="U312" s="417"/>
      <c r="V312" s="418"/>
      <c r="W312" s="416" t="s">
        <v>727</v>
      </c>
      <c r="X312" s="417"/>
      <c r="Y312" s="418"/>
      <c r="Z312" s="416" t="s">
        <v>728</v>
      </c>
      <c r="AA312" s="417"/>
      <c r="AB312" s="418"/>
      <c r="AC312" s="416" t="s">
        <v>729</v>
      </c>
      <c r="AD312" s="417"/>
      <c r="AE312" s="418"/>
      <c r="AF312" s="416" t="s">
        <v>730</v>
      </c>
      <c r="AG312" s="417"/>
      <c r="AH312" s="418"/>
      <c r="AI312" s="417" t="s">
        <v>731</v>
      </c>
      <c r="AJ312" s="417"/>
      <c r="AK312" s="419"/>
      <c r="AL312">
        <v>8</v>
      </c>
      <c r="AM312" s="101" t="s">
        <v>293</v>
      </c>
    </row>
    <row r="313" spans="1:39" ht="16" x14ac:dyDescent="0.2">
      <c r="A313" s="420"/>
      <c r="B313" s="41"/>
      <c r="C313" s="47"/>
      <c r="D313" s="43"/>
      <c r="E313" s="42"/>
      <c r="F313" s="31"/>
      <c r="G313" s="44"/>
      <c r="H313" s="42"/>
      <c r="I313" s="31"/>
      <c r="J313" s="44"/>
      <c r="K313" s="83" t="s">
        <v>732</v>
      </c>
      <c r="L313" s="43"/>
      <c r="M313" s="43"/>
      <c r="N313" s="42">
        <v>-1</v>
      </c>
      <c r="O313" s="31">
        <v>1</v>
      </c>
      <c r="P313" s="44"/>
      <c r="Q313" s="42"/>
      <c r="R313" s="31"/>
      <c r="S313" s="43"/>
      <c r="T313" s="42"/>
      <c r="U313" s="31"/>
      <c r="V313" s="44"/>
      <c r="W313" s="62" t="s">
        <v>732</v>
      </c>
      <c r="X313" s="31"/>
      <c r="Y313" s="44"/>
      <c r="Z313" s="42"/>
      <c r="AA313" s="31">
        <v>-1</v>
      </c>
      <c r="AB313" s="44"/>
      <c r="AC313" s="42"/>
      <c r="AD313" s="31">
        <v>-1</v>
      </c>
      <c r="AE313" s="44"/>
      <c r="AF313" s="42">
        <v>-1</v>
      </c>
      <c r="AG313" s="31"/>
      <c r="AH313" s="44"/>
      <c r="AI313" s="43"/>
      <c r="AJ313" s="31">
        <v>-1</v>
      </c>
      <c r="AK313" s="46"/>
    </row>
    <row r="314" spans="1:39" ht="16" x14ac:dyDescent="0.2">
      <c r="A314" s="420"/>
      <c r="B314" s="41"/>
      <c r="C314" s="47"/>
      <c r="D314" s="43"/>
      <c r="E314" s="42"/>
      <c r="F314" s="31">
        <v>1</v>
      </c>
      <c r="G314" s="44">
        <v>1</v>
      </c>
      <c r="H314" s="42"/>
      <c r="I314" s="31"/>
      <c r="J314" s="44"/>
      <c r="K314" s="83" t="s">
        <v>732</v>
      </c>
      <c r="L314" s="43"/>
      <c r="M314" s="43"/>
      <c r="N314" s="83" t="s">
        <v>732</v>
      </c>
      <c r="O314" s="31"/>
      <c r="P314" s="44">
        <v>-1</v>
      </c>
      <c r="Q314" s="42"/>
      <c r="R314" s="31">
        <v>-1</v>
      </c>
      <c r="S314" s="43"/>
      <c r="T314" s="83" t="s">
        <v>732</v>
      </c>
      <c r="U314" s="31">
        <v>-1</v>
      </c>
      <c r="V314" s="44"/>
      <c r="W314" s="42">
        <v>1</v>
      </c>
      <c r="X314" s="39"/>
      <c r="Y314" s="44">
        <v>1</v>
      </c>
      <c r="Z314" s="62" t="s">
        <v>732</v>
      </c>
      <c r="AA314" s="39"/>
      <c r="AB314" s="44"/>
      <c r="AC314" s="42">
        <v>1</v>
      </c>
      <c r="AD314" s="31">
        <v>-1</v>
      </c>
      <c r="AE314" s="44"/>
      <c r="AF314" s="42">
        <v>-1</v>
      </c>
      <c r="AG314" s="31"/>
      <c r="AH314" s="44"/>
      <c r="AI314" s="43"/>
      <c r="AJ314" s="31">
        <v>-1</v>
      </c>
      <c r="AK314" s="46"/>
    </row>
    <row r="315" spans="1:39" ht="16" x14ac:dyDescent="0.2">
      <c r="A315" s="420"/>
      <c r="B315" s="41"/>
      <c r="C315" s="47"/>
      <c r="D315" s="48">
        <v>-1</v>
      </c>
      <c r="E315" s="42"/>
      <c r="F315" s="31"/>
      <c r="G315" s="44"/>
      <c r="H315" s="42"/>
      <c r="I315" s="39"/>
      <c r="J315" s="44"/>
      <c r="K315" s="45"/>
      <c r="L315" s="39"/>
      <c r="M315" s="44"/>
      <c r="N315" s="42">
        <v>1</v>
      </c>
      <c r="O315" s="39"/>
      <c r="P315" s="44"/>
      <c r="Q315" s="42"/>
      <c r="R315" s="39"/>
      <c r="S315" s="43"/>
      <c r="T315" s="42"/>
      <c r="U315" s="39"/>
      <c r="V315" s="44"/>
      <c r="W315" s="42">
        <v>-1</v>
      </c>
      <c r="X315" s="31"/>
      <c r="Y315" s="44">
        <v>1</v>
      </c>
      <c r="Z315" s="42"/>
      <c r="AA315" s="39"/>
      <c r="AB315" s="44"/>
      <c r="AC315" s="42">
        <v>1</v>
      </c>
      <c r="AD315" s="31">
        <v>1</v>
      </c>
      <c r="AE315" s="44"/>
      <c r="AF315" s="42"/>
      <c r="AG315" s="31">
        <v>-1</v>
      </c>
      <c r="AH315" s="44"/>
      <c r="AI315" s="31"/>
      <c r="AJ315" s="39"/>
      <c r="AK315" s="46">
        <v>-1</v>
      </c>
    </row>
    <row r="316" spans="1:39" ht="17" thickBot="1" x14ac:dyDescent="0.25">
      <c r="A316" s="420"/>
      <c r="B316" s="41">
        <v>-1</v>
      </c>
      <c r="C316" s="47"/>
      <c r="D316" s="48"/>
      <c r="E316" s="42"/>
      <c r="F316" s="31"/>
      <c r="G316" s="44"/>
      <c r="H316" s="83" t="s">
        <v>732</v>
      </c>
      <c r="I316" s="31">
        <v>-1</v>
      </c>
      <c r="J316" s="44"/>
      <c r="K316" s="43"/>
      <c r="L316" s="43"/>
      <c r="M316" s="44"/>
      <c r="N316" s="42"/>
      <c r="O316" s="31">
        <v>-1</v>
      </c>
      <c r="P316" s="44"/>
      <c r="Q316" s="42"/>
      <c r="R316" s="31"/>
      <c r="S316" s="45"/>
      <c r="T316" s="42">
        <v>1</v>
      </c>
      <c r="U316" s="31"/>
      <c r="V316" s="44"/>
      <c r="W316" s="42">
        <v>1</v>
      </c>
      <c r="X316" s="39"/>
      <c r="Y316" s="44"/>
      <c r="Z316" s="42"/>
      <c r="AA316" s="31">
        <v>-1</v>
      </c>
      <c r="AB316" s="44"/>
      <c r="AC316" s="42">
        <v>1</v>
      </c>
      <c r="AD316" s="31"/>
      <c r="AE316" s="44"/>
      <c r="AF316" s="42"/>
      <c r="AG316" s="31"/>
      <c r="AH316" s="44"/>
      <c r="AI316" s="31"/>
      <c r="AJ316" s="31"/>
      <c r="AK316" s="46"/>
    </row>
    <row r="317" spans="1:39" ht="16" thickBot="1" x14ac:dyDescent="0.25">
      <c r="A317" s="420" t="s">
        <v>96</v>
      </c>
      <c r="B317" s="421" t="s">
        <v>733</v>
      </c>
      <c r="C317" s="417"/>
      <c r="D317" s="418"/>
      <c r="E317" s="416" t="s">
        <v>734</v>
      </c>
      <c r="F317" s="417"/>
      <c r="G317" s="418"/>
      <c r="H317" s="416" t="s">
        <v>735</v>
      </c>
      <c r="I317" s="417"/>
      <c r="J317" s="418"/>
      <c r="K317" s="416" t="s">
        <v>736</v>
      </c>
      <c r="L317" s="417"/>
      <c r="M317" s="418"/>
      <c r="N317" s="413" t="s">
        <v>101</v>
      </c>
      <c r="O317" s="414"/>
      <c r="P317" s="415"/>
      <c r="Q317" s="416" t="s">
        <v>737</v>
      </c>
      <c r="R317" s="417"/>
      <c r="S317" s="418"/>
      <c r="T317" s="416" t="s">
        <v>738</v>
      </c>
      <c r="U317" s="417"/>
      <c r="V317" s="418"/>
      <c r="W317" s="416" t="s">
        <v>739</v>
      </c>
      <c r="X317" s="417"/>
      <c r="Y317" s="418"/>
      <c r="Z317" s="413" t="s">
        <v>105</v>
      </c>
      <c r="AA317" s="414"/>
      <c r="AB317" s="415"/>
      <c r="AC317" s="416" t="s">
        <v>740</v>
      </c>
      <c r="AD317" s="417"/>
      <c r="AE317" s="418"/>
      <c r="AF317" s="416" t="s">
        <v>741</v>
      </c>
      <c r="AG317" s="417"/>
      <c r="AH317" s="418"/>
      <c r="AI317" s="417" t="s">
        <v>742</v>
      </c>
      <c r="AJ317" s="417"/>
      <c r="AK317" s="419"/>
    </row>
    <row r="318" spans="1:39" ht="16" x14ac:dyDescent="0.2">
      <c r="A318" s="420"/>
      <c r="B318" s="83" t="s">
        <v>732</v>
      </c>
      <c r="C318" s="31"/>
      <c r="D318" s="44"/>
      <c r="E318" s="42"/>
      <c r="F318" s="31"/>
      <c r="G318" s="44">
        <v>-1</v>
      </c>
      <c r="H318" s="42"/>
      <c r="I318" s="31">
        <v>1</v>
      </c>
      <c r="J318" s="44"/>
      <c r="K318" s="42"/>
      <c r="L318" s="31"/>
      <c r="M318" s="44"/>
      <c r="N318" s="61"/>
      <c r="O318" s="47"/>
      <c r="P318" s="48"/>
      <c r="Q318" s="42"/>
      <c r="R318" s="31"/>
      <c r="S318" s="44"/>
      <c r="T318" s="62" t="s">
        <v>732</v>
      </c>
      <c r="U318" s="62" t="s">
        <v>732</v>
      </c>
      <c r="V318" s="44"/>
      <c r="W318" s="42">
        <v>1</v>
      </c>
      <c r="X318" s="31"/>
      <c r="Y318" s="44"/>
      <c r="Z318" s="61"/>
      <c r="AA318" s="31">
        <v>-1</v>
      </c>
      <c r="AB318" s="48"/>
      <c r="AC318" s="42"/>
      <c r="AD318" s="31">
        <v>-1</v>
      </c>
      <c r="AE318" s="44"/>
      <c r="AF318" s="42"/>
      <c r="AG318" s="31">
        <v>-1</v>
      </c>
      <c r="AH318" s="44"/>
      <c r="AI318" s="62" t="s">
        <v>732</v>
      </c>
      <c r="AJ318" s="62" t="s">
        <v>732</v>
      </c>
      <c r="AK318" s="46"/>
    </row>
    <row r="319" spans="1:39" ht="16" x14ac:dyDescent="0.2">
      <c r="A319" s="420"/>
      <c r="B319" s="60"/>
      <c r="C319" s="31">
        <v>-1</v>
      </c>
      <c r="D319" s="44"/>
      <c r="E319" s="42"/>
      <c r="F319" s="31"/>
      <c r="G319" s="44">
        <v>1</v>
      </c>
      <c r="H319" s="42">
        <v>1</v>
      </c>
      <c r="I319" s="31"/>
      <c r="J319" s="62" t="s">
        <v>732</v>
      </c>
      <c r="K319" s="42"/>
      <c r="L319" s="31"/>
      <c r="M319" s="44">
        <v>-1</v>
      </c>
      <c r="N319" s="61"/>
      <c r="O319" s="47"/>
      <c r="P319" s="48"/>
      <c r="Q319" s="42"/>
      <c r="R319" s="31"/>
      <c r="S319" s="44"/>
      <c r="T319" s="45"/>
      <c r="U319" s="62" t="s">
        <v>732</v>
      </c>
      <c r="V319" s="62" t="s">
        <v>732</v>
      </c>
      <c r="W319" s="42"/>
      <c r="X319" s="31"/>
      <c r="Y319" s="44"/>
      <c r="Z319" s="61">
        <v>1</v>
      </c>
      <c r="AA319" s="47"/>
      <c r="AB319" s="39">
        <v>1</v>
      </c>
      <c r="AC319" s="45"/>
      <c r="AD319" s="31"/>
      <c r="AE319" s="39"/>
      <c r="AF319" s="42">
        <v>1</v>
      </c>
      <c r="AG319" s="31"/>
      <c r="AH319" s="39"/>
      <c r="AI319" s="31"/>
      <c r="AJ319" s="31">
        <v>-1</v>
      </c>
      <c r="AK319" s="43"/>
    </row>
    <row r="320" spans="1:39" ht="16" x14ac:dyDescent="0.2">
      <c r="A320" s="420"/>
      <c r="B320" s="60"/>
      <c r="C320" s="31"/>
      <c r="D320" s="44">
        <v>1</v>
      </c>
      <c r="E320" s="42">
        <v>1</v>
      </c>
      <c r="F320" s="31"/>
      <c r="G320" s="44"/>
      <c r="H320" s="42"/>
      <c r="I320" s="31"/>
      <c r="J320" s="43"/>
      <c r="K320" s="42"/>
      <c r="L320" s="31"/>
      <c r="M320" s="43"/>
      <c r="N320" s="61"/>
      <c r="O320" s="47"/>
      <c r="P320" s="48"/>
      <c r="Q320" s="42"/>
      <c r="R320" s="31"/>
      <c r="S320" s="44"/>
      <c r="T320" s="43"/>
      <c r="U320" s="39"/>
      <c r="V320" s="44"/>
      <c r="W320" s="42"/>
      <c r="X320" s="39"/>
      <c r="Y320" s="44"/>
      <c r="Z320" s="61"/>
      <c r="AA320" s="39"/>
      <c r="AB320" s="48"/>
      <c r="AC320" s="42"/>
      <c r="AD320" s="39"/>
      <c r="AE320" s="44"/>
      <c r="AF320" s="42"/>
      <c r="AG320" s="31"/>
      <c r="AH320" s="44"/>
      <c r="AI320" s="31"/>
      <c r="AJ320" s="31">
        <v>-1</v>
      </c>
      <c r="AK320" s="46"/>
    </row>
    <row r="321" spans="1:37" ht="17" thickBot="1" x14ac:dyDescent="0.25">
      <c r="A321" s="420"/>
      <c r="B321" s="60">
        <v>-1</v>
      </c>
      <c r="C321" s="39"/>
      <c r="D321" s="44"/>
      <c r="E321" s="42"/>
      <c r="F321" s="31">
        <v>1</v>
      </c>
      <c r="G321" s="45"/>
      <c r="H321" s="42">
        <v>1</v>
      </c>
      <c r="I321" s="31"/>
      <c r="J321" s="45"/>
      <c r="K321" s="42"/>
      <c r="L321" s="31"/>
      <c r="M321" s="44"/>
      <c r="N321" s="61"/>
      <c r="O321" s="47"/>
      <c r="P321" s="48"/>
      <c r="Q321" s="42">
        <v>1</v>
      </c>
      <c r="R321" s="39"/>
      <c r="S321" s="44"/>
      <c r="T321" s="39"/>
      <c r="U321" s="39"/>
      <c r="V321" s="44">
        <v>-1</v>
      </c>
      <c r="W321" s="42"/>
      <c r="X321" s="31"/>
      <c r="Y321" s="44">
        <v>1</v>
      </c>
      <c r="Z321" s="61">
        <v>1</v>
      </c>
      <c r="AA321" s="47"/>
      <c r="AB321" s="48"/>
      <c r="AC321" s="42"/>
      <c r="AD321" s="39"/>
      <c r="AE321" s="44">
        <v>1</v>
      </c>
      <c r="AF321" s="42"/>
      <c r="AG321" s="31"/>
      <c r="AH321" s="44"/>
      <c r="AI321" s="31"/>
      <c r="AJ321" s="31">
        <v>-1</v>
      </c>
      <c r="AK321" s="46">
        <v>-1</v>
      </c>
    </row>
    <row r="322" spans="1:37" ht="16" thickBot="1" x14ac:dyDescent="0.25">
      <c r="A322" s="420" t="s">
        <v>117</v>
      </c>
      <c r="B322" s="421" t="s">
        <v>743</v>
      </c>
      <c r="C322" s="417"/>
      <c r="D322" s="418"/>
      <c r="E322" s="416" t="s">
        <v>744</v>
      </c>
      <c r="F322" s="417"/>
      <c r="G322" s="418"/>
      <c r="H322" s="416" t="s">
        <v>745</v>
      </c>
      <c r="I322" s="417"/>
      <c r="J322" s="418"/>
      <c r="K322" s="416" t="s">
        <v>746</v>
      </c>
      <c r="L322" s="417"/>
      <c r="M322" s="418"/>
      <c r="N322" s="416" t="s">
        <v>747</v>
      </c>
      <c r="O322" s="417"/>
      <c r="P322" s="418"/>
      <c r="Q322" s="416" t="s">
        <v>748</v>
      </c>
      <c r="R322" s="417"/>
      <c r="S322" s="418"/>
      <c r="T322" s="416" t="s">
        <v>749</v>
      </c>
      <c r="U322" s="417"/>
      <c r="V322" s="418"/>
      <c r="W322" s="416" t="s">
        <v>750</v>
      </c>
      <c r="X322" s="417"/>
      <c r="Y322" s="418"/>
      <c r="Z322" s="416" t="s">
        <v>751</v>
      </c>
      <c r="AA322" s="417"/>
      <c r="AB322" s="418"/>
      <c r="AC322" s="416" t="s">
        <v>752</v>
      </c>
      <c r="AD322" s="417"/>
      <c r="AE322" s="418"/>
      <c r="AF322" s="413" t="s">
        <v>128</v>
      </c>
      <c r="AG322" s="414"/>
      <c r="AH322" s="415"/>
      <c r="AI322" s="417" t="s">
        <v>753</v>
      </c>
      <c r="AJ322" s="417"/>
      <c r="AK322" s="419"/>
    </row>
    <row r="323" spans="1:37" ht="16" x14ac:dyDescent="0.2">
      <c r="A323" s="420"/>
      <c r="B323" s="60"/>
      <c r="C323" s="31">
        <v>-1</v>
      </c>
      <c r="D323" s="44">
        <v>-1</v>
      </c>
      <c r="E323" s="42">
        <v>1</v>
      </c>
      <c r="F323" s="31"/>
      <c r="G323" s="44"/>
      <c r="H323" s="42"/>
      <c r="I323" s="31"/>
      <c r="J323" s="44"/>
      <c r="K323" s="42"/>
      <c r="L323" s="43"/>
      <c r="M323" s="44"/>
      <c r="N323" s="42"/>
      <c r="O323" s="31">
        <v>-1</v>
      </c>
      <c r="P323" s="44"/>
      <c r="Q323" s="42"/>
      <c r="R323" s="31"/>
      <c r="S323" s="44"/>
      <c r="T323" s="42">
        <v>-1</v>
      </c>
      <c r="U323" s="62" t="s">
        <v>732</v>
      </c>
      <c r="V323" s="44">
        <v>1</v>
      </c>
      <c r="W323" s="42">
        <v>1</v>
      </c>
      <c r="X323" s="62" t="s">
        <v>732</v>
      </c>
      <c r="Y323" s="44">
        <v>-1</v>
      </c>
      <c r="Z323" s="42"/>
      <c r="AA323" s="31"/>
      <c r="AB323" s="43"/>
      <c r="AC323" s="43"/>
      <c r="AD323" s="62" t="s">
        <v>732</v>
      </c>
      <c r="AE323" s="43"/>
      <c r="AF323" s="61"/>
      <c r="AG323" s="47"/>
      <c r="AH323" s="43"/>
      <c r="AI323" s="31">
        <v>-1</v>
      </c>
      <c r="AJ323" s="62" t="s">
        <v>732</v>
      </c>
      <c r="AK323" s="46"/>
    </row>
    <row r="324" spans="1:37" ht="16" x14ac:dyDescent="0.2">
      <c r="A324" s="420"/>
      <c r="B324" s="60"/>
      <c r="C324" s="83" t="s">
        <v>732</v>
      </c>
      <c r="D324" s="44"/>
      <c r="E324" s="42"/>
      <c r="F324" s="31"/>
      <c r="G324" s="44"/>
      <c r="H324" s="42"/>
      <c r="I324" s="31"/>
      <c r="J324" s="44"/>
      <c r="K324" s="83" t="s">
        <v>732</v>
      </c>
      <c r="L324" s="31"/>
      <c r="M324" s="44">
        <v>1</v>
      </c>
      <c r="N324" s="42"/>
      <c r="O324" s="31"/>
      <c r="P324" s="44"/>
      <c r="Q324" s="42"/>
      <c r="R324" s="31"/>
      <c r="S324" s="44"/>
      <c r="T324" s="42">
        <v>-1</v>
      </c>
      <c r="U324" s="62" t="s">
        <v>732</v>
      </c>
      <c r="V324" s="62" t="s">
        <v>732</v>
      </c>
      <c r="W324" s="42"/>
      <c r="X324" s="62" t="s">
        <v>732</v>
      </c>
      <c r="Y324" s="62" t="s">
        <v>732</v>
      </c>
      <c r="Z324" s="42"/>
      <c r="AA324" s="62" t="s">
        <v>732</v>
      </c>
      <c r="AB324" s="62" t="s">
        <v>732</v>
      </c>
      <c r="AC324" s="42">
        <v>1</v>
      </c>
      <c r="AD324" s="62" t="s">
        <v>732</v>
      </c>
      <c r="AE324" s="43"/>
      <c r="AF324" s="61">
        <v>1</v>
      </c>
      <c r="AG324" s="62" t="s">
        <v>732</v>
      </c>
      <c r="AH324" s="43"/>
      <c r="AI324" s="31">
        <v>1</v>
      </c>
      <c r="AJ324" s="62" t="s">
        <v>732</v>
      </c>
      <c r="AK324" s="46">
        <v>1</v>
      </c>
    </row>
    <row r="325" spans="1:37" ht="16" x14ac:dyDescent="0.2">
      <c r="A325" s="420"/>
      <c r="B325" s="60">
        <v>-1</v>
      </c>
      <c r="C325" s="31"/>
      <c r="D325" s="44"/>
      <c r="E325" s="42"/>
      <c r="F325" s="31">
        <v>1</v>
      </c>
      <c r="G325" s="44"/>
      <c r="H325" s="42"/>
      <c r="I325" s="31"/>
      <c r="J325" s="44"/>
      <c r="K325" s="42"/>
      <c r="L325" s="39"/>
      <c r="M325" s="44">
        <v>1</v>
      </c>
      <c r="N325" s="42"/>
      <c r="O325" s="39"/>
      <c r="P325" s="44"/>
      <c r="Q325" s="42"/>
      <c r="R325" s="31">
        <v>-1</v>
      </c>
      <c r="S325" s="44"/>
      <c r="T325" s="45"/>
      <c r="U325" s="31">
        <v>-1</v>
      </c>
      <c r="V325" s="44"/>
      <c r="W325" s="39"/>
      <c r="X325" s="31">
        <v>-1</v>
      </c>
      <c r="Y325" s="44"/>
      <c r="Z325" s="42"/>
      <c r="AA325" s="31">
        <v>1</v>
      </c>
      <c r="AB325" s="44"/>
      <c r="AC325" s="42"/>
      <c r="AD325" s="31"/>
      <c r="AE325" s="62" t="s">
        <v>732</v>
      </c>
      <c r="AF325" s="61"/>
      <c r="AG325" s="47">
        <v>1</v>
      </c>
      <c r="AH325" s="48">
        <v>-1</v>
      </c>
      <c r="AI325" s="43"/>
      <c r="AJ325" s="31">
        <v>1</v>
      </c>
      <c r="AK325" s="46">
        <v>-1</v>
      </c>
    </row>
    <row r="326" spans="1:37" ht="17" thickBot="1" x14ac:dyDescent="0.25">
      <c r="A326" s="420"/>
      <c r="B326" s="43"/>
      <c r="C326" s="31"/>
      <c r="D326" s="44">
        <v>1</v>
      </c>
      <c r="E326" s="42">
        <v>1</v>
      </c>
      <c r="F326" s="31"/>
      <c r="G326" s="44">
        <v>1</v>
      </c>
      <c r="H326" s="42">
        <v>1</v>
      </c>
      <c r="I326" s="31"/>
      <c r="J326" s="44"/>
      <c r="K326" s="42"/>
      <c r="L326" s="31"/>
      <c r="M326" s="44">
        <v>1</v>
      </c>
      <c r="N326" s="42"/>
      <c r="O326" s="39"/>
      <c r="P326" s="44"/>
      <c r="Q326" s="42"/>
      <c r="R326" s="31"/>
      <c r="S326" s="44"/>
      <c r="T326" s="39"/>
      <c r="U326" s="31">
        <v>-1</v>
      </c>
      <c r="V326" s="44">
        <v>-1</v>
      </c>
      <c r="W326" s="43"/>
      <c r="X326" s="31">
        <v>1</v>
      </c>
      <c r="Y326" s="44"/>
      <c r="Z326" s="43"/>
      <c r="AA326" s="31"/>
      <c r="AB326" s="44"/>
      <c r="AC326" s="83" t="s">
        <v>732</v>
      </c>
      <c r="AD326" s="39"/>
      <c r="AE326" s="44">
        <v>-1</v>
      </c>
      <c r="AF326" s="43"/>
      <c r="AG326" s="43"/>
      <c r="AH326" s="48"/>
      <c r="AI326" s="43"/>
      <c r="AJ326" s="39"/>
      <c r="AK326" s="46"/>
    </row>
    <row r="327" spans="1:37" ht="16" thickBot="1" x14ac:dyDescent="0.25">
      <c r="A327" s="420" t="s">
        <v>132</v>
      </c>
      <c r="B327" s="421" t="s">
        <v>754</v>
      </c>
      <c r="C327" s="417"/>
      <c r="D327" s="418"/>
      <c r="E327" s="416" t="s">
        <v>755</v>
      </c>
      <c r="F327" s="417"/>
      <c r="G327" s="418"/>
      <c r="H327" s="413" t="s">
        <v>47</v>
      </c>
      <c r="I327" s="414"/>
      <c r="J327" s="415"/>
      <c r="K327" s="416" t="s">
        <v>756</v>
      </c>
      <c r="L327" s="417"/>
      <c r="M327" s="418"/>
      <c r="N327" s="416" t="s">
        <v>757</v>
      </c>
      <c r="O327" s="417"/>
      <c r="P327" s="418"/>
      <c r="Q327" s="416" t="s">
        <v>758</v>
      </c>
      <c r="R327" s="417"/>
      <c r="S327" s="418"/>
      <c r="T327" s="413" t="s">
        <v>759</v>
      </c>
      <c r="U327" s="414"/>
      <c r="V327" s="415"/>
      <c r="W327" s="416" t="s">
        <v>760</v>
      </c>
      <c r="X327" s="417"/>
      <c r="Y327" s="418"/>
      <c r="Z327" s="416" t="s">
        <v>761</v>
      </c>
      <c r="AA327" s="417"/>
      <c r="AB327" s="418"/>
      <c r="AC327" s="416" t="s">
        <v>762</v>
      </c>
      <c r="AD327" s="417"/>
      <c r="AE327" s="418"/>
      <c r="AF327" s="416" t="s">
        <v>763</v>
      </c>
      <c r="AG327" s="417"/>
      <c r="AH327" s="418"/>
      <c r="AI327" s="417" t="s">
        <v>764</v>
      </c>
      <c r="AJ327" s="417"/>
      <c r="AK327" s="419"/>
    </row>
    <row r="328" spans="1:37" x14ac:dyDescent="0.2">
      <c r="A328" s="420"/>
      <c r="B328" s="60">
        <v>1</v>
      </c>
      <c r="C328" s="31"/>
      <c r="D328" s="44"/>
      <c r="E328" s="42"/>
      <c r="F328" s="31">
        <v>1</v>
      </c>
      <c r="G328" s="44"/>
      <c r="H328" s="61"/>
      <c r="I328" s="47"/>
      <c r="J328" s="48"/>
      <c r="K328" s="42"/>
      <c r="L328" s="31"/>
      <c r="M328" s="44"/>
      <c r="N328" s="42">
        <v>1</v>
      </c>
      <c r="O328" s="31"/>
      <c r="P328" s="44"/>
      <c r="Q328" s="42"/>
      <c r="R328" s="31"/>
      <c r="S328" s="44"/>
      <c r="T328" s="61">
        <v>1</v>
      </c>
      <c r="U328" s="47"/>
      <c r="V328" s="48"/>
      <c r="W328" s="42"/>
      <c r="X328" s="31"/>
      <c r="Y328" s="44">
        <v>1</v>
      </c>
      <c r="Z328" s="42"/>
      <c r="AA328" s="31"/>
      <c r="AB328" s="44"/>
      <c r="AC328" s="42"/>
      <c r="AD328" s="31"/>
      <c r="AE328" s="44"/>
      <c r="AF328" s="42"/>
      <c r="AG328" s="31"/>
      <c r="AH328" s="44"/>
      <c r="AI328" s="31">
        <v>1</v>
      </c>
      <c r="AJ328" s="31"/>
      <c r="AK328" s="46"/>
    </row>
    <row r="329" spans="1:37" ht="16" x14ac:dyDescent="0.2">
      <c r="A329" s="420"/>
      <c r="B329" s="60">
        <v>-1</v>
      </c>
      <c r="C329" s="83" t="s">
        <v>732</v>
      </c>
      <c r="D329" s="44">
        <v>-1</v>
      </c>
      <c r="E329" s="42"/>
      <c r="F329" s="83" t="s">
        <v>732</v>
      </c>
      <c r="G329" s="44">
        <v>1</v>
      </c>
      <c r="H329" s="61"/>
      <c r="I329" s="83" t="s">
        <v>732</v>
      </c>
      <c r="J329" s="48">
        <v>1</v>
      </c>
      <c r="K329" s="42">
        <v>-1</v>
      </c>
      <c r="L329" s="31"/>
      <c r="M329" s="44">
        <v>1</v>
      </c>
      <c r="N329" s="42"/>
      <c r="O329" s="31"/>
      <c r="P329" s="44">
        <v>1</v>
      </c>
      <c r="Q329" s="42"/>
      <c r="R329" s="83" t="s">
        <v>732</v>
      </c>
      <c r="S329" s="44">
        <v>1</v>
      </c>
      <c r="T329" s="61"/>
      <c r="U329" s="62" t="s">
        <v>732</v>
      </c>
      <c r="V329" s="48">
        <v>1</v>
      </c>
      <c r="W329" s="83" t="s">
        <v>732</v>
      </c>
      <c r="X329" s="31"/>
      <c r="Y329" s="44">
        <v>1</v>
      </c>
      <c r="Z329" s="83" t="s">
        <v>732</v>
      </c>
      <c r="AA329" s="62" t="s">
        <v>732</v>
      </c>
      <c r="AB329" s="44">
        <v>1</v>
      </c>
      <c r="AC329" s="42"/>
      <c r="AD329" s="62" t="s">
        <v>732</v>
      </c>
      <c r="AE329" s="44"/>
      <c r="AF329" s="43"/>
      <c r="AG329" s="62" t="s">
        <v>732</v>
      </c>
      <c r="AH329" s="44">
        <v>1</v>
      </c>
      <c r="AI329" s="31"/>
      <c r="AJ329" s="62" t="s">
        <v>732</v>
      </c>
      <c r="AK329" s="46">
        <v>-1</v>
      </c>
    </row>
    <row r="330" spans="1:37" ht="16" x14ac:dyDescent="0.2">
      <c r="A330" s="420"/>
      <c r="B330" s="60"/>
      <c r="C330" s="31"/>
      <c r="D330" s="44">
        <v>-1</v>
      </c>
      <c r="E330" s="42"/>
      <c r="F330" s="31"/>
      <c r="G330" s="44"/>
      <c r="H330" s="61"/>
      <c r="I330" s="47"/>
      <c r="J330" s="48"/>
      <c r="K330" s="42"/>
      <c r="L330" s="31"/>
      <c r="M330" s="44"/>
      <c r="N330" s="42">
        <v>1</v>
      </c>
      <c r="O330" s="31"/>
      <c r="P330" s="44"/>
      <c r="Q330" s="42"/>
      <c r="R330" s="31"/>
      <c r="S330" s="44"/>
      <c r="T330" s="61"/>
      <c r="U330" s="47">
        <v>1</v>
      </c>
      <c r="V330" s="48">
        <v>1</v>
      </c>
      <c r="W330" s="42">
        <v>1</v>
      </c>
      <c r="X330" s="39"/>
      <c r="Y330" s="44"/>
      <c r="Z330" s="62" t="s">
        <v>732</v>
      </c>
      <c r="AA330" s="39"/>
      <c r="AB330" s="44"/>
      <c r="AC330" s="62" t="s">
        <v>732</v>
      </c>
      <c r="AD330" s="31">
        <v>1</v>
      </c>
      <c r="AE330" s="44"/>
      <c r="AF330" s="42"/>
      <c r="AG330" s="39"/>
      <c r="AH330" s="44"/>
      <c r="AI330" s="31"/>
      <c r="AJ330" s="31"/>
      <c r="AK330" s="46"/>
    </row>
    <row r="331" spans="1:37" ht="17" thickBot="1" x14ac:dyDescent="0.25">
      <c r="A331" s="420"/>
      <c r="B331" s="83" t="s">
        <v>732</v>
      </c>
      <c r="C331" s="31"/>
      <c r="D331" s="44"/>
      <c r="E331" s="83" t="s">
        <v>732</v>
      </c>
      <c r="F331" s="31"/>
      <c r="G331" s="44">
        <v>-1</v>
      </c>
      <c r="H331" s="83" t="s">
        <v>732</v>
      </c>
      <c r="I331" s="47"/>
      <c r="J331" s="45"/>
      <c r="K331" s="42"/>
      <c r="L331" s="31"/>
      <c r="M331" s="44"/>
      <c r="N331" s="42"/>
      <c r="O331" s="31"/>
      <c r="P331" s="44"/>
      <c r="Q331" s="83" t="s">
        <v>732</v>
      </c>
      <c r="R331" s="31"/>
      <c r="S331" s="44">
        <v>1</v>
      </c>
      <c r="T331" s="61"/>
      <c r="U331" s="47"/>
      <c r="V331" s="48"/>
      <c r="W331" s="83" t="s">
        <v>732</v>
      </c>
      <c r="X331" s="31"/>
      <c r="Y331" s="44">
        <v>1</v>
      </c>
      <c r="Z331" s="83" t="s">
        <v>732</v>
      </c>
      <c r="AA331" s="31"/>
      <c r="AB331" s="44">
        <v>-1</v>
      </c>
      <c r="AC331" s="83" t="s">
        <v>732</v>
      </c>
      <c r="AD331" s="31">
        <v>-1</v>
      </c>
      <c r="AE331" s="44">
        <v>1</v>
      </c>
      <c r="AF331" s="83" t="s">
        <v>732</v>
      </c>
      <c r="AG331" s="31">
        <v>-1</v>
      </c>
      <c r="AH331" s="44"/>
      <c r="AI331" s="83" t="s">
        <v>732</v>
      </c>
      <c r="AJ331" s="31">
        <v>-1</v>
      </c>
      <c r="AK331" s="46"/>
    </row>
    <row r="332" spans="1:37" ht="16" thickBot="1" x14ac:dyDescent="0.25">
      <c r="A332" s="420" t="s">
        <v>143</v>
      </c>
      <c r="B332" s="421" t="s">
        <v>765</v>
      </c>
      <c r="C332" s="417"/>
      <c r="D332" s="418"/>
      <c r="E332" s="416" t="s">
        <v>766</v>
      </c>
      <c r="F332" s="417"/>
      <c r="G332" s="418"/>
      <c r="H332" s="413" t="s">
        <v>47</v>
      </c>
      <c r="I332" s="414"/>
      <c r="J332" s="415"/>
      <c r="K332" s="416" t="s">
        <v>767</v>
      </c>
      <c r="L332" s="417"/>
      <c r="M332" s="418"/>
      <c r="N332" s="416" t="s">
        <v>768</v>
      </c>
      <c r="O332" s="417"/>
      <c r="P332" s="418"/>
      <c r="Q332" s="416" t="s">
        <v>769</v>
      </c>
      <c r="R332" s="417"/>
      <c r="S332" s="418"/>
      <c r="T332" s="416" t="s">
        <v>78</v>
      </c>
      <c r="U332" s="417"/>
      <c r="V332" s="418"/>
      <c r="W332" s="416" t="s">
        <v>770</v>
      </c>
      <c r="X332" s="417"/>
      <c r="Y332" s="418"/>
      <c r="Z332" s="416" t="s">
        <v>771</v>
      </c>
      <c r="AA332" s="417"/>
      <c r="AB332" s="418"/>
      <c r="AC332" s="416" t="s">
        <v>772</v>
      </c>
      <c r="AD332" s="417"/>
      <c r="AE332" s="418"/>
      <c r="AF332" s="416" t="s">
        <v>773</v>
      </c>
      <c r="AG332" s="417"/>
      <c r="AH332" s="418"/>
      <c r="AI332" s="417" t="s">
        <v>774</v>
      </c>
      <c r="AJ332" s="417"/>
      <c r="AK332" s="419"/>
    </row>
    <row r="333" spans="1:37" x14ac:dyDescent="0.2">
      <c r="A333" s="420"/>
      <c r="B333" s="60"/>
      <c r="C333" s="31"/>
      <c r="D333" s="44"/>
      <c r="E333" s="42"/>
      <c r="F333" s="31"/>
      <c r="G333" s="44"/>
      <c r="H333" s="61"/>
      <c r="I333" s="47"/>
      <c r="J333" s="48">
        <v>1</v>
      </c>
      <c r="K333" s="42"/>
      <c r="L333" s="31"/>
      <c r="M333" s="44"/>
      <c r="N333" s="42"/>
      <c r="O333" s="31"/>
      <c r="P333" s="44"/>
      <c r="Q333" s="42"/>
      <c r="R333" s="31"/>
      <c r="S333" s="44"/>
      <c r="T333" s="42"/>
      <c r="U333" s="31"/>
      <c r="V333" s="44"/>
      <c r="W333" s="42"/>
      <c r="X333" s="31"/>
      <c r="Y333" s="44"/>
      <c r="Z333" s="42"/>
      <c r="AA333" s="31"/>
      <c r="AB333" s="44"/>
      <c r="AC333" s="42"/>
      <c r="AD333" s="31"/>
      <c r="AE333" s="44"/>
      <c r="AF333" s="42"/>
      <c r="AG333" s="31"/>
      <c r="AH333" s="44"/>
      <c r="AI333" s="31"/>
      <c r="AJ333" s="31"/>
      <c r="AK333" s="46"/>
    </row>
    <row r="334" spans="1:37" ht="16" x14ac:dyDescent="0.2">
      <c r="A334" s="420"/>
      <c r="B334" s="60">
        <v>-1</v>
      </c>
      <c r="C334" s="83" t="s">
        <v>732</v>
      </c>
      <c r="D334" s="44"/>
      <c r="E334" s="42"/>
      <c r="F334" s="31"/>
      <c r="G334" s="44"/>
      <c r="H334" s="61"/>
      <c r="I334" s="43"/>
      <c r="J334" s="48">
        <v>1</v>
      </c>
      <c r="K334" s="42"/>
      <c r="L334" s="31"/>
      <c r="M334" s="44">
        <v>-1</v>
      </c>
      <c r="N334" s="42"/>
      <c r="O334" s="31"/>
      <c r="P334" s="44">
        <v>-1</v>
      </c>
      <c r="Q334" s="42">
        <v>1</v>
      </c>
      <c r="R334" s="83" t="s">
        <v>732</v>
      </c>
      <c r="S334" s="44"/>
      <c r="T334" s="42"/>
      <c r="U334" s="62" t="s">
        <v>732</v>
      </c>
      <c r="V334" s="44">
        <v>1</v>
      </c>
      <c r="W334" s="42">
        <v>1</v>
      </c>
      <c r="X334" s="62" t="s">
        <v>732</v>
      </c>
      <c r="Y334" s="44"/>
      <c r="Z334" s="42"/>
      <c r="AA334" s="62" t="s">
        <v>732</v>
      </c>
      <c r="AB334" s="44"/>
      <c r="AC334" s="42"/>
      <c r="AD334" s="62" t="s">
        <v>732</v>
      </c>
      <c r="AE334" s="44">
        <v>-1</v>
      </c>
      <c r="AF334" s="42"/>
      <c r="AG334" s="62" t="s">
        <v>732</v>
      </c>
      <c r="AH334" s="44">
        <v>-1</v>
      </c>
      <c r="AI334" s="31"/>
      <c r="AJ334" s="62" t="s">
        <v>732</v>
      </c>
      <c r="AK334" s="46">
        <v>-1</v>
      </c>
    </row>
    <row r="335" spans="1:37" x14ac:dyDescent="0.2">
      <c r="A335" s="420"/>
      <c r="B335" s="60"/>
      <c r="C335" s="31"/>
      <c r="D335" s="44"/>
      <c r="E335" s="42"/>
      <c r="F335" s="31"/>
      <c r="G335" s="44"/>
      <c r="H335" s="61"/>
      <c r="I335" s="47"/>
      <c r="J335" s="48"/>
      <c r="K335" s="42"/>
      <c r="L335" s="31">
        <v>1</v>
      </c>
      <c r="M335" s="44"/>
      <c r="N335" s="42">
        <v>1</v>
      </c>
      <c r="O335" s="31">
        <v>1</v>
      </c>
      <c r="P335" s="44"/>
      <c r="Q335" s="42"/>
      <c r="R335" s="31"/>
      <c r="S335" s="44"/>
      <c r="T335" s="42">
        <v>1</v>
      </c>
      <c r="U335" s="83" t="s">
        <v>732</v>
      </c>
      <c r="V335" s="44"/>
      <c r="W335" s="42"/>
      <c r="X335" s="31"/>
      <c r="Y335" s="44"/>
      <c r="Z335" s="42"/>
      <c r="AA335" s="31">
        <v>1</v>
      </c>
      <c r="AB335" s="44"/>
      <c r="AC335" s="42"/>
      <c r="AD335" s="31"/>
      <c r="AE335" s="44"/>
      <c r="AF335" s="42"/>
      <c r="AG335" s="31"/>
      <c r="AH335" s="44"/>
      <c r="AI335" s="31">
        <v>1</v>
      </c>
      <c r="AJ335" s="31"/>
      <c r="AK335" s="46"/>
    </row>
    <row r="336" spans="1:37" ht="17" thickBot="1" x14ac:dyDescent="0.25">
      <c r="A336" s="420"/>
      <c r="B336" s="60"/>
      <c r="C336" s="31"/>
      <c r="D336" s="44">
        <v>-1</v>
      </c>
      <c r="E336" s="42">
        <v>1</v>
      </c>
      <c r="F336" s="43"/>
      <c r="G336" s="44"/>
      <c r="H336" s="61">
        <v>1</v>
      </c>
      <c r="I336" s="43"/>
      <c r="J336" s="48">
        <v>1</v>
      </c>
      <c r="K336" s="42">
        <v>1</v>
      </c>
      <c r="L336" s="31"/>
      <c r="M336" s="44"/>
      <c r="N336" s="42"/>
      <c r="O336" s="31">
        <v>1</v>
      </c>
      <c r="P336" s="44"/>
      <c r="Q336" s="42">
        <v>1</v>
      </c>
      <c r="R336" s="31"/>
      <c r="S336" s="44"/>
      <c r="T336" s="42"/>
      <c r="U336" s="31"/>
      <c r="V336" s="44"/>
      <c r="W336" s="42"/>
      <c r="X336" s="31"/>
      <c r="Y336" s="44"/>
      <c r="Z336" s="42"/>
      <c r="AA336" s="31"/>
      <c r="AB336" s="44"/>
      <c r="AC336" s="42"/>
      <c r="AD336" s="31"/>
      <c r="AE336" s="44"/>
      <c r="AF336" s="42"/>
      <c r="AG336" s="31">
        <v>-1</v>
      </c>
      <c r="AH336" s="44"/>
      <c r="AI336" s="31"/>
      <c r="AJ336" s="31">
        <v>-1</v>
      </c>
      <c r="AK336" s="46"/>
    </row>
    <row r="337" spans="1:37" ht="16" thickBot="1" x14ac:dyDescent="0.25">
      <c r="A337" s="420" t="s">
        <v>156</v>
      </c>
      <c r="B337" s="421" t="s">
        <v>775</v>
      </c>
      <c r="C337" s="417"/>
      <c r="D337" s="418"/>
      <c r="E337" s="413" t="s">
        <v>158</v>
      </c>
      <c r="F337" s="414"/>
      <c r="G337" s="415"/>
      <c r="H337" s="416" t="s">
        <v>776</v>
      </c>
      <c r="I337" s="417"/>
      <c r="J337" s="418"/>
      <c r="K337" s="416" t="s">
        <v>777</v>
      </c>
      <c r="L337" s="417"/>
      <c r="M337" s="418"/>
      <c r="N337" s="416" t="s">
        <v>778</v>
      </c>
      <c r="O337" s="417"/>
      <c r="P337" s="418"/>
      <c r="Q337" s="416" t="s">
        <v>779</v>
      </c>
      <c r="R337" s="417"/>
      <c r="S337" s="418"/>
      <c r="T337" s="416" t="s">
        <v>780</v>
      </c>
      <c r="U337" s="417"/>
      <c r="V337" s="418"/>
      <c r="W337" s="416" t="s">
        <v>781</v>
      </c>
      <c r="X337" s="417"/>
      <c r="Y337" s="418"/>
      <c r="Z337" s="416" t="s">
        <v>782</v>
      </c>
      <c r="AA337" s="417"/>
      <c r="AB337" s="418"/>
      <c r="AC337" s="416" t="s">
        <v>783</v>
      </c>
      <c r="AD337" s="417"/>
      <c r="AE337" s="418"/>
      <c r="AF337" s="416" t="s">
        <v>784</v>
      </c>
      <c r="AG337" s="417"/>
      <c r="AH337" s="418"/>
      <c r="AI337" s="417" t="s">
        <v>785</v>
      </c>
      <c r="AJ337" s="417"/>
      <c r="AK337" s="419"/>
    </row>
    <row r="338" spans="1:37" ht="16" x14ac:dyDescent="0.2">
      <c r="A338" s="420"/>
      <c r="B338" s="60"/>
      <c r="C338" s="31"/>
      <c r="D338" s="43"/>
      <c r="E338" s="47">
        <v>-1</v>
      </c>
      <c r="F338" s="43"/>
      <c r="G338" s="48"/>
      <c r="H338" s="83" t="s">
        <v>732</v>
      </c>
      <c r="I338" s="43"/>
      <c r="J338" s="44">
        <v>1</v>
      </c>
      <c r="K338" s="42"/>
      <c r="L338" s="31"/>
      <c r="M338" s="44"/>
      <c r="N338" s="42"/>
      <c r="O338" s="31"/>
      <c r="P338" s="44"/>
      <c r="Q338" s="42"/>
      <c r="R338" s="31"/>
      <c r="S338" s="44"/>
      <c r="T338" s="42"/>
      <c r="U338" s="31"/>
      <c r="V338" s="44"/>
      <c r="W338" s="42"/>
      <c r="X338" s="31"/>
      <c r="Y338" s="44"/>
      <c r="Z338" s="42"/>
      <c r="AA338" s="62" t="s">
        <v>732</v>
      </c>
      <c r="AB338" s="44"/>
      <c r="AC338" s="42"/>
      <c r="AD338" s="62" t="s">
        <v>732</v>
      </c>
      <c r="AE338" s="44"/>
      <c r="AF338" s="42"/>
      <c r="AG338" s="31"/>
      <c r="AH338" s="44"/>
      <c r="AI338" s="31"/>
      <c r="AJ338" s="31"/>
      <c r="AK338" s="46">
        <v>-1</v>
      </c>
    </row>
    <row r="339" spans="1:37" ht="16" x14ac:dyDescent="0.2">
      <c r="A339" s="420"/>
      <c r="B339" s="60">
        <v>-1</v>
      </c>
      <c r="C339" s="31"/>
      <c r="D339" s="44"/>
      <c r="E339" s="61"/>
      <c r="F339" s="43"/>
      <c r="G339" s="43"/>
      <c r="H339" s="42">
        <v>-1</v>
      </c>
      <c r="I339" s="43"/>
      <c r="J339" s="43"/>
      <c r="K339" s="42"/>
      <c r="L339" s="31"/>
      <c r="M339" s="44">
        <v>-1</v>
      </c>
      <c r="N339" s="42"/>
      <c r="O339" s="31"/>
      <c r="P339" s="44">
        <v>-1</v>
      </c>
      <c r="Q339" s="62"/>
      <c r="R339" s="83" t="s">
        <v>732</v>
      </c>
      <c r="S339" s="44">
        <v>1</v>
      </c>
      <c r="T339" s="42"/>
      <c r="U339" s="62" t="s">
        <v>732</v>
      </c>
      <c r="V339" s="44">
        <v>1</v>
      </c>
      <c r="W339" s="42"/>
      <c r="X339" s="31"/>
      <c r="Y339" s="44"/>
      <c r="Z339" s="42">
        <v>1</v>
      </c>
      <c r="AA339" s="62" t="s">
        <v>732</v>
      </c>
      <c r="AB339" s="44"/>
      <c r="AC339" s="39"/>
      <c r="AD339" s="62" t="s">
        <v>732</v>
      </c>
      <c r="AE339" s="44"/>
      <c r="AF339" s="42"/>
      <c r="AG339" s="62" t="s">
        <v>732</v>
      </c>
      <c r="AH339" s="44"/>
      <c r="AI339" s="31">
        <v>1</v>
      </c>
      <c r="AJ339" s="62" t="s">
        <v>732</v>
      </c>
      <c r="AK339" s="46"/>
    </row>
    <row r="340" spans="1:37" ht="16" x14ac:dyDescent="0.2">
      <c r="A340" s="420"/>
      <c r="B340" s="60"/>
      <c r="C340" s="31">
        <v>-1</v>
      </c>
      <c r="D340" s="43"/>
      <c r="E340" s="61">
        <v>1</v>
      </c>
      <c r="F340" s="43"/>
      <c r="G340" s="48"/>
      <c r="H340" s="45"/>
      <c r="I340" s="43"/>
      <c r="J340" s="44"/>
      <c r="K340" s="42">
        <v>1</v>
      </c>
      <c r="L340" s="39"/>
      <c r="M340" s="44"/>
      <c r="N340" s="42">
        <v>1</v>
      </c>
      <c r="O340" s="31"/>
      <c r="P340" s="44"/>
      <c r="Q340" s="42"/>
      <c r="R340" s="39"/>
      <c r="S340" s="44"/>
      <c r="T340" s="42"/>
      <c r="U340" s="31"/>
      <c r="V340" s="44"/>
      <c r="W340" s="42"/>
      <c r="X340" s="31">
        <v>1</v>
      </c>
      <c r="Y340" s="44">
        <v>1</v>
      </c>
      <c r="Z340" s="45"/>
      <c r="AA340" s="62" t="s">
        <v>732</v>
      </c>
      <c r="AB340" s="44"/>
      <c r="AC340" s="39"/>
      <c r="AD340" s="39"/>
      <c r="AE340" s="44"/>
      <c r="AF340" s="42"/>
      <c r="AG340" s="39"/>
      <c r="AH340" s="44"/>
      <c r="AI340" s="31"/>
      <c r="AJ340" s="62" t="s">
        <v>732</v>
      </c>
      <c r="AK340" s="46">
        <v>-1</v>
      </c>
    </row>
    <row r="341" spans="1:37" ht="17" thickBot="1" x14ac:dyDescent="0.25">
      <c r="A341" s="420"/>
      <c r="B341" s="60"/>
      <c r="C341" s="31"/>
      <c r="D341" s="45"/>
      <c r="E341" s="61"/>
      <c r="F341" s="62" t="s">
        <v>732</v>
      </c>
      <c r="G341" s="48"/>
      <c r="H341" s="42">
        <v>-1</v>
      </c>
      <c r="I341" s="62" t="s">
        <v>732</v>
      </c>
      <c r="J341" s="44"/>
      <c r="K341" s="42"/>
      <c r="L341" s="62" t="s">
        <v>732</v>
      </c>
      <c r="M341" s="44"/>
      <c r="N341" s="42"/>
      <c r="O341" s="31">
        <v>-1</v>
      </c>
      <c r="P341" s="44">
        <v>1</v>
      </c>
      <c r="Q341" s="31"/>
      <c r="R341" s="62" t="s">
        <v>732</v>
      </c>
      <c r="S341" s="44">
        <v>-1</v>
      </c>
      <c r="T341" s="42"/>
      <c r="U341" s="31"/>
      <c r="V341" s="44"/>
      <c r="W341" s="42">
        <v>1</v>
      </c>
      <c r="X341" s="31"/>
      <c r="Y341" s="44">
        <v>-1</v>
      </c>
      <c r="Z341" s="42"/>
      <c r="AA341" s="31"/>
      <c r="AB341" s="44"/>
      <c r="AC341" s="45"/>
      <c r="AD341" s="31"/>
      <c r="AE341" s="44"/>
      <c r="AF341" s="31"/>
      <c r="AG341" s="43"/>
      <c r="AH341" s="44"/>
      <c r="AI341" s="31">
        <v>-1</v>
      </c>
      <c r="AJ341" s="31">
        <v>-1</v>
      </c>
      <c r="AK341" s="46"/>
    </row>
    <row r="342" spans="1:37" ht="16" thickBot="1" x14ac:dyDescent="0.25">
      <c r="A342" s="420" t="s">
        <v>169</v>
      </c>
      <c r="B342" s="421" t="s">
        <v>786</v>
      </c>
      <c r="C342" s="417"/>
      <c r="D342" s="418"/>
      <c r="E342" s="416" t="s">
        <v>787</v>
      </c>
      <c r="F342" s="417"/>
      <c r="G342" s="418"/>
      <c r="H342" s="416" t="s">
        <v>788</v>
      </c>
      <c r="I342" s="417"/>
      <c r="J342" s="418"/>
      <c r="K342" s="416" t="s">
        <v>789</v>
      </c>
      <c r="L342" s="417"/>
      <c r="M342" s="418"/>
      <c r="N342" s="416" t="s">
        <v>790</v>
      </c>
      <c r="O342" s="417"/>
      <c r="P342" s="418"/>
      <c r="Q342" s="416" t="s">
        <v>791</v>
      </c>
      <c r="R342" s="417"/>
      <c r="S342" s="418"/>
      <c r="T342" s="416" t="s">
        <v>792</v>
      </c>
      <c r="U342" s="417"/>
      <c r="V342" s="418"/>
      <c r="W342" s="416" t="s">
        <v>793</v>
      </c>
      <c r="X342" s="417"/>
      <c r="Y342" s="418"/>
      <c r="Z342" s="439" t="s">
        <v>178</v>
      </c>
      <c r="AA342" s="440"/>
      <c r="AB342" s="441"/>
      <c r="AC342" s="416" t="s">
        <v>794</v>
      </c>
      <c r="AD342" s="417"/>
      <c r="AE342" s="418"/>
      <c r="AF342" s="416" t="s">
        <v>795</v>
      </c>
      <c r="AG342" s="417"/>
      <c r="AH342" s="418"/>
      <c r="AI342" s="417" t="s">
        <v>796</v>
      </c>
      <c r="AJ342" s="417"/>
      <c r="AK342" s="419"/>
    </row>
    <row r="343" spans="1:37" ht="16" x14ac:dyDescent="0.2">
      <c r="A343" s="420"/>
      <c r="B343" s="60"/>
      <c r="C343" s="31"/>
      <c r="D343" s="44"/>
      <c r="E343" s="42"/>
      <c r="F343" s="31"/>
      <c r="G343" s="44">
        <v>1</v>
      </c>
      <c r="H343" s="42"/>
      <c r="I343" s="31">
        <v>1</v>
      </c>
      <c r="J343" s="44"/>
      <c r="K343" s="42"/>
      <c r="L343" s="31">
        <v>1</v>
      </c>
      <c r="M343" s="44"/>
      <c r="N343" s="42">
        <v>1</v>
      </c>
      <c r="O343" s="31"/>
      <c r="P343" s="44"/>
      <c r="Q343" s="42"/>
      <c r="R343" s="31"/>
      <c r="S343" s="44">
        <v>1</v>
      </c>
      <c r="T343" s="42"/>
      <c r="U343" s="45"/>
      <c r="V343" s="44"/>
      <c r="W343" s="42"/>
      <c r="X343" s="31"/>
      <c r="Y343" s="44"/>
      <c r="Z343" s="61">
        <v>-1</v>
      </c>
      <c r="AA343" s="47"/>
      <c r="AB343" s="48">
        <v>1</v>
      </c>
      <c r="AC343" s="39"/>
      <c r="AD343" s="31"/>
      <c r="AE343" s="44"/>
      <c r="AF343" s="42"/>
      <c r="AG343" s="31"/>
      <c r="AH343" s="44"/>
      <c r="AI343" s="31"/>
      <c r="AJ343" s="31">
        <v>-1</v>
      </c>
      <c r="AK343" s="46"/>
    </row>
    <row r="344" spans="1:37" ht="16" x14ac:dyDescent="0.2">
      <c r="A344" s="420"/>
      <c r="B344" s="60"/>
      <c r="C344" s="31"/>
      <c r="D344" s="44"/>
      <c r="E344" s="42"/>
      <c r="F344" s="31"/>
      <c r="G344" s="83" t="s">
        <v>732</v>
      </c>
      <c r="H344" s="42"/>
      <c r="I344" s="31"/>
      <c r="J344" s="44"/>
      <c r="K344" s="42"/>
      <c r="L344" s="31"/>
      <c r="M344" s="44"/>
      <c r="N344" s="42"/>
      <c r="O344" s="83" t="s">
        <v>732</v>
      </c>
      <c r="P344" s="44"/>
      <c r="Q344" s="42">
        <v>1</v>
      </c>
      <c r="R344" s="31"/>
      <c r="S344" s="44"/>
      <c r="T344" s="42"/>
      <c r="U344" s="45"/>
      <c r="V344" s="44"/>
      <c r="W344" s="42"/>
      <c r="X344" s="31"/>
      <c r="Y344" s="44">
        <v>-1</v>
      </c>
      <c r="Z344" s="61">
        <v>-1</v>
      </c>
      <c r="AA344" s="47"/>
      <c r="AB344" s="48"/>
      <c r="AC344" s="42"/>
      <c r="AD344" s="31"/>
      <c r="AE344" s="44"/>
      <c r="AF344" s="42"/>
      <c r="AG344" s="31"/>
      <c r="AH344" s="44">
        <v>1</v>
      </c>
      <c r="AI344" s="31"/>
      <c r="AJ344" s="45"/>
      <c r="AK344" s="46">
        <v>-1</v>
      </c>
    </row>
    <row r="345" spans="1:37" ht="16" x14ac:dyDescent="0.2">
      <c r="A345" s="420"/>
      <c r="B345" s="60"/>
      <c r="C345" s="31"/>
      <c r="D345" s="43"/>
      <c r="E345" s="42">
        <v>1</v>
      </c>
      <c r="F345" s="31"/>
      <c r="G345" s="44"/>
      <c r="H345" s="42">
        <v>1</v>
      </c>
      <c r="I345" s="31"/>
      <c r="J345" s="44"/>
      <c r="K345" s="42"/>
      <c r="L345" s="31"/>
      <c r="M345" s="44">
        <v>1</v>
      </c>
      <c r="N345" s="42"/>
      <c r="O345" s="39"/>
      <c r="P345" s="44"/>
      <c r="Q345" s="42"/>
      <c r="R345" s="31"/>
      <c r="S345" s="39"/>
      <c r="T345" s="42">
        <v>1</v>
      </c>
      <c r="U345" s="31"/>
      <c r="V345" s="44"/>
      <c r="W345" s="42">
        <v>1</v>
      </c>
      <c r="X345" s="31"/>
      <c r="Y345" s="44"/>
      <c r="Z345" s="61"/>
      <c r="AA345" s="47">
        <v>1</v>
      </c>
      <c r="AB345" s="48"/>
      <c r="AC345" s="42">
        <v>1</v>
      </c>
      <c r="AD345" s="31"/>
      <c r="AE345" s="44"/>
      <c r="AF345" s="42"/>
      <c r="AG345" s="31"/>
      <c r="AH345" s="44"/>
      <c r="AI345" s="31">
        <v>-1</v>
      </c>
      <c r="AJ345" s="31">
        <v>-1</v>
      </c>
      <c r="AK345" s="46"/>
    </row>
    <row r="346" spans="1:37" ht="17" thickBot="1" x14ac:dyDescent="0.25">
      <c r="A346" s="420"/>
      <c r="B346" s="60"/>
      <c r="C346" s="31"/>
      <c r="D346" s="44"/>
      <c r="E346" s="42"/>
      <c r="F346" s="31"/>
      <c r="G346" s="44">
        <v>1</v>
      </c>
      <c r="H346" s="42"/>
      <c r="I346" s="31">
        <v>1</v>
      </c>
      <c r="J346" s="44"/>
      <c r="K346" s="42"/>
      <c r="L346" s="31"/>
      <c r="M346" s="44"/>
      <c r="N346" s="42">
        <v>1</v>
      </c>
      <c r="O346" s="39"/>
      <c r="P346" s="44"/>
      <c r="Q346" s="42">
        <v>1</v>
      </c>
      <c r="R346" s="31"/>
      <c r="S346" s="39"/>
      <c r="T346" s="42"/>
      <c r="U346" s="31"/>
      <c r="V346" s="44"/>
      <c r="W346" s="42"/>
      <c r="X346" s="31"/>
      <c r="Y346" s="44"/>
      <c r="Z346" s="45"/>
      <c r="AA346" s="39"/>
      <c r="AB346" s="48"/>
      <c r="AC346" s="42"/>
      <c r="AD346" s="39"/>
      <c r="AE346" s="44"/>
      <c r="AF346" s="42"/>
      <c r="AG346" s="31"/>
      <c r="AH346" s="44"/>
      <c r="AI346" s="31">
        <v>-1</v>
      </c>
      <c r="AJ346" s="31"/>
      <c r="AK346" s="46">
        <v>-1</v>
      </c>
    </row>
    <row r="347" spans="1:37" ht="16" thickBot="1" x14ac:dyDescent="0.25">
      <c r="A347" s="420" t="s">
        <v>182</v>
      </c>
      <c r="B347" s="421" t="s">
        <v>797</v>
      </c>
      <c r="C347" s="417"/>
      <c r="D347" s="418"/>
      <c r="E347" s="416" t="s">
        <v>135</v>
      </c>
      <c r="F347" s="417"/>
      <c r="G347" s="418"/>
      <c r="H347" s="416" t="s">
        <v>798</v>
      </c>
      <c r="I347" s="417"/>
      <c r="J347" s="418"/>
      <c r="K347" s="413" t="s">
        <v>186</v>
      </c>
      <c r="L347" s="414"/>
      <c r="M347" s="415"/>
      <c r="N347" s="416" t="s">
        <v>799</v>
      </c>
      <c r="O347" s="417"/>
      <c r="P347" s="418"/>
      <c r="Q347" s="416" t="s">
        <v>800</v>
      </c>
      <c r="R347" s="417"/>
      <c r="S347" s="418"/>
      <c r="T347" s="416" t="s">
        <v>801</v>
      </c>
      <c r="U347" s="417"/>
      <c r="V347" s="418"/>
      <c r="W347" s="416" t="s">
        <v>802</v>
      </c>
      <c r="X347" s="417"/>
      <c r="Y347" s="418"/>
      <c r="Z347" s="416" t="s">
        <v>803</v>
      </c>
      <c r="AA347" s="417"/>
      <c r="AB347" s="418"/>
      <c r="AC347" s="416" t="s">
        <v>804</v>
      </c>
      <c r="AD347" s="417"/>
      <c r="AE347" s="418"/>
      <c r="AF347" s="416" t="s">
        <v>805</v>
      </c>
      <c r="AG347" s="417"/>
      <c r="AH347" s="418"/>
      <c r="AI347" s="417" t="s">
        <v>806</v>
      </c>
      <c r="AJ347" s="417"/>
      <c r="AK347" s="419"/>
    </row>
    <row r="348" spans="1:37" ht="16" x14ac:dyDescent="0.2">
      <c r="A348" s="420"/>
      <c r="B348" s="60"/>
      <c r="C348" s="31">
        <v>1</v>
      </c>
      <c r="D348" s="43"/>
      <c r="E348" s="42"/>
      <c r="F348" s="31"/>
      <c r="G348" s="44"/>
      <c r="H348" s="43"/>
      <c r="I348" s="31"/>
      <c r="J348" s="44"/>
      <c r="K348" s="61"/>
      <c r="L348" s="47"/>
      <c r="M348" s="48">
        <v>-1</v>
      </c>
      <c r="N348" s="42"/>
      <c r="O348" s="31"/>
      <c r="P348" s="44"/>
      <c r="Q348" s="42"/>
      <c r="R348" s="31"/>
      <c r="S348" s="44"/>
      <c r="T348" s="39"/>
      <c r="U348" s="45"/>
      <c r="V348" s="44"/>
      <c r="W348" s="42"/>
      <c r="X348" s="31"/>
      <c r="Y348" s="44">
        <v>-1</v>
      </c>
      <c r="Z348" s="42"/>
      <c r="AA348" s="31"/>
      <c r="AB348" s="44">
        <v>-1</v>
      </c>
      <c r="AC348" s="42"/>
      <c r="AD348" s="31"/>
      <c r="AE348" s="44"/>
      <c r="AF348" s="42"/>
      <c r="AG348" s="31"/>
      <c r="AH348" s="44">
        <v>1</v>
      </c>
      <c r="AI348" s="39"/>
      <c r="AJ348" s="45"/>
      <c r="AK348" s="46">
        <v>-1</v>
      </c>
    </row>
    <row r="349" spans="1:37" ht="16" x14ac:dyDescent="0.2">
      <c r="A349" s="420"/>
      <c r="B349" s="60"/>
      <c r="C349" s="31"/>
      <c r="D349" s="44"/>
      <c r="E349" s="42"/>
      <c r="F349" s="31"/>
      <c r="G349" s="44"/>
      <c r="H349" s="42"/>
      <c r="I349" s="31"/>
      <c r="J349" s="44">
        <v>-1</v>
      </c>
      <c r="K349" s="61"/>
      <c r="L349" s="47"/>
      <c r="M349" s="48">
        <v>-1</v>
      </c>
      <c r="N349" s="42">
        <v>-1</v>
      </c>
      <c r="O349" s="31"/>
      <c r="P349" s="44"/>
      <c r="Q349" s="42">
        <v>1</v>
      </c>
      <c r="R349" s="31"/>
      <c r="S349" s="44"/>
      <c r="T349" s="42"/>
      <c r="U349" s="45"/>
      <c r="V349" s="83" t="s">
        <v>732</v>
      </c>
      <c r="W349" s="42">
        <v>1</v>
      </c>
      <c r="X349" s="31">
        <v>-1</v>
      </c>
      <c r="Y349" s="44">
        <v>1</v>
      </c>
      <c r="Z349" s="42">
        <v>1</v>
      </c>
      <c r="AA349" s="31">
        <v>-1</v>
      </c>
      <c r="AB349" s="43"/>
      <c r="AC349" s="42"/>
      <c r="AD349" s="31">
        <v>-1</v>
      </c>
      <c r="AE349" s="44"/>
      <c r="AF349" s="42">
        <v>-1</v>
      </c>
      <c r="AG349" s="39"/>
      <c r="AH349" s="44"/>
      <c r="AI349" s="45"/>
      <c r="AJ349" s="45"/>
      <c r="AK349" s="46">
        <v>-1</v>
      </c>
    </row>
    <row r="350" spans="1:37" ht="16" x14ac:dyDescent="0.2">
      <c r="A350" s="420"/>
      <c r="B350" s="60">
        <v>-1</v>
      </c>
      <c r="C350" s="31"/>
      <c r="D350" s="44"/>
      <c r="E350" s="45"/>
      <c r="F350" s="31"/>
      <c r="G350" s="43"/>
      <c r="H350" s="42"/>
      <c r="I350" s="31"/>
      <c r="J350" s="43"/>
      <c r="K350" s="61"/>
      <c r="L350" s="39"/>
      <c r="M350" s="48">
        <v>-1</v>
      </c>
      <c r="N350" s="42"/>
      <c r="O350" s="31"/>
      <c r="P350" s="44">
        <v>-1</v>
      </c>
      <c r="Q350" s="42">
        <v>1</v>
      </c>
      <c r="R350" s="43"/>
      <c r="S350" s="44">
        <v>-1</v>
      </c>
      <c r="T350" s="45"/>
      <c r="U350" s="31">
        <v>1</v>
      </c>
      <c r="V350" s="44"/>
      <c r="W350" s="42">
        <v>1</v>
      </c>
      <c r="X350" s="31">
        <v>1</v>
      </c>
      <c r="Y350" s="44"/>
      <c r="Z350" s="42">
        <v>1</v>
      </c>
      <c r="AA350" s="31">
        <v>1</v>
      </c>
      <c r="AB350" s="45"/>
      <c r="AC350" s="42"/>
      <c r="AD350" s="31"/>
      <c r="AE350" s="44"/>
      <c r="AF350" s="42"/>
      <c r="AG350" s="31"/>
      <c r="AH350" s="44">
        <v>-1</v>
      </c>
      <c r="AI350" s="45"/>
      <c r="AJ350" s="43"/>
      <c r="AK350" s="43"/>
    </row>
    <row r="351" spans="1:37" ht="17" thickBot="1" x14ac:dyDescent="0.25">
      <c r="A351" s="420"/>
      <c r="B351" s="72">
        <v>-1</v>
      </c>
      <c r="C351" s="53"/>
      <c r="D351" s="39"/>
      <c r="E351" s="45"/>
      <c r="F351" s="53"/>
      <c r="G351" s="54"/>
      <c r="H351" s="55"/>
      <c r="I351" s="39"/>
      <c r="J351" s="54"/>
      <c r="K351" s="64">
        <v>1</v>
      </c>
      <c r="L351" s="50">
        <v>1</v>
      </c>
      <c r="M351" s="51">
        <v>-1</v>
      </c>
      <c r="N351" s="55"/>
      <c r="O351" s="53"/>
      <c r="P351" s="54"/>
      <c r="Q351" s="55"/>
      <c r="R351" s="53"/>
      <c r="S351" s="54">
        <v>1</v>
      </c>
      <c r="T351" s="45"/>
      <c r="U351" s="39"/>
      <c r="V351" s="45"/>
      <c r="W351" s="55">
        <v>-1</v>
      </c>
      <c r="X351" s="45"/>
      <c r="Y351" s="54">
        <v>1</v>
      </c>
      <c r="Z351" s="55">
        <v>-1</v>
      </c>
      <c r="AA351" s="53"/>
      <c r="AB351" s="45"/>
      <c r="AC351" s="55"/>
      <c r="AD351" s="53"/>
      <c r="AE351" s="54"/>
      <c r="AF351" s="39"/>
      <c r="AG351" s="39"/>
      <c r="AH351" s="54"/>
      <c r="AI351" s="53">
        <v>-1</v>
      </c>
      <c r="AJ351" s="39"/>
      <c r="AK351" s="39"/>
    </row>
    <row r="352" spans="1:37" x14ac:dyDescent="0.2">
      <c r="A352" s="31"/>
      <c r="B352" s="31"/>
      <c r="C352" s="31"/>
      <c r="D352" s="31"/>
      <c r="E352" s="31"/>
      <c r="F352" s="31"/>
      <c r="G352" s="31"/>
      <c r="H352" s="31"/>
      <c r="I352" s="31"/>
      <c r="J352" s="31"/>
      <c r="K352" s="47"/>
      <c r="L352" s="47"/>
      <c r="M352" s="47"/>
      <c r="N352" s="31"/>
      <c r="O352" s="31"/>
      <c r="P352" s="31"/>
      <c r="Q352" s="31"/>
      <c r="R352" s="31"/>
      <c r="S352" s="31"/>
      <c r="T352" s="31"/>
      <c r="U352" s="31"/>
      <c r="V352" s="31"/>
      <c r="W352" s="31"/>
      <c r="X352" s="31"/>
      <c r="Y352" s="31"/>
      <c r="Z352" s="31"/>
      <c r="AA352" s="31"/>
      <c r="AB352" s="31"/>
      <c r="AC352" s="31"/>
      <c r="AD352" s="31"/>
      <c r="AE352" s="31"/>
      <c r="AF352" s="31"/>
      <c r="AG352" s="31"/>
      <c r="AH352" s="31"/>
      <c r="AI352" s="31"/>
      <c r="AJ352" s="31"/>
      <c r="AK352" s="31"/>
    </row>
    <row r="353" spans="1:39" x14ac:dyDescent="0.2">
      <c r="A353" s="31"/>
      <c r="B353" s="31"/>
      <c r="C353" s="31"/>
      <c r="D353" s="31"/>
      <c r="E353" s="31"/>
      <c r="F353" s="31"/>
      <c r="G353" s="31"/>
      <c r="H353" s="31"/>
      <c r="I353" s="31"/>
      <c r="J353" s="31"/>
      <c r="K353" s="47"/>
      <c r="L353" s="47"/>
      <c r="M353" s="47"/>
      <c r="N353" s="31"/>
      <c r="O353" s="31"/>
      <c r="P353" s="31"/>
      <c r="Q353" s="31"/>
      <c r="R353" s="31"/>
      <c r="S353" s="31"/>
      <c r="T353" s="31"/>
      <c r="U353" s="31"/>
      <c r="V353" s="31"/>
      <c r="W353" s="31"/>
      <c r="X353" s="31"/>
      <c r="Y353" s="31"/>
      <c r="Z353" s="31"/>
      <c r="AA353" s="31"/>
      <c r="AB353" s="31"/>
      <c r="AC353" s="31"/>
      <c r="AD353" s="31"/>
      <c r="AE353" s="31"/>
      <c r="AF353" s="31"/>
      <c r="AG353" s="31"/>
      <c r="AH353" s="31"/>
      <c r="AI353" s="31"/>
      <c r="AJ353" s="31"/>
      <c r="AK353" s="31"/>
    </row>
    <row r="354" spans="1:39" x14ac:dyDescent="0.2">
      <c r="A354" s="31"/>
      <c r="B354" s="31"/>
      <c r="C354" s="31"/>
      <c r="D354" s="31"/>
      <c r="E354" s="31"/>
      <c r="F354" s="31"/>
      <c r="G354" s="31"/>
      <c r="H354" s="31"/>
      <c r="I354" s="31"/>
      <c r="J354" s="31"/>
      <c r="K354" s="47"/>
      <c r="L354" s="47"/>
      <c r="M354" s="47"/>
      <c r="N354" s="31"/>
      <c r="O354" s="31"/>
      <c r="P354" s="31"/>
      <c r="Q354" s="31"/>
      <c r="R354" s="31"/>
      <c r="S354" s="31"/>
      <c r="T354" s="31"/>
      <c r="U354" s="31"/>
      <c r="V354" s="31"/>
      <c r="W354" s="31"/>
      <c r="X354" s="31"/>
      <c r="Y354" s="31"/>
      <c r="Z354" s="31"/>
      <c r="AA354" s="31"/>
      <c r="AB354" s="31"/>
      <c r="AC354" s="31"/>
      <c r="AD354" s="31"/>
      <c r="AE354" s="31"/>
      <c r="AF354" s="31"/>
      <c r="AG354" s="31"/>
      <c r="AH354" s="31"/>
      <c r="AI354" s="31"/>
      <c r="AJ354" s="31"/>
      <c r="AK354" s="31"/>
    </row>
    <row r="355" spans="1:39" x14ac:dyDescent="0.2">
      <c r="A355" s="31"/>
      <c r="B355" s="31"/>
      <c r="C355" s="31"/>
      <c r="D355" s="31"/>
      <c r="E355" s="31"/>
      <c r="F355" s="31"/>
      <c r="G355" s="31"/>
      <c r="H355" s="31"/>
      <c r="I355" s="31"/>
      <c r="J355" s="31"/>
      <c r="K355" s="47"/>
      <c r="L355" s="47"/>
      <c r="M355" s="47"/>
      <c r="N355" s="31"/>
      <c r="O355" s="31"/>
      <c r="P355" s="31"/>
      <c r="Q355" s="31"/>
      <c r="R355" s="31"/>
      <c r="S355" s="31"/>
      <c r="T355" s="31"/>
      <c r="U355" s="31"/>
      <c r="V355" s="31"/>
      <c r="W355" s="31"/>
      <c r="X355" s="31"/>
      <c r="Y355" s="31"/>
      <c r="Z355" s="31"/>
      <c r="AA355" s="31"/>
      <c r="AB355" s="31"/>
      <c r="AC355" s="31"/>
      <c r="AD355" s="31"/>
      <c r="AE355" s="31"/>
      <c r="AF355" s="31"/>
      <c r="AG355" s="31"/>
      <c r="AH355" s="31"/>
      <c r="AI355" s="31"/>
      <c r="AJ355" s="31"/>
      <c r="AK355" s="31"/>
    </row>
    <row r="356" spans="1:39" x14ac:dyDescent="0.2">
      <c r="C356" s="68"/>
      <c r="D356" s="68" t="s">
        <v>732</v>
      </c>
      <c r="F356" s="68"/>
      <c r="G356" s="68"/>
      <c r="I356" s="68"/>
      <c r="J356" s="68"/>
      <c r="L356" s="68"/>
      <c r="M356" s="68"/>
      <c r="O356" s="68"/>
      <c r="P356" s="68"/>
      <c r="R356" s="68"/>
      <c r="S356" s="68"/>
      <c r="U356" s="68"/>
      <c r="V356" s="68"/>
      <c r="X356" s="68"/>
      <c r="Y356" s="68"/>
      <c r="AA356" s="68"/>
      <c r="AB356" s="68"/>
      <c r="AD356" s="68"/>
      <c r="AE356" s="68"/>
      <c r="AG356" s="68"/>
      <c r="AH356" s="68"/>
      <c r="AJ356" s="68"/>
      <c r="AK356" s="68"/>
    </row>
    <row r="357" spans="1:39" ht="16" thickBot="1" x14ac:dyDescent="0.25">
      <c r="A357" s="31" t="s">
        <v>807</v>
      </c>
      <c r="B357" s="381">
        <v>1</v>
      </c>
      <c r="C357" s="381"/>
      <c r="D357" s="381"/>
      <c r="E357" s="381">
        <v>2</v>
      </c>
      <c r="F357" s="381"/>
      <c r="G357" s="381"/>
      <c r="H357" s="381">
        <v>3</v>
      </c>
      <c r="I357" s="381"/>
      <c r="J357" s="381"/>
      <c r="K357" s="381">
        <v>4</v>
      </c>
      <c r="L357" s="381"/>
      <c r="M357" s="381"/>
      <c r="N357" s="381">
        <v>5</v>
      </c>
      <c r="O357" s="381"/>
      <c r="P357" s="381"/>
      <c r="Q357" s="381">
        <v>6</v>
      </c>
      <c r="R357" s="381"/>
      <c r="S357" s="381"/>
      <c r="T357" s="381">
        <v>7</v>
      </c>
      <c r="U357" s="381"/>
      <c r="V357" s="381"/>
      <c r="W357" s="381">
        <v>8</v>
      </c>
      <c r="X357" s="381"/>
      <c r="Y357" s="381"/>
      <c r="Z357" s="381">
        <v>9</v>
      </c>
      <c r="AA357" s="381"/>
      <c r="AB357" s="381"/>
      <c r="AC357" s="381">
        <v>10</v>
      </c>
      <c r="AD357" s="381"/>
      <c r="AE357" s="381"/>
      <c r="AF357" s="381">
        <v>11</v>
      </c>
      <c r="AG357" s="381"/>
      <c r="AH357" s="381"/>
      <c r="AI357" s="381">
        <v>12</v>
      </c>
      <c r="AJ357" s="381"/>
      <c r="AK357" s="381"/>
      <c r="AL357">
        <v>9</v>
      </c>
      <c r="AM357" s="101" t="s">
        <v>90</v>
      </c>
    </row>
    <row r="358" spans="1:39" ht="16" thickBot="1" x14ac:dyDescent="0.25">
      <c r="A358" s="420" t="s">
        <v>77</v>
      </c>
      <c r="B358" s="436" t="s">
        <v>78</v>
      </c>
      <c r="C358" s="414"/>
      <c r="D358" s="415"/>
      <c r="E358" s="416" t="s">
        <v>808</v>
      </c>
      <c r="F358" s="417"/>
      <c r="G358" s="418"/>
      <c r="H358" s="416" t="s">
        <v>809</v>
      </c>
      <c r="I358" s="417"/>
      <c r="J358" s="418"/>
      <c r="K358" s="416" t="s">
        <v>810</v>
      </c>
      <c r="L358" s="417"/>
      <c r="M358" s="418"/>
      <c r="N358" s="416" t="s">
        <v>811</v>
      </c>
      <c r="O358" s="417"/>
      <c r="P358" s="418"/>
      <c r="Q358" s="416" t="s">
        <v>812</v>
      </c>
      <c r="R358" s="417"/>
      <c r="S358" s="418"/>
      <c r="T358" s="416" t="s">
        <v>813</v>
      </c>
      <c r="U358" s="417"/>
      <c r="V358" s="418"/>
      <c r="W358" s="416" t="s">
        <v>814</v>
      </c>
      <c r="X358" s="417"/>
      <c r="Y358" s="418"/>
      <c r="Z358" s="416" t="s">
        <v>815</v>
      </c>
      <c r="AA358" s="417"/>
      <c r="AB358" s="418"/>
      <c r="AC358" s="416" t="s">
        <v>816</v>
      </c>
      <c r="AD358" s="417"/>
      <c r="AE358" s="418"/>
      <c r="AF358" s="416" t="s">
        <v>817</v>
      </c>
      <c r="AG358" s="417"/>
      <c r="AH358" s="418"/>
      <c r="AI358" s="417" t="s">
        <v>818</v>
      </c>
      <c r="AJ358" s="417"/>
      <c r="AK358" s="419"/>
    </row>
    <row r="359" spans="1:39" ht="16" x14ac:dyDescent="0.2">
      <c r="A359" s="420"/>
      <c r="B359" s="41"/>
      <c r="C359" s="47"/>
      <c r="D359" s="48"/>
      <c r="E359" s="42"/>
      <c r="F359" s="39"/>
      <c r="G359" s="44"/>
      <c r="H359" s="42"/>
      <c r="I359" s="31"/>
      <c r="J359" s="44">
        <v>-1</v>
      </c>
      <c r="K359" s="42"/>
      <c r="L359" s="31">
        <v>1</v>
      </c>
      <c r="M359" s="44"/>
      <c r="N359" s="42">
        <v>-1</v>
      </c>
      <c r="O359" s="31"/>
      <c r="P359" s="44"/>
      <c r="Q359" s="43"/>
      <c r="R359" s="31"/>
      <c r="S359" s="44">
        <v>-1</v>
      </c>
      <c r="T359" s="43"/>
      <c r="U359" s="31"/>
      <c r="V359" s="44"/>
      <c r="W359" s="42"/>
      <c r="X359" s="43"/>
      <c r="Y359" s="44"/>
      <c r="Z359" s="42"/>
      <c r="AA359" s="31"/>
      <c r="AB359" s="44"/>
      <c r="AC359" s="42"/>
      <c r="AD359" s="31"/>
      <c r="AE359" s="44"/>
      <c r="AF359" s="42"/>
      <c r="AG359" s="31"/>
      <c r="AH359" s="44">
        <v>1</v>
      </c>
      <c r="AI359" s="31"/>
      <c r="AJ359" s="31"/>
      <c r="AK359" s="39"/>
    </row>
    <row r="360" spans="1:39" ht="16" x14ac:dyDescent="0.2">
      <c r="A360" s="420"/>
      <c r="B360" s="41"/>
      <c r="C360" s="47"/>
      <c r="D360" s="48"/>
      <c r="E360" s="42"/>
      <c r="F360" s="31"/>
      <c r="G360" s="44"/>
      <c r="H360" s="42">
        <v>1</v>
      </c>
      <c r="I360" s="31">
        <v>1</v>
      </c>
      <c r="J360" s="39"/>
      <c r="K360" s="42"/>
      <c r="L360" s="31"/>
      <c r="M360" s="44">
        <v>-1</v>
      </c>
      <c r="N360" s="42"/>
      <c r="O360" s="31"/>
      <c r="P360" s="44">
        <v>-1</v>
      </c>
      <c r="Q360" s="32">
        <v>1</v>
      </c>
      <c r="R360" s="31"/>
      <c r="S360" s="44">
        <v>-1</v>
      </c>
      <c r="U360" s="31">
        <v>1</v>
      </c>
      <c r="V360" s="44">
        <v>-1</v>
      </c>
      <c r="W360" s="42"/>
      <c r="X360" s="43"/>
      <c r="Y360" s="44">
        <v>-1</v>
      </c>
      <c r="Z360" s="42"/>
      <c r="AA360" s="31"/>
      <c r="AB360" s="44"/>
      <c r="AC360" s="42">
        <v>1</v>
      </c>
      <c r="AD360" s="31"/>
      <c r="AE360" s="44">
        <v>-1</v>
      </c>
      <c r="AF360" s="42"/>
      <c r="AG360" s="39"/>
      <c r="AH360" s="44"/>
      <c r="AI360" s="31">
        <v>-1</v>
      </c>
      <c r="AJ360" s="39"/>
      <c r="AK360" s="46"/>
    </row>
    <row r="361" spans="1:39" x14ac:dyDescent="0.2">
      <c r="A361" s="420"/>
      <c r="B361" s="41"/>
      <c r="C361" s="47"/>
      <c r="D361" s="48"/>
      <c r="E361" s="42"/>
      <c r="F361" s="31"/>
      <c r="G361" s="44"/>
      <c r="H361" s="42"/>
      <c r="I361" s="31"/>
      <c r="J361" s="44"/>
      <c r="K361" s="42"/>
      <c r="L361" s="31"/>
      <c r="M361" s="44">
        <v>-1</v>
      </c>
      <c r="N361" s="42"/>
      <c r="O361" s="31"/>
      <c r="P361" s="44">
        <v>-1</v>
      </c>
      <c r="Q361" s="42"/>
      <c r="R361" s="31"/>
      <c r="S361" s="44"/>
      <c r="T361" s="42"/>
      <c r="U361" s="31"/>
      <c r="V361" s="44"/>
      <c r="W361" s="42"/>
      <c r="X361" s="31"/>
      <c r="Y361" s="44"/>
      <c r="Z361" s="42">
        <v>1</v>
      </c>
      <c r="AA361" s="31"/>
      <c r="AB361" s="44">
        <v>1</v>
      </c>
      <c r="AC361" s="42"/>
      <c r="AD361" s="31"/>
      <c r="AE361" s="44"/>
      <c r="AF361" s="42"/>
      <c r="AG361" s="31"/>
      <c r="AH361" s="44"/>
      <c r="AI361" s="31"/>
      <c r="AJ361" s="31"/>
      <c r="AK361" s="46"/>
    </row>
    <row r="362" spans="1:39" ht="17" thickBot="1" x14ac:dyDescent="0.25">
      <c r="A362" s="420"/>
      <c r="B362" s="41"/>
      <c r="C362" s="47"/>
      <c r="D362" s="48"/>
      <c r="E362" s="42">
        <v>1</v>
      </c>
      <c r="F362" s="31"/>
      <c r="G362" s="44">
        <v>-1</v>
      </c>
      <c r="H362" s="39"/>
      <c r="I362" s="31"/>
      <c r="J362" s="44">
        <v>-1</v>
      </c>
      <c r="K362" s="42"/>
      <c r="L362" s="31"/>
      <c r="M362" s="44"/>
      <c r="N362" s="43"/>
      <c r="O362" s="31"/>
      <c r="P362" s="44"/>
      <c r="Q362" s="42"/>
      <c r="R362" s="31">
        <v>1</v>
      </c>
      <c r="S362" s="44"/>
      <c r="T362" s="42"/>
      <c r="U362" s="31"/>
      <c r="V362" s="44"/>
      <c r="W362" s="42"/>
      <c r="X362" s="31"/>
      <c r="Y362" s="44"/>
      <c r="Z362" s="42">
        <v>1</v>
      </c>
      <c r="AA362" s="31"/>
      <c r="AB362" s="44"/>
      <c r="AC362" s="42">
        <v>1</v>
      </c>
      <c r="AD362" s="31"/>
      <c r="AE362" s="44">
        <v>1</v>
      </c>
      <c r="AF362" s="42"/>
      <c r="AG362" s="31"/>
      <c r="AH362" s="44">
        <v>1</v>
      </c>
      <c r="AI362" s="31"/>
      <c r="AJ362" s="31">
        <v>-1</v>
      </c>
      <c r="AK362" s="46"/>
    </row>
    <row r="363" spans="1:39" ht="16" thickBot="1" x14ac:dyDescent="0.25">
      <c r="A363" s="420" t="s">
        <v>96</v>
      </c>
      <c r="B363" s="421" t="s">
        <v>819</v>
      </c>
      <c r="C363" s="417"/>
      <c r="D363" s="418"/>
      <c r="E363" s="416" t="s">
        <v>820</v>
      </c>
      <c r="F363" s="417"/>
      <c r="G363" s="418"/>
      <c r="H363" s="416" t="s">
        <v>821</v>
      </c>
      <c r="I363" s="417"/>
      <c r="J363" s="418"/>
      <c r="K363" s="416" t="s">
        <v>822</v>
      </c>
      <c r="L363" s="417"/>
      <c r="M363" s="418"/>
      <c r="N363" s="413" t="s">
        <v>101</v>
      </c>
      <c r="O363" s="414"/>
      <c r="P363" s="415"/>
      <c r="Q363" s="416" t="s">
        <v>823</v>
      </c>
      <c r="R363" s="417"/>
      <c r="S363" s="418"/>
      <c r="T363" s="416" t="s">
        <v>824</v>
      </c>
      <c r="U363" s="417"/>
      <c r="V363" s="418"/>
      <c r="W363" s="416" t="s">
        <v>825</v>
      </c>
      <c r="X363" s="417"/>
      <c r="Y363" s="418"/>
      <c r="Z363" s="413" t="s">
        <v>105</v>
      </c>
      <c r="AA363" s="414"/>
      <c r="AB363" s="415"/>
      <c r="AC363" s="416" t="s">
        <v>826</v>
      </c>
      <c r="AD363" s="417"/>
      <c r="AE363" s="418"/>
      <c r="AF363" s="416" t="s">
        <v>827</v>
      </c>
      <c r="AG363" s="417"/>
      <c r="AH363" s="418"/>
      <c r="AI363" s="417" t="s">
        <v>828</v>
      </c>
      <c r="AJ363" s="417"/>
      <c r="AK363" s="419"/>
    </row>
    <row r="364" spans="1:39" ht="16" x14ac:dyDescent="0.2">
      <c r="A364" s="420"/>
      <c r="B364" s="60"/>
      <c r="C364" s="39"/>
      <c r="D364" s="44"/>
      <c r="E364" s="42"/>
      <c r="F364" s="31"/>
      <c r="G364" s="39"/>
      <c r="H364" s="42"/>
      <c r="I364" s="31">
        <v>1</v>
      </c>
      <c r="J364" s="39"/>
      <c r="K364" s="42"/>
      <c r="L364" s="31"/>
      <c r="M364" s="44"/>
      <c r="N364" s="39"/>
      <c r="O364" s="47"/>
      <c r="P364" s="48"/>
      <c r="Q364" s="43"/>
      <c r="R364" s="31"/>
      <c r="S364" s="44"/>
      <c r="T364" s="42"/>
      <c r="U364" s="31"/>
      <c r="V364" s="39"/>
      <c r="W364" s="42"/>
      <c r="X364" s="31"/>
      <c r="Y364" s="39"/>
      <c r="Z364" s="61"/>
      <c r="AA364" s="43"/>
      <c r="AB364" s="39"/>
      <c r="AC364" s="42"/>
      <c r="AD364" s="31"/>
      <c r="AE364" s="39"/>
      <c r="AF364" s="42"/>
      <c r="AG364" s="31"/>
      <c r="AH364" s="44"/>
      <c r="AI364" s="31"/>
      <c r="AJ364" s="31"/>
      <c r="AK364" s="46"/>
    </row>
    <row r="365" spans="1:39" ht="16" x14ac:dyDescent="0.2">
      <c r="A365" s="420"/>
      <c r="B365" s="60">
        <v>1</v>
      </c>
      <c r="C365" s="31"/>
      <c r="D365" s="39"/>
      <c r="E365" s="42"/>
      <c r="F365" s="31"/>
      <c r="G365" s="44"/>
      <c r="H365" s="39"/>
      <c r="I365" s="31"/>
      <c r="J365" s="39"/>
      <c r="K365" s="42"/>
      <c r="L365" s="31">
        <v>1</v>
      </c>
      <c r="M365" s="39"/>
      <c r="O365" s="47"/>
      <c r="P365" s="43"/>
      <c r="Q365" s="32">
        <v>1</v>
      </c>
      <c r="R365" s="31">
        <v>1</v>
      </c>
      <c r="S365" s="44"/>
      <c r="T365" s="42"/>
      <c r="U365" s="31"/>
      <c r="V365" s="44"/>
      <c r="W365" s="42"/>
      <c r="X365" s="31"/>
      <c r="Y365" s="44"/>
      <c r="Z365" s="61">
        <v>1</v>
      </c>
      <c r="AA365" s="47"/>
      <c r="AB365" s="48"/>
      <c r="AC365" s="42">
        <v>1</v>
      </c>
      <c r="AD365" s="62"/>
      <c r="AE365" s="44"/>
      <c r="AF365" s="42">
        <v>1</v>
      </c>
      <c r="AG365" s="62"/>
      <c r="AH365" s="44">
        <v>1</v>
      </c>
      <c r="AI365" s="31">
        <v>-1</v>
      </c>
      <c r="AJ365" s="31">
        <v>-1</v>
      </c>
      <c r="AK365" s="39"/>
    </row>
    <row r="366" spans="1:39" ht="16" x14ac:dyDescent="0.2">
      <c r="A366" s="420"/>
      <c r="B366" s="60"/>
      <c r="C366" s="31"/>
      <c r="D366" s="39"/>
      <c r="E366" s="42"/>
      <c r="F366" s="31"/>
      <c r="G366" s="44">
        <v>1</v>
      </c>
      <c r="H366" s="39"/>
      <c r="I366" s="31"/>
      <c r="J366" s="44"/>
      <c r="K366" s="42">
        <v>1</v>
      </c>
      <c r="L366" s="31"/>
      <c r="M366" s="44">
        <v>1</v>
      </c>
      <c r="N366" s="43"/>
      <c r="O366" s="47"/>
      <c r="P366" s="48">
        <v>1</v>
      </c>
      <c r="Q366" s="42"/>
      <c r="R366" s="31"/>
      <c r="S366" s="44"/>
      <c r="T366" s="42"/>
      <c r="U366" s="31"/>
      <c r="V366" s="44">
        <v>-1</v>
      </c>
      <c r="W366" s="42"/>
      <c r="X366" s="31"/>
      <c r="Y366" s="44">
        <v>1</v>
      </c>
      <c r="Z366" s="39"/>
      <c r="AA366" s="47"/>
      <c r="AB366" s="48"/>
      <c r="AC366" s="42"/>
      <c r="AD366" s="31"/>
      <c r="AE366" s="44"/>
      <c r="AF366" s="42"/>
      <c r="AG366" s="31"/>
      <c r="AH366" s="44"/>
      <c r="AI366" s="39"/>
      <c r="AJ366" s="31"/>
      <c r="AK366" s="46"/>
    </row>
    <row r="367" spans="1:39" ht="17" thickBot="1" x14ac:dyDescent="0.25">
      <c r="A367" s="420"/>
      <c r="B367" s="39"/>
      <c r="C367" s="31"/>
      <c r="D367" s="44"/>
      <c r="E367" s="42">
        <v>1</v>
      </c>
      <c r="F367" s="31"/>
      <c r="G367" s="44"/>
      <c r="H367" s="42"/>
      <c r="I367" s="31">
        <v>1</v>
      </c>
      <c r="J367" s="44"/>
      <c r="K367" s="42">
        <v>1</v>
      </c>
      <c r="L367" s="31"/>
      <c r="M367" s="44"/>
      <c r="N367" s="61">
        <v>1</v>
      </c>
      <c r="O367" s="47"/>
      <c r="P367" s="45"/>
      <c r="Q367" s="42"/>
      <c r="R367" s="31"/>
      <c r="S367" s="44"/>
      <c r="T367" s="42">
        <v>1</v>
      </c>
      <c r="U367" s="31"/>
      <c r="V367" s="44"/>
      <c r="W367" s="42">
        <v>1</v>
      </c>
      <c r="X367" s="31">
        <v>1</v>
      </c>
      <c r="Y367" s="44"/>
      <c r="Z367" s="61"/>
      <c r="AA367" s="47">
        <v>1</v>
      </c>
      <c r="AB367" s="48"/>
      <c r="AC367" s="42"/>
      <c r="AD367" s="31">
        <v>1</v>
      </c>
      <c r="AE367" s="44"/>
      <c r="AF367" s="42"/>
      <c r="AG367" s="31">
        <v>1</v>
      </c>
      <c r="AH367" s="44"/>
      <c r="AI367" s="39"/>
      <c r="AJ367" s="31"/>
      <c r="AK367" s="46"/>
    </row>
    <row r="368" spans="1:39" ht="16" thickBot="1" x14ac:dyDescent="0.25">
      <c r="A368" s="420" t="s">
        <v>117</v>
      </c>
      <c r="B368" s="421" t="s">
        <v>829</v>
      </c>
      <c r="C368" s="417"/>
      <c r="D368" s="418"/>
      <c r="E368" s="416" t="s">
        <v>830</v>
      </c>
      <c r="F368" s="417"/>
      <c r="G368" s="418"/>
      <c r="H368" s="416" t="s">
        <v>831</v>
      </c>
      <c r="I368" s="417"/>
      <c r="J368" s="418"/>
      <c r="K368" s="416" t="s">
        <v>832</v>
      </c>
      <c r="L368" s="417"/>
      <c r="M368" s="418"/>
      <c r="N368" s="416" t="s">
        <v>833</v>
      </c>
      <c r="O368" s="417"/>
      <c r="P368" s="418"/>
      <c r="Q368" s="416" t="s">
        <v>834</v>
      </c>
      <c r="R368" s="417"/>
      <c r="S368" s="418"/>
      <c r="T368" s="416" t="s">
        <v>835</v>
      </c>
      <c r="U368" s="417"/>
      <c r="V368" s="418"/>
      <c r="W368" s="416" t="s">
        <v>836</v>
      </c>
      <c r="X368" s="417"/>
      <c r="Y368" s="418"/>
      <c r="Z368" s="416" t="s">
        <v>837</v>
      </c>
      <c r="AA368" s="417"/>
      <c r="AB368" s="418"/>
      <c r="AC368" s="416" t="s">
        <v>838</v>
      </c>
      <c r="AD368" s="417"/>
      <c r="AE368" s="418"/>
      <c r="AF368" s="413" t="s">
        <v>128</v>
      </c>
      <c r="AG368" s="414"/>
      <c r="AH368" s="415"/>
      <c r="AI368" s="417" t="s">
        <v>839</v>
      </c>
      <c r="AJ368" s="417"/>
      <c r="AK368" s="419"/>
    </row>
    <row r="369" spans="1:37" ht="16" x14ac:dyDescent="0.2">
      <c r="A369" s="420"/>
      <c r="B369" s="60"/>
      <c r="C369" s="31"/>
      <c r="D369" s="39"/>
      <c r="E369" s="42"/>
      <c r="F369" s="31"/>
      <c r="G369" s="44">
        <v>-1</v>
      </c>
      <c r="H369" s="42"/>
      <c r="I369" s="31">
        <v>1</v>
      </c>
      <c r="J369" s="44">
        <v>1</v>
      </c>
      <c r="K369" s="42"/>
      <c r="L369" s="31"/>
      <c r="M369" s="43"/>
      <c r="N369" s="84" t="s">
        <v>840</v>
      </c>
      <c r="O369" s="31"/>
      <c r="P369" s="43"/>
      <c r="Q369" s="42"/>
      <c r="R369" s="39"/>
      <c r="S369" s="44">
        <v>1</v>
      </c>
      <c r="T369" s="42"/>
      <c r="U369" s="31"/>
      <c r="V369" s="44">
        <v>1</v>
      </c>
      <c r="W369" s="43"/>
      <c r="X369" s="43"/>
      <c r="Y369" s="44">
        <v>-1</v>
      </c>
      <c r="Z369" s="42"/>
      <c r="AA369" s="31"/>
      <c r="AB369" s="44"/>
      <c r="AC369" s="42"/>
      <c r="AD369" s="31"/>
      <c r="AE369" s="44"/>
      <c r="AF369" s="43"/>
      <c r="AG369" s="43"/>
      <c r="AH369" s="48"/>
      <c r="AI369" s="31">
        <v>-1</v>
      </c>
      <c r="AJ369" s="31">
        <v>-1</v>
      </c>
      <c r="AK369" s="46">
        <v>1</v>
      </c>
    </row>
    <row r="370" spans="1:37" ht="16" x14ac:dyDescent="0.2">
      <c r="A370" s="420"/>
      <c r="B370" s="60">
        <v>-1</v>
      </c>
      <c r="C370" s="31"/>
      <c r="D370" s="44">
        <v>1</v>
      </c>
      <c r="E370" s="42"/>
      <c r="F370" s="31"/>
      <c r="G370" s="44">
        <v>-1</v>
      </c>
      <c r="H370" s="42"/>
      <c r="I370" s="31"/>
      <c r="J370" s="43"/>
      <c r="K370" s="42"/>
      <c r="L370" s="31">
        <v>1</v>
      </c>
      <c r="M370" s="44"/>
      <c r="N370" s="85">
        <v>1</v>
      </c>
      <c r="O370" s="43"/>
      <c r="P370" s="44"/>
      <c r="Q370" s="42"/>
      <c r="R370" s="31">
        <v>1</v>
      </c>
      <c r="S370" s="44"/>
      <c r="T370" s="42"/>
      <c r="U370" s="31">
        <v>-1</v>
      </c>
      <c r="V370" s="44"/>
      <c r="X370" s="31"/>
      <c r="Y370" s="44"/>
      <c r="Z370" s="42"/>
      <c r="AA370" s="31"/>
      <c r="AB370" s="44"/>
      <c r="AC370" s="42"/>
      <c r="AD370" s="31"/>
      <c r="AE370" s="44">
        <v>1</v>
      </c>
      <c r="AF370" s="39"/>
      <c r="AG370" s="39"/>
      <c r="AH370" s="43"/>
      <c r="AI370" s="31"/>
      <c r="AJ370" s="39"/>
      <c r="AK370" s="39"/>
    </row>
    <row r="371" spans="1:37" ht="16" x14ac:dyDescent="0.2">
      <c r="A371" s="420"/>
      <c r="B371" s="60"/>
      <c r="C371" s="31"/>
      <c r="D371" s="39"/>
      <c r="E371" s="42">
        <v>1</v>
      </c>
      <c r="F371" s="31"/>
      <c r="G371" s="44"/>
      <c r="H371" s="42"/>
      <c r="I371" s="62"/>
      <c r="J371" s="44">
        <v>1</v>
      </c>
      <c r="K371" s="42">
        <v>1</v>
      </c>
      <c r="L371" s="31"/>
      <c r="M371" s="43"/>
      <c r="N371" s="42"/>
      <c r="O371" s="31"/>
      <c r="P371" s="44"/>
      <c r="Q371" s="42"/>
      <c r="R371" s="31"/>
      <c r="S371" s="44"/>
      <c r="T371" s="42">
        <v>1</v>
      </c>
      <c r="U371" s="31"/>
      <c r="V371" s="44">
        <v>1</v>
      </c>
      <c r="W371" s="42"/>
      <c r="X371" s="31"/>
      <c r="Y371" s="44"/>
      <c r="Z371" s="42"/>
      <c r="AA371" s="31"/>
      <c r="AB371" s="44">
        <v>-1</v>
      </c>
      <c r="AC371" s="42"/>
      <c r="AD371" s="31"/>
      <c r="AE371" s="44"/>
      <c r="AF371" s="61"/>
      <c r="AG371" s="47"/>
      <c r="AH371" s="48"/>
      <c r="AI371" s="31"/>
      <c r="AJ371" s="31"/>
      <c r="AK371" s="46"/>
    </row>
    <row r="372" spans="1:37" ht="17" thickBot="1" x14ac:dyDescent="0.25">
      <c r="A372" s="420"/>
      <c r="B372" s="43"/>
      <c r="C372" s="31">
        <v>1</v>
      </c>
      <c r="D372" s="44"/>
      <c r="E372" s="42"/>
      <c r="F372" s="31"/>
      <c r="G372" s="44"/>
      <c r="H372" s="42">
        <v>1</v>
      </c>
      <c r="I372" s="31"/>
      <c r="J372" s="44"/>
      <c r="K372" s="42"/>
      <c r="L372" s="31"/>
      <c r="M372" s="44"/>
      <c r="N372" s="42"/>
      <c r="O372" s="31"/>
      <c r="P372" s="44">
        <v>1</v>
      </c>
      <c r="Q372" s="42">
        <v>1</v>
      </c>
      <c r="R372" s="31"/>
      <c r="S372" s="44"/>
      <c r="T372" s="42">
        <v>1</v>
      </c>
      <c r="U372" s="31"/>
      <c r="V372" s="44"/>
      <c r="W372" s="42">
        <v>1</v>
      </c>
      <c r="X372" s="45"/>
      <c r="Y372" s="44"/>
      <c r="Z372" s="42"/>
      <c r="AA372" s="31">
        <v>1</v>
      </c>
      <c r="AB372" s="44"/>
      <c r="AC372" s="42"/>
      <c r="AD372" s="31"/>
      <c r="AE372" s="44"/>
      <c r="AF372" s="61"/>
      <c r="AG372" s="47">
        <v>-1</v>
      </c>
      <c r="AH372" s="48"/>
      <c r="AI372" s="43"/>
      <c r="AJ372" s="31"/>
      <c r="AK372" s="46"/>
    </row>
    <row r="373" spans="1:37" ht="16" thickBot="1" x14ac:dyDescent="0.25">
      <c r="A373" s="420" t="s">
        <v>132</v>
      </c>
      <c r="B373" s="421" t="s">
        <v>841</v>
      </c>
      <c r="C373" s="417"/>
      <c r="D373" s="418"/>
      <c r="E373" s="416" t="s">
        <v>842</v>
      </c>
      <c r="F373" s="417"/>
      <c r="G373" s="418"/>
      <c r="H373" s="413" t="s">
        <v>47</v>
      </c>
      <c r="I373" s="414"/>
      <c r="J373" s="415"/>
      <c r="K373" s="416" t="s">
        <v>843</v>
      </c>
      <c r="L373" s="417"/>
      <c r="M373" s="418"/>
      <c r="N373" s="416" t="s">
        <v>844</v>
      </c>
      <c r="O373" s="417"/>
      <c r="P373" s="418"/>
      <c r="Q373" s="416" t="s">
        <v>845</v>
      </c>
      <c r="R373" s="417"/>
      <c r="S373" s="418"/>
      <c r="T373" s="413" t="s">
        <v>846</v>
      </c>
      <c r="U373" s="414"/>
      <c r="V373" s="415"/>
      <c r="W373" s="416" t="s">
        <v>847</v>
      </c>
      <c r="X373" s="417"/>
      <c r="Y373" s="418"/>
      <c r="Z373" s="416" t="s">
        <v>848</v>
      </c>
      <c r="AA373" s="417"/>
      <c r="AB373" s="418"/>
      <c r="AC373" s="416" t="s">
        <v>849</v>
      </c>
      <c r="AD373" s="417"/>
      <c r="AE373" s="418"/>
      <c r="AF373" s="416" t="s">
        <v>850</v>
      </c>
      <c r="AG373" s="417"/>
      <c r="AH373" s="418"/>
      <c r="AI373" s="417" t="s">
        <v>851</v>
      </c>
      <c r="AJ373" s="417"/>
      <c r="AK373" s="419"/>
    </row>
    <row r="374" spans="1:37" ht="16" x14ac:dyDescent="0.2">
      <c r="A374" s="420"/>
      <c r="B374" s="60">
        <v>-1</v>
      </c>
      <c r="C374" s="31"/>
      <c r="D374" s="44">
        <v>-1</v>
      </c>
      <c r="E374" s="42">
        <v>-1</v>
      </c>
      <c r="F374" s="39"/>
      <c r="G374" s="43"/>
      <c r="H374" s="61">
        <v>-1</v>
      </c>
      <c r="I374" s="39"/>
      <c r="J374" s="43"/>
      <c r="K374" s="43"/>
      <c r="L374" s="31"/>
      <c r="M374" s="44"/>
      <c r="N374" s="42">
        <v>1</v>
      </c>
      <c r="O374" s="31">
        <v>1</v>
      </c>
      <c r="P374" s="44"/>
      <c r="Q374" s="42">
        <v>1</v>
      </c>
      <c r="R374" s="31"/>
      <c r="S374" s="44">
        <v>1</v>
      </c>
      <c r="T374" s="61">
        <v>-1</v>
      </c>
      <c r="U374" s="47">
        <v>1</v>
      </c>
      <c r="V374" s="43"/>
      <c r="W374" s="43"/>
      <c r="X374" s="39"/>
      <c r="Y374" s="44"/>
      <c r="Z374" s="42"/>
      <c r="AA374" s="31"/>
      <c r="AB374" s="44"/>
      <c r="AC374" s="39"/>
      <c r="AD374" s="39"/>
      <c r="AE374" s="44"/>
      <c r="AF374" s="42"/>
      <c r="AG374" s="31">
        <v>-1</v>
      </c>
      <c r="AH374" s="39"/>
      <c r="AI374" s="31"/>
      <c r="AJ374" s="31"/>
      <c r="AK374" s="46"/>
    </row>
    <row r="375" spans="1:37" ht="16" x14ac:dyDescent="0.2">
      <c r="A375" s="420"/>
      <c r="B375" s="60">
        <v>-1</v>
      </c>
      <c r="C375" s="31">
        <v>1</v>
      </c>
      <c r="D375" s="43"/>
      <c r="E375" s="42">
        <v>1</v>
      </c>
      <c r="F375" s="31"/>
      <c r="G375" s="44"/>
      <c r="H375" s="61">
        <v>1</v>
      </c>
      <c r="I375" s="47"/>
      <c r="J375" s="39"/>
      <c r="K375" s="42"/>
      <c r="L375" s="31"/>
      <c r="M375" s="43"/>
      <c r="N375" s="42"/>
      <c r="O375" s="31">
        <v>1</v>
      </c>
      <c r="P375" s="44">
        <v>1</v>
      </c>
      <c r="Q375" s="42"/>
      <c r="R375" s="31">
        <v>1</v>
      </c>
      <c r="S375" s="39"/>
      <c r="T375" s="39"/>
      <c r="U375" s="39"/>
      <c r="V375" s="39"/>
      <c r="W375" s="42"/>
      <c r="X375" s="31"/>
      <c r="Y375" s="44"/>
      <c r="Z375" s="42"/>
      <c r="AA375" s="31"/>
      <c r="AB375" s="44">
        <v>-1</v>
      </c>
      <c r="AC375" s="42"/>
      <c r="AD375" s="31"/>
      <c r="AE375" s="39"/>
      <c r="AF375" s="42"/>
      <c r="AG375" s="31"/>
      <c r="AH375" s="44">
        <v>1</v>
      </c>
      <c r="AI375" s="31"/>
      <c r="AJ375" s="31"/>
      <c r="AK375" s="46">
        <v>-1</v>
      </c>
    </row>
    <row r="376" spans="1:37" ht="16" x14ac:dyDescent="0.2">
      <c r="A376" s="420"/>
      <c r="B376" s="60"/>
      <c r="C376" s="31"/>
      <c r="D376" s="44"/>
      <c r="E376" s="42">
        <v>1</v>
      </c>
      <c r="F376" s="31"/>
      <c r="G376" s="44"/>
      <c r="H376" s="61"/>
      <c r="I376" s="47"/>
      <c r="J376" s="48"/>
      <c r="K376" s="42"/>
      <c r="L376" s="31"/>
      <c r="M376" s="44"/>
      <c r="N376" s="31"/>
      <c r="O376" s="31"/>
      <c r="P376" s="44"/>
      <c r="Q376" s="45"/>
      <c r="R376" s="31"/>
      <c r="S376" s="44"/>
      <c r="T376" s="61">
        <v>1</v>
      </c>
      <c r="U376" s="47"/>
      <c r="V376" s="39"/>
      <c r="W376" s="42"/>
      <c r="X376" s="31"/>
      <c r="Y376" s="44"/>
      <c r="Z376" s="42"/>
      <c r="AA376" s="31"/>
      <c r="AB376" s="44"/>
      <c r="AC376" s="42"/>
      <c r="AD376" s="31"/>
      <c r="AE376" s="44"/>
      <c r="AF376" s="42"/>
      <c r="AG376" s="31"/>
      <c r="AH376" s="44"/>
      <c r="AI376" s="31"/>
      <c r="AJ376" s="31"/>
      <c r="AK376" s="46"/>
    </row>
    <row r="377" spans="1:37" ht="17" thickBot="1" x14ac:dyDescent="0.25">
      <c r="A377" s="420"/>
      <c r="B377" s="60"/>
      <c r="C377" s="31"/>
      <c r="D377" s="44"/>
      <c r="E377" s="42">
        <v>1</v>
      </c>
      <c r="F377" s="31">
        <v>1</v>
      </c>
      <c r="G377" s="44"/>
      <c r="H377" s="39"/>
      <c r="I377" s="47"/>
      <c r="J377" s="48"/>
      <c r="K377" s="42"/>
      <c r="L377" s="45"/>
      <c r="M377" s="44">
        <v>1</v>
      </c>
      <c r="N377" s="42">
        <v>1</v>
      </c>
      <c r="O377" s="31">
        <v>1</v>
      </c>
      <c r="P377" s="44">
        <v>1</v>
      </c>
      <c r="Q377" s="45"/>
      <c r="R377" s="31"/>
      <c r="S377" s="44">
        <v>1</v>
      </c>
      <c r="T377" s="62"/>
      <c r="U377" s="47">
        <v>-1</v>
      </c>
      <c r="V377" s="48"/>
      <c r="W377" s="42">
        <v>1</v>
      </c>
      <c r="X377" s="31"/>
      <c r="Y377" s="44"/>
      <c r="Z377" s="42">
        <v>1</v>
      </c>
      <c r="AA377" s="31"/>
      <c r="AB377" s="44"/>
      <c r="AC377" s="39"/>
      <c r="AD377" s="31"/>
      <c r="AE377" s="44"/>
      <c r="AF377" s="42"/>
      <c r="AG377" s="31"/>
      <c r="AH377" s="44"/>
      <c r="AI377" s="39"/>
      <c r="AJ377" s="31"/>
      <c r="AK377" s="46"/>
    </row>
    <row r="378" spans="1:37" ht="16" thickBot="1" x14ac:dyDescent="0.25">
      <c r="A378" s="420" t="s">
        <v>143</v>
      </c>
      <c r="B378" s="421" t="s">
        <v>852</v>
      </c>
      <c r="C378" s="417"/>
      <c r="D378" s="418"/>
      <c r="E378" s="416" t="s">
        <v>853</v>
      </c>
      <c r="F378" s="417"/>
      <c r="G378" s="418"/>
      <c r="H378" s="413" t="s">
        <v>854</v>
      </c>
      <c r="I378" s="414"/>
      <c r="J378" s="415"/>
      <c r="K378" s="416" t="s">
        <v>855</v>
      </c>
      <c r="L378" s="417"/>
      <c r="M378" s="418"/>
      <c r="N378" s="416" t="s">
        <v>856</v>
      </c>
      <c r="O378" s="417"/>
      <c r="P378" s="418"/>
      <c r="Q378" s="416" t="s">
        <v>857</v>
      </c>
      <c r="R378" s="417"/>
      <c r="S378" s="418"/>
      <c r="T378" s="416" t="s">
        <v>78</v>
      </c>
      <c r="U378" s="417"/>
      <c r="V378" s="418"/>
      <c r="W378" s="416" t="s">
        <v>858</v>
      </c>
      <c r="X378" s="417"/>
      <c r="Y378" s="418"/>
      <c r="Z378" s="416" t="s">
        <v>859</v>
      </c>
      <c r="AA378" s="417"/>
      <c r="AB378" s="418"/>
      <c r="AC378" s="416" t="s">
        <v>860</v>
      </c>
      <c r="AD378" s="417"/>
      <c r="AE378" s="418"/>
      <c r="AF378" s="416" t="s">
        <v>861</v>
      </c>
      <c r="AG378" s="417"/>
      <c r="AH378" s="418"/>
      <c r="AI378" s="417" t="s">
        <v>862</v>
      </c>
      <c r="AJ378" s="417"/>
      <c r="AK378" s="419"/>
    </row>
    <row r="379" spans="1:37" ht="16" x14ac:dyDescent="0.2">
      <c r="A379" s="420"/>
      <c r="B379" s="60">
        <v>-1</v>
      </c>
      <c r="C379" s="31"/>
      <c r="D379" s="43"/>
      <c r="E379" s="42"/>
      <c r="F379" s="39"/>
      <c r="G379" s="44"/>
      <c r="H379" s="61">
        <v>1</v>
      </c>
      <c r="I379" s="47">
        <v>1</v>
      </c>
      <c r="J379" s="48">
        <v>1</v>
      </c>
      <c r="K379" s="42">
        <v>1</v>
      </c>
      <c r="L379" s="31"/>
      <c r="M379" s="44"/>
      <c r="N379" s="42"/>
      <c r="O379" s="31">
        <v>1</v>
      </c>
      <c r="P379" s="44"/>
      <c r="Q379" s="43"/>
      <c r="R379" s="31"/>
      <c r="S379" s="44"/>
      <c r="T379" s="42"/>
      <c r="U379" s="39"/>
      <c r="V379" s="44"/>
      <c r="W379" s="42"/>
      <c r="X379" s="31">
        <v>1</v>
      </c>
      <c r="Y379" s="44"/>
      <c r="Z379" s="42"/>
      <c r="AA379" s="39"/>
      <c r="AB379" s="44"/>
      <c r="AC379" s="42"/>
      <c r="AD379" s="31"/>
      <c r="AE379" s="39"/>
      <c r="AF379" s="42"/>
      <c r="AG379" s="31"/>
      <c r="AH379" s="44">
        <v>1</v>
      </c>
      <c r="AI379" s="31"/>
      <c r="AJ379" s="31"/>
      <c r="AK379" s="46"/>
    </row>
    <row r="380" spans="1:37" ht="16" x14ac:dyDescent="0.2">
      <c r="A380" s="420"/>
      <c r="B380" s="60">
        <v>-1</v>
      </c>
      <c r="C380" s="31"/>
      <c r="D380" s="44">
        <v>1</v>
      </c>
      <c r="E380" s="42"/>
      <c r="F380" s="31"/>
      <c r="G380" s="44"/>
      <c r="H380" s="61"/>
      <c r="I380" s="47"/>
      <c r="J380" s="43"/>
      <c r="K380" s="42"/>
      <c r="L380" s="31"/>
      <c r="M380" s="44">
        <v>-1</v>
      </c>
      <c r="N380" s="42">
        <v>-1</v>
      </c>
      <c r="O380" s="31"/>
      <c r="P380" s="43"/>
      <c r="Q380" s="42"/>
      <c r="R380" s="31">
        <v>1</v>
      </c>
      <c r="S380" s="39"/>
      <c r="T380" s="42"/>
      <c r="U380" s="31">
        <v>1</v>
      </c>
      <c r="V380" s="39"/>
      <c r="W380" s="42"/>
      <c r="X380" s="31"/>
      <c r="Y380" s="44"/>
      <c r="Z380" s="39"/>
      <c r="AA380" s="31"/>
      <c r="AB380" s="39"/>
      <c r="AC380" s="39"/>
      <c r="AD380" s="31"/>
      <c r="AE380" s="39"/>
      <c r="AF380" s="39"/>
      <c r="AG380" s="39"/>
      <c r="AH380" s="39"/>
      <c r="AI380" s="31">
        <v>-1</v>
      </c>
      <c r="AJ380" s="31"/>
      <c r="AK380" s="39"/>
    </row>
    <row r="381" spans="1:37" ht="16" x14ac:dyDescent="0.2">
      <c r="A381" s="420"/>
      <c r="B381" s="60"/>
      <c r="C381" s="31"/>
      <c r="D381" s="44"/>
      <c r="E381" s="42">
        <v>1</v>
      </c>
      <c r="F381" s="31">
        <v>1</v>
      </c>
      <c r="G381" s="44"/>
      <c r="H381" s="61"/>
      <c r="I381" s="47">
        <v>-1</v>
      </c>
      <c r="J381" s="48"/>
      <c r="K381" s="42"/>
      <c r="L381" s="31"/>
      <c r="M381" s="44"/>
      <c r="N381" s="42"/>
      <c r="O381" s="31">
        <v>-1</v>
      </c>
      <c r="P381" s="43"/>
      <c r="Q381" s="42"/>
      <c r="R381" s="31"/>
      <c r="S381" s="44">
        <v>-1</v>
      </c>
      <c r="T381" s="42"/>
      <c r="U381" s="31"/>
      <c r="V381" s="44"/>
      <c r="W381" s="42">
        <v>1</v>
      </c>
      <c r="X381" s="31"/>
      <c r="Y381" s="44"/>
      <c r="Z381" s="42"/>
      <c r="AA381" s="31"/>
      <c r="AB381" s="44"/>
      <c r="AC381" s="39"/>
      <c r="AD381" s="31"/>
      <c r="AE381" s="44"/>
      <c r="AF381" s="42"/>
      <c r="AG381" s="31"/>
      <c r="AH381" s="44"/>
      <c r="AI381" s="31"/>
      <c r="AJ381" s="31">
        <v>-1</v>
      </c>
      <c r="AK381" s="46"/>
    </row>
    <row r="382" spans="1:37" ht="17" thickBot="1" x14ac:dyDescent="0.25">
      <c r="A382" s="420"/>
      <c r="B382" s="60"/>
      <c r="C382" s="31"/>
      <c r="D382" s="44"/>
      <c r="E382" s="42"/>
      <c r="F382" s="31"/>
      <c r="G382" s="44"/>
      <c r="H382" s="61"/>
      <c r="I382" s="47"/>
      <c r="J382" s="48"/>
      <c r="K382" s="42"/>
      <c r="L382" s="31"/>
      <c r="M382" s="44"/>
      <c r="N382" s="45"/>
      <c r="O382" s="31"/>
      <c r="P382" s="44">
        <v>1</v>
      </c>
      <c r="Q382" s="42"/>
      <c r="R382" s="31"/>
      <c r="S382" s="44"/>
      <c r="T382" s="42">
        <v>1</v>
      </c>
      <c r="U382" s="31"/>
      <c r="V382" s="44"/>
      <c r="W382" s="42"/>
      <c r="X382" s="31"/>
      <c r="Y382" s="44">
        <v>1</v>
      </c>
      <c r="Z382" s="45"/>
      <c r="AA382" s="31"/>
      <c r="AB382" s="44"/>
      <c r="AC382" s="42"/>
      <c r="AD382" s="31"/>
      <c r="AE382" s="44">
        <v>1</v>
      </c>
      <c r="AF382" s="42"/>
      <c r="AG382" s="31"/>
      <c r="AH382" s="44">
        <v>1</v>
      </c>
      <c r="AI382" s="31"/>
      <c r="AJ382" s="31"/>
      <c r="AK382" s="46">
        <v>1</v>
      </c>
    </row>
    <row r="383" spans="1:37" ht="16" thickBot="1" x14ac:dyDescent="0.25">
      <c r="A383" s="420" t="s">
        <v>156</v>
      </c>
      <c r="B383" s="421" t="s">
        <v>863</v>
      </c>
      <c r="C383" s="417"/>
      <c r="D383" s="418"/>
      <c r="E383" s="413" t="s">
        <v>158</v>
      </c>
      <c r="F383" s="414"/>
      <c r="G383" s="415"/>
      <c r="H383" s="416" t="s">
        <v>864</v>
      </c>
      <c r="I383" s="417"/>
      <c r="J383" s="418"/>
      <c r="K383" s="416" t="s">
        <v>865</v>
      </c>
      <c r="L383" s="417"/>
      <c r="M383" s="418"/>
      <c r="N383" s="413" t="s">
        <v>166</v>
      </c>
      <c r="O383" s="414"/>
      <c r="P383" s="415"/>
      <c r="Q383" s="416" t="s">
        <v>866</v>
      </c>
      <c r="R383" s="417"/>
      <c r="S383" s="418"/>
      <c r="T383" s="416" t="s">
        <v>867</v>
      </c>
      <c r="U383" s="417"/>
      <c r="V383" s="418"/>
      <c r="W383" s="416" t="s">
        <v>868</v>
      </c>
      <c r="X383" s="417"/>
      <c r="Y383" s="418"/>
      <c r="Z383" s="416" t="s">
        <v>869</v>
      </c>
      <c r="AA383" s="417"/>
      <c r="AB383" s="418"/>
      <c r="AC383" s="416" t="s">
        <v>870</v>
      </c>
      <c r="AD383" s="417"/>
      <c r="AE383" s="418"/>
      <c r="AF383" s="416" t="s">
        <v>871</v>
      </c>
      <c r="AG383" s="417"/>
      <c r="AH383" s="418"/>
      <c r="AI383" s="417" t="s">
        <v>872</v>
      </c>
      <c r="AJ383" s="417"/>
      <c r="AK383" s="419"/>
    </row>
    <row r="384" spans="1:37" ht="16" x14ac:dyDescent="0.2">
      <c r="A384" s="420"/>
      <c r="B384" s="60">
        <v>-1</v>
      </c>
      <c r="C384" s="31"/>
      <c r="D384" s="44">
        <v>-1</v>
      </c>
      <c r="E384" s="61">
        <v>-1</v>
      </c>
      <c r="F384" s="47"/>
      <c r="G384" s="48">
        <v>-1</v>
      </c>
      <c r="H384" s="42"/>
      <c r="I384" s="31"/>
      <c r="J384" s="44"/>
      <c r="K384" s="42"/>
      <c r="L384" s="31"/>
      <c r="M384" s="44"/>
      <c r="N384" s="86"/>
      <c r="O384" s="87"/>
      <c r="P384" s="39"/>
      <c r="Q384" s="42"/>
      <c r="R384" s="31">
        <v>1</v>
      </c>
      <c r="S384" s="44"/>
      <c r="T384" s="42"/>
      <c r="U384" s="31"/>
      <c r="V384" s="44"/>
      <c r="W384" s="42"/>
      <c r="X384" s="31"/>
      <c r="Y384" s="44"/>
      <c r="Z384" s="42"/>
      <c r="AA384" s="31"/>
      <c r="AB384" s="44">
        <v>1</v>
      </c>
      <c r="AC384" s="42"/>
      <c r="AD384" s="39"/>
      <c r="AE384" s="43"/>
      <c r="AF384" s="43"/>
      <c r="AG384" s="31"/>
      <c r="AH384" s="39"/>
      <c r="AI384" s="31">
        <v>-1</v>
      </c>
      <c r="AJ384" s="39"/>
      <c r="AK384" s="43"/>
    </row>
    <row r="385" spans="1:37" ht="16" x14ac:dyDescent="0.2">
      <c r="A385" s="420"/>
      <c r="B385" s="60">
        <v>-1</v>
      </c>
      <c r="C385" s="31"/>
      <c r="D385" s="44"/>
      <c r="E385" s="43"/>
      <c r="F385" s="62"/>
      <c r="G385" s="43"/>
      <c r="H385" s="42"/>
      <c r="I385" s="31"/>
      <c r="J385" s="44">
        <v>1</v>
      </c>
      <c r="K385" s="42"/>
      <c r="L385" s="31">
        <v>-1</v>
      </c>
      <c r="M385" s="43"/>
      <c r="N385" s="39"/>
      <c r="O385" s="47"/>
      <c r="P385" s="39"/>
      <c r="Q385" s="42">
        <v>1</v>
      </c>
      <c r="R385" s="62"/>
      <c r="S385" s="44">
        <v>-1</v>
      </c>
      <c r="T385" s="42">
        <v>1</v>
      </c>
      <c r="U385" s="31"/>
      <c r="V385" s="44">
        <v>1</v>
      </c>
      <c r="W385" s="42"/>
      <c r="X385" s="62"/>
      <c r="Y385" s="39"/>
      <c r="Z385" s="42"/>
      <c r="AA385" s="62"/>
      <c r="AB385" s="43"/>
      <c r="AC385" s="42"/>
      <c r="AD385" s="62"/>
      <c r="AE385" s="32">
        <v>1</v>
      </c>
      <c r="AF385" s="42"/>
      <c r="AG385" s="31"/>
      <c r="AI385" s="31"/>
      <c r="AJ385" s="31"/>
      <c r="AK385" s="46">
        <v>1</v>
      </c>
    </row>
    <row r="386" spans="1:37" ht="16" x14ac:dyDescent="0.2">
      <c r="A386" s="420"/>
      <c r="B386" s="60"/>
      <c r="C386" s="31"/>
      <c r="D386" s="44"/>
      <c r="E386" s="39"/>
      <c r="F386" s="47"/>
      <c r="G386" s="43"/>
      <c r="H386" s="42">
        <v>-1</v>
      </c>
      <c r="I386" s="31"/>
      <c r="J386" s="44"/>
      <c r="K386" s="42"/>
      <c r="L386" s="31"/>
      <c r="M386" s="39"/>
      <c r="N386" s="45"/>
      <c r="O386" s="47"/>
      <c r="P386" s="39"/>
      <c r="Q386" s="42"/>
      <c r="R386" s="31"/>
      <c r="S386" s="44">
        <v>-1</v>
      </c>
      <c r="T386" s="39"/>
      <c r="U386" s="31"/>
      <c r="V386" s="44"/>
      <c r="W386" s="42">
        <v>1</v>
      </c>
      <c r="X386" s="31"/>
      <c r="Y386" s="44"/>
      <c r="Z386" s="42"/>
      <c r="AA386" s="31"/>
      <c r="AB386" s="44"/>
      <c r="AC386" s="42">
        <v>1</v>
      </c>
      <c r="AD386" s="31"/>
      <c r="AE386" s="44"/>
      <c r="AF386" s="42">
        <v>1</v>
      </c>
      <c r="AG386" s="31"/>
      <c r="AH386" s="44"/>
      <c r="AI386" s="31"/>
      <c r="AJ386" s="31">
        <v>-1</v>
      </c>
      <c r="AK386" s="46">
        <v>-1</v>
      </c>
    </row>
    <row r="387" spans="1:37" ht="17" thickBot="1" x14ac:dyDescent="0.25">
      <c r="A387" s="420"/>
      <c r="B387" s="60">
        <v>1</v>
      </c>
      <c r="C387" s="31"/>
      <c r="D387" s="44"/>
      <c r="E387" s="61">
        <v>-1</v>
      </c>
      <c r="F387" s="45"/>
      <c r="G387" s="48"/>
      <c r="H387" s="42">
        <v>1</v>
      </c>
      <c r="I387" s="31"/>
      <c r="J387" s="44"/>
      <c r="K387" s="42"/>
      <c r="L387" s="31"/>
      <c r="M387" s="44">
        <v>1</v>
      </c>
      <c r="N387" s="39"/>
      <c r="O387" s="47"/>
      <c r="P387" s="48"/>
      <c r="Q387" s="42"/>
      <c r="R387" s="31"/>
      <c r="S387" s="44"/>
      <c r="T387" s="42">
        <v>1</v>
      </c>
      <c r="U387" s="31">
        <v>-1</v>
      </c>
      <c r="V387" s="44">
        <v>1</v>
      </c>
      <c r="W387" s="45"/>
      <c r="X387" s="31"/>
      <c r="Y387" s="44"/>
      <c r="Z387" s="42"/>
      <c r="AA387" s="31"/>
      <c r="AB387" s="44"/>
      <c r="AC387" s="42">
        <v>1</v>
      </c>
      <c r="AD387" s="31"/>
      <c r="AE387" s="44"/>
      <c r="AF387" s="42"/>
      <c r="AG387" s="31"/>
      <c r="AH387" s="44"/>
      <c r="AI387" s="31">
        <v>1</v>
      </c>
      <c r="AJ387" s="31"/>
      <c r="AK387" s="46"/>
    </row>
    <row r="388" spans="1:37" ht="16" thickBot="1" x14ac:dyDescent="0.25">
      <c r="A388" s="420" t="s">
        <v>169</v>
      </c>
      <c r="B388" s="421" t="s">
        <v>873</v>
      </c>
      <c r="C388" s="417"/>
      <c r="D388" s="418"/>
      <c r="E388" s="416" t="s">
        <v>874</v>
      </c>
      <c r="F388" s="417"/>
      <c r="G388" s="418"/>
      <c r="H388" s="416" t="s">
        <v>875</v>
      </c>
      <c r="I388" s="417"/>
      <c r="J388" s="418"/>
      <c r="K388" s="416" t="s">
        <v>876</v>
      </c>
      <c r="L388" s="417"/>
      <c r="M388" s="418"/>
      <c r="N388" s="416" t="s">
        <v>877</v>
      </c>
      <c r="O388" s="417"/>
      <c r="P388" s="418"/>
      <c r="Q388" s="416" t="s">
        <v>878</v>
      </c>
      <c r="R388" s="417"/>
      <c r="S388" s="418"/>
      <c r="T388" s="416" t="s">
        <v>879</v>
      </c>
      <c r="U388" s="417"/>
      <c r="V388" s="418"/>
      <c r="W388" s="416" t="s">
        <v>880</v>
      </c>
      <c r="X388" s="417"/>
      <c r="Y388" s="418"/>
      <c r="Z388" s="413" t="s">
        <v>178</v>
      </c>
      <c r="AA388" s="414"/>
      <c r="AB388" s="415"/>
      <c r="AC388" s="416" t="s">
        <v>881</v>
      </c>
      <c r="AD388" s="417"/>
      <c r="AE388" s="418"/>
      <c r="AF388" s="416" t="s">
        <v>882</v>
      </c>
      <c r="AG388" s="417"/>
      <c r="AH388" s="418"/>
      <c r="AI388" s="417" t="s">
        <v>883</v>
      </c>
      <c r="AJ388" s="417"/>
      <c r="AK388" s="419"/>
    </row>
    <row r="389" spans="1:37" ht="16" x14ac:dyDescent="0.2">
      <c r="A389" s="420"/>
      <c r="B389" s="43"/>
      <c r="C389" s="31">
        <v>-1</v>
      </c>
      <c r="D389" s="44">
        <v>-1</v>
      </c>
      <c r="E389" s="42"/>
      <c r="F389" s="31"/>
      <c r="G389" s="44"/>
      <c r="H389" s="42"/>
      <c r="I389" s="31"/>
      <c r="J389" s="44"/>
      <c r="K389" s="42"/>
      <c r="L389" s="31"/>
      <c r="M389" s="44"/>
      <c r="N389" s="42"/>
      <c r="O389" s="31"/>
      <c r="P389" s="44"/>
      <c r="Q389" s="42"/>
      <c r="R389" s="31"/>
      <c r="S389" s="44"/>
      <c r="T389" s="42"/>
      <c r="U389" s="31"/>
      <c r="V389" s="44">
        <v>1</v>
      </c>
      <c r="W389" s="42"/>
      <c r="X389" s="31"/>
      <c r="Y389" s="44">
        <v>1</v>
      </c>
      <c r="Z389" s="61"/>
      <c r="AA389" s="47"/>
      <c r="AB389" s="48"/>
      <c r="AC389" s="42"/>
      <c r="AD389" s="31"/>
      <c r="AE389" s="44">
        <v>1</v>
      </c>
      <c r="AF389" s="43"/>
      <c r="AG389" s="31"/>
      <c r="AH389" s="44"/>
      <c r="AI389" s="31"/>
      <c r="AJ389" s="31"/>
      <c r="AK389" s="46">
        <v>-1</v>
      </c>
    </row>
    <row r="390" spans="1:37" ht="16" x14ac:dyDescent="0.2">
      <c r="A390" s="420"/>
      <c r="B390" s="60"/>
      <c r="C390" s="31"/>
      <c r="D390" s="44">
        <v>-1</v>
      </c>
      <c r="E390" s="42"/>
      <c r="F390" s="31">
        <v>1</v>
      </c>
      <c r="G390" s="44"/>
      <c r="H390" s="42"/>
      <c r="I390" s="31"/>
      <c r="J390" s="43"/>
      <c r="K390" s="42">
        <v>1</v>
      </c>
      <c r="L390" s="31"/>
      <c r="M390" s="44"/>
      <c r="N390" s="42"/>
      <c r="O390" s="62"/>
      <c r="P390" s="44"/>
      <c r="Q390" s="42"/>
      <c r="R390" s="62"/>
      <c r="S390" s="39"/>
      <c r="T390" s="42"/>
      <c r="U390" s="31"/>
      <c r="V390" s="44">
        <v>-1</v>
      </c>
      <c r="W390" s="42"/>
      <c r="X390" s="62"/>
      <c r="Y390" s="39"/>
      <c r="Z390" s="61">
        <v>-1</v>
      </c>
      <c r="AA390" s="62"/>
      <c r="AB390" s="48"/>
      <c r="AC390" s="42"/>
      <c r="AD390" s="31"/>
      <c r="AE390" s="44">
        <v>1</v>
      </c>
      <c r="AF390" s="42"/>
      <c r="AG390" s="31"/>
      <c r="AH390" s="39"/>
      <c r="AI390" s="31"/>
      <c r="AJ390" s="62"/>
      <c r="AK390" s="46"/>
    </row>
    <row r="391" spans="1:37" ht="16" x14ac:dyDescent="0.2">
      <c r="A391" s="420"/>
      <c r="B391" s="60"/>
      <c r="C391" s="31"/>
      <c r="D391" s="39"/>
      <c r="E391" s="42"/>
      <c r="F391" s="31"/>
      <c r="G391" s="44"/>
      <c r="H391" s="42"/>
      <c r="I391" s="31"/>
      <c r="J391" s="44"/>
      <c r="K391" s="42"/>
      <c r="L391" s="31"/>
      <c r="M391" s="44"/>
      <c r="N391" s="42">
        <v>1</v>
      </c>
      <c r="O391" s="31"/>
      <c r="P391" s="44"/>
      <c r="Q391" s="42">
        <v>1</v>
      </c>
      <c r="R391" s="31"/>
      <c r="S391" s="44"/>
      <c r="T391" s="42"/>
      <c r="U391" s="31"/>
      <c r="V391" s="44"/>
      <c r="W391" s="42"/>
      <c r="X391" s="31"/>
      <c r="Y391" s="44"/>
      <c r="Z391" s="61">
        <v>1</v>
      </c>
      <c r="AA391" s="47"/>
      <c r="AB391" s="48"/>
      <c r="AC391" s="62"/>
      <c r="AD391" s="31"/>
      <c r="AE391" s="44">
        <v>1</v>
      </c>
      <c r="AF391" s="62"/>
      <c r="AG391" s="31"/>
      <c r="AH391" s="44">
        <v>1</v>
      </c>
      <c r="AI391" s="31"/>
      <c r="AJ391" s="31"/>
      <c r="AK391" s="46"/>
    </row>
    <row r="392" spans="1:37" ht="17" thickBot="1" x14ac:dyDescent="0.25">
      <c r="A392" s="420"/>
      <c r="B392" s="39"/>
      <c r="C392" s="45"/>
      <c r="D392" s="45"/>
      <c r="E392" s="42">
        <v>1</v>
      </c>
      <c r="F392" s="31"/>
      <c r="G392" s="44"/>
      <c r="H392" s="42"/>
      <c r="I392" s="31"/>
      <c r="J392" s="44"/>
      <c r="K392" s="42"/>
      <c r="L392" s="31"/>
      <c r="M392" s="44"/>
      <c r="N392" s="42"/>
      <c r="O392" s="31"/>
      <c r="P392" s="44">
        <v>1</v>
      </c>
      <c r="Q392" s="42"/>
      <c r="R392" s="31"/>
      <c r="S392" s="44"/>
      <c r="T392" s="42"/>
      <c r="U392" s="31"/>
      <c r="V392" s="44"/>
      <c r="W392" s="42"/>
      <c r="X392" s="31"/>
      <c r="Y392" s="44">
        <v>1</v>
      </c>
      <c r="Z392" s="61"/>
      <c r="AA392" s="45"/>
      <c r="AB392" s="48"/>
      <c r="AC392" s="42"/>
      <c r="AD392" s="31">
        <v>1</v>
      </c>
      <c r="AE392" s="44"/>
      <c r="AF392" s="42"/>
      <c r="AG392" s="31"/>
      <c r="AH392" s="44"/>
      <c r="AI392" s="31"/>
      <c r="AJ392" s="31"/>
      <c r="AK392" s="46"/>
    </row>
    <row r="393" spans="1:37" ht="16" thickBot="1" x14ac:dyDescent="0.25">
      <c r="A393" s="420" t="s">
        <v>182</v>
      </c>
      <c r="B393" s="421" t="s">
        <v>884</v>
      </c>
      <c r="C393" s="417"/>
      <c r="D393" s="418"/>
      <c r="E393" s="416" t="s">
        <v>885</v>
      </c>
      <c r="F393" s="417"/>
      <c r="G393" s="418"/>
      <c r="H393" s="416" t="s">
        <v>886</v>
      </c>
      <c r="I393" s="417"/>
      <c r="J393" s="418"/>
      <c r="K393" s="413" t="s">
        <v>186</v>
      </c>
      <c r="L393" s="414"/>
      <c r="M393" s="415"/>
      <c r="N393" s="416" t="s">
        <v>887</v>
      </c>
      <c r="O393" s="417"/>
      <c r="P393" s="418"/>
      <c r="Q393" s="416" t="s">
        <v>888</v>
      </c>
      <c r="R393" s="417"/>
      <c r="S393" s="418"/>
      <c r="T393" s="416" t="s">
        <v>889</v>
      </c>
      <c r="U393" s="417"/>
      <c r="V393" s="418"/>
      <c r="W393" s="416" t="s">
        <v>890</v>
      </c>
      <c r="X393" s="417"/>
      <c r="Y393" s="418"/>
      <c r="Z393" s="416" t="s">
        <v>891</v>
      </c>
      <c r="AA393" s="417"/>
      <c r="AB393" s="418"/>
      <c r="AC393" s="416" t="s">
        <v>892</v>
      </c>
      <c r="AD393" s="417"/>
      <c r="AE393" s="418"/>
      <c r="AF393" s="416" t="s">
        <v>893</v>
      </c>
      <c r="AG393" s="417"/>
      <c r="AH393" s="418"/>
      <c r="AI393" s="417" t="s">
        <v>894</v>
      </c>
      <c r="AJ393" s="417"/>
      <c r="AK393" s="419"/>
    </row>
    <row r="394" spans="1:37" ht="16" x14ac:dyDescent="0.2">
      <c r="A394" s="420"/>
      <c r="B394" s="60"/>
      <c r="C394" s="31"/>
      <c r="D394" s="44">
        <v>-1</v>
      </c>
      <c r="E394" s="42"/>
      <c r="F394" s="31"/>
      <c r="G394" s="44">
        <v>-1</v>
      </c>
      <c r="H394" s="42"/>
      <c r="I394" s="31"/>
      <c r="J394" s="44"/>
      <c r="K394" s="61"/>
      <c r="L394" s="39"/>
      <c r="M394" s="48">
        <v>1</v>
      </c>
      <c r="N394" s="42"/>
      <c r="O394" s="31"/>
      <c r="P394" s="44"/>
      <c r="Q394" s="43"/>
      <c r="R394" s="31">
        <v>-1</v>
      </c>
      <c r="S394" s="44"/>
      <c r="T394" s="43"/>
      <c r="U394" s="31"/>
      <c r="V394" s="39"/>
      <c r="W394" s="42">
        <v>-1</v>
      </c>
      <c r="X394" s="31"/>
      <c r="Y394" s="39"/>
      <c r="Z394" s="42"/>
      <c r="AA394" s="31"/>
      <c r="AB394" s="44"/>
      <c r="AC394" s="42"/>
      <c r="AD394" s="43"/>
      <c r="AE394" s="44">
        <v>-1</v>
      </c>
      <c r="AF394" s="42"/>
      <c r="AG394" s="31">
        <v>-1</v>
      </c>
      <c r="AH394" s="44"/>
      <c r="AI394" s="31"/>
      <c r="AJ394" s="31"/>
      <c r="AK394" s="46">
        <v>-1</v>
      </c>
    </row>
    <row r="395" spans="1:37" ht="16" x14ac:dyDescent="0.2">
      <c r="A395" s="420"/>
      <c r="B395" s="60">
        <v>-1</v>
      </c>
      <c r="C395" s="31"/>
      <c r="D395" s="44">
        <v>-1</v>
      </c>
      <c r="E395" s="42">
        <v>-1</v>
      </c>
      <c r="F395" s="31"/>
      <c r="G395" s="39"/>
      <c r="H395" s="39"/>
      <c r="I395" s="31"/>
      <c r="J395" s="32">
        <v>-1</v>
      </c>
      <c r="K395" s="61"/>
      <c r="L395" s="84" t="s">
        <v>840</v>
      </c>
      <c r="M395" s="48">
        <v>1</v>
      </c>
      <c r="N395" s="42">
        <v>1</v>
      </c>
      <c r="O395" s="31"/>
      <c r="P395" s="44"/>
      <c r="Q395" s="42"/>
      <c r="R395" s="31"/>
      <c r="S395" s="39"/>
      <c r="T395" s="42"/>
      <c r="U395" s="31"/>
      <c r="V395" s="44">
        <v>1</v>
      </c>
      <c r="W395" s="42"/>
      <c r="X395" s="31"/>
      <c r="Y395" s="44"/>
      <c r="Z395" s="42"/>
      <c r="AA395" s="62"/>
      <c r="AB395" s="44">
        <v>1</v>
      </c>
      <c r="AC395" s="42"/>
      <c r="AD395" s="31"/>
      <c r="AE395" s="44"/>
      <c r="AF395" s="42"/>
      <c r="AG395" s="43"/>
      <c r="AH395" s="39"/>
      <c r="AI395" s="31">
        <v>-1</v>
      </c>
      <c r="AJ395" s="31"/>
      <c r="AK395" s="46"/>
    </row>
    <row r="396" spans="1:37" ht="16" x14ac:dyDescent="0.2">
      <c r="A396" s="420"/>
      <c r="B396" s="60">
        <v>-1</v>
      </c>
      <c r="C396" s="31"/>
      <c r="D396" s="44"/>
      <c r="E396" s="42"/>
      <c r="F396" s="31">
        <v>-1</v>
      </c>
      <c r="G396" s="44"/>
      <c r="H396" s="42">
        <v>1</v>
      </c>
      <c r="I396" s="31"/>
      <c r="J396" s="44"/>
      <c r="K396" s="61">
        <v>1</v>
      </c>
      <c r="L396" s="47"/>
      <c r="M396" s="48"/>
      <c r="N396" s="42">
        <v>1</v>
      </c>
      <c r="O396" s="43"/>
      <c r="P396" s="44"/>
      <c r="Q396" s="42"/>
      <c r="R396" s="31">
        <v>-1</v>
      </c>
      <c r="S396" s="44"/>
      <c r="T396" s="42"/>
      <c r="U396" s="31"/>
      <c r="V396" s="44"/>
      <c r="W396" s="42"/>
      <c r="X396" s="31"/>
      <c r="Y396" s="44"/>
      <c r="Z396" s="42">
        <v>-1</v>
      </c>
      <c r="AA396" s="31"/>
      <c r="AB396" s="44">
        <v>1</v>
      </c>
      <c r="AC396" s="42"/>
      <c r="AD396" s="31"/>
      <c r="AE396" s="44"/>
      <c r="AF396" s="42"/>
      <c r="AG396" s="31"/>
      <c r="AH396" s="44"/>
      <c r="AI396" s="31"/>
      <c r="AJ396" s="31"/>
      <c r="AK396" s="46"/>
    </row>
    <row r="397" spans="1:37" ht="17" thickBot="1" x14ac:dyDescent="0.25">
      <c r="A397" s="420"/>
      <c r="B397" s="39"/>
      <c r="C397" s="53"/>
      <c r="D397" s="54"/>
      <c r="E397" s="39"/>
      <c r="F397" s="53"/>
      <c r="G397" s="54"/>
      <c r="H397" s="55"/>
      <c r="I397" s="53"/>
      <c r="J397" s="54"/>
      <c r="K397" s="64">
        <v>1</v>
      </c>
      <c r="L397" s="50"/>
      <c r="M397" s="51"/>
      <c r="N397" s="62"/>
      <c r="O397" s="53"/>
      <c r="P397" s="54"/>
      <c r="Q397" s="62"/>
      <c r="R397" s="53"/>
      <c r="S397" s="54"/>
      <c r="T397" s="55">
        <v>1</v>
      </c>
      <c r="U397" s="45"/>
      <c r="V397" s="54"/>
      <c r="W397" s="55"/>
      <c r="X397" s="53"/>
      <c r="Y397" s="54"/>
      <c r="Z397" s="55"/>
      <c r="AA397" s="53"/>
      <c r="AB397" s="54"/>
      <c r="AC397" s="55">
        <v>1</v>
      </c>
      <c r="AD397" s="53">
        <v>1</v>
      </c>
      <c r="AE397" s="54"/>
      <c r="AF397" s="62"/>
      <c r="AG397" s="53"/>
      <c r="AH397" s="54"/>
      <c r="AI397" s="53"/>
      <c r="AJ397" s="53"/>
      <c r="AK397" s="65"/>
    </row>
  </sheetData>
  <mergeCells count="1044">
    <mergeCell ref="Z393:AB393"/>
    <mergeCell ref="AC393:AE393"/>
    <mergeCell ref="AF393:AH393"/>
    <mergeCell ref="AI393:AK393"/>
    <mergeCell ref="AI388:AK388"/>
    <mergeCell ref="A393:A397"/>
    <mergeCell ref="B393:D393"/>
    <mergeCell ref="E393:G393"/>
    <mergeCell ref="H393:J393"/>
    <mergeCell ref="K393:M393"/>
    <mergeCell ref="N393:P393"/>
    <mergeCell ref="Q393:S393"/>
    <mergeCell ref="T393:V393"/>
    <mergeCell ref="W393:Y393"/>
    <mergeCell ref="Q388:S388"/>
    <mergeCell ref="T388:V388"/>
    <mergeCell ref="W388:Y388"/>
    <mergeCell ref="Z388:AB388"/>
    <mergeCell ref="AC388:AE388"/>
    <mergeCell ref="AF388:AH388"/>
    <mergeCell ref="Z383:AB383"/>
    <mergeCell ref="AC383:AE383"/>
    <mergeCell ref="AF383:AH383"/>
    <mergeCell ref="AI383:AK383"/>
    <mergeCell ref="A388:A392"/>
    <mergeCell ref="B388:D388"/>
    <mergeCell ref="E388:G388"/>
    <mergeCell ref="H388:J388"/>
    <mergeCell ref="K388:M388"/>
    <mergeCell ref="N388:P388"/>
    <mergeCell ref="AI378:AK378"/>
    <mergeCell ref="A383:A387"/>
    <mergeCell ref="B383:D383"/>
    <mergeCell ref="E383:G383"/>
    <mergeCell ref="H383:J383"/>
    <mergeCell ref="K383:M383"/>
    <mergeCell ref="N383:P383"/>
    <mergeCell ref="Q383:S383"/>
    <mergeCell ref="T383:V383"/>
    <mergeCell ref="W383:Y383"/>
    <mergeCell ref="Q378:S378"/>
    <mergeCell ref="T378:V378"/>
    <mergeCell ref="W378:Y378"/>
    <mergeCell ref="Z378:AB378"/>
    <mergeCell ref="AC378:AE378"/>
    <mergeCell ref="AF378:AH378"/>
    <mergeCell ref="Z373:AB373"/>
    <mergeCell ref="AC373:AE373"/>
    <mergeCell ref="AF373:AH373"/>
    <mergeCell ref="AI373:AK373"/>
    <mergeCell ref="A378:A382"/>
    <mergeCell ref="B378:D378"/>
    <mergeCell ref="E378:G378"/>
    <mergeCell ref="H378:J378"/>
    <mergeCell ref="K378:M378"/>
    <mergeCell ref="N378:P378"/>
    <mergeCell ref="AI368:AK368"/>
    <mergeCell ref="A373:A377"/>
    <mergeCell ref="B373:D373"/>
    <mergeCell ref="E373:G373"/>
    <mergeCell ref="H373:J373"/>
    <mergeCell ref="K373:M373"/>
    <mergeCell ref="N373:P373"/>
    <mergeCell ref="Q373:S373"/>
    <mergeCell ref="T373:V373"/>
    <mergeCell ref="W373:Y373"/>
    <mergeCell ref="Q368:S368"/>
    <mergeCell ref="T368:V368"/>
    <mergeCell ref="W368:Y368"/>
    <mergeCell ref="Z368:AB368"/>
    <mergeCell ref="AC368:AE368"/>
    <mergeCell ref="AF368:AH368"/>
    <mergeCell ref="Z363:AB363"/>
    <mergeCell ref="AC363:AE363"/>
    <mergeCell ref="AF363:AH363"/>
    <mergeCell ref="AI363:AK363"/>
    <mergeCell ref="A368:A372"/>
    <mergeCell ref="B368:D368"/>
    <mergeCell ref="E368:G368"/>
    <mergeCell ref="H368:J368"/>
    <mergeCell ref="K368:M368"/>
    <mergeCell ref="N368:P368"/>
    <mergeCell ref="AI358:AK358"/>
    <mergeCell ref="A363:A367"/>
    <mergeCell ref="B363:D363"/>
    <mergeCell ref="E363:G363"/>
    <mergeCell ref="H363:J363"/>
    <mergeCell ref="K363:M363"/>
    <mergeCell ref="N363:P363"/>
    <mergeCell ref="Q363:S363"/>
    <mergeCell ref="T363:V363"/>
    <mergeCell ref="W363:Y363"/>
    <mergeCell ref="Q358:S358"/>
    <mergeCell ref="T358:V358"/>
    <mergeCell ref="W358:Y358"/>
    <mergeCell ref="Z358:AB358"/>
    <mergeCell ref="AC358:AE358"/>
    <mergeCell ref="AF358:AH358"/>
    <mergeCell ref="A358:A362"/>
    <mergeCell ref="B358:D358"/>
    <mergeCell ref="E358:G358"/>
    <mergeCell ref="H358:J358"/>
    <mergeCell ref="K358:M358"/>
    <mergeCell ref="N358:P358"/>
    <mergeCell ref="T357:V357"/>
    <mergeCell ref="W357:Y357"/>
    <mergeCell ref="Z357:AB357"/>
    <mergeCell ref="AC357:AE357"/>
    <mergeCell ref="AF357:AH357"/>
    <mergeCell ref="AI357:AK357"/>
    <mergeCell ref="Z347:AB347"/>
    <mergeCell ref="AC347:AE347"/>
    <mergeCell ref="AF347:AH347"/>
    <mergeCell ref="AI347:AK347"/>
    <mergeCell ref="B357:D357"/>
    <mergeCell ref="E357:G357"/>
    <mergeCell ref="H357:J357"/>
    <mergeCell ref="K357:M357"/>
    <mergeCell ref="N357:P357"/>
    <mergeCell ref="Q357:S357"/>
    <mergeCell ref="AI342:AK342"/>
    <mergeCell ref="A347:A351"/>
    <mergeCell ref="B347:D347"/>
    <mergeCell ref="E347:G347"/>
    <mergeCell ref="H347:J347"/>
    <mergeCell ref="K347:M347"/>
    <mergeCell ref="N347:P347"/>
    <mergeCell ref="Q347:S347"/>
    <mergeCell ref="T347:V347"/>
    <mergeCell ref="W347:Y347"/>
    <mergeCell ref="Q342:S342"/>
    <mergeCell ref="T342:V342"/>
    <mergeCell ref="W342:Y342"/>
    <mergeCell ref="Z342:AB342"/>
    <mergeCell ref="AC342:AE342"/>
    <mergeCell ref="AF342:AH342"/>
    <mergeCell ref="Z337:AB337"/>
    <mergeCell ref="AC337:AE337"/>
    <mergeCell ref="AF337:AH337"/>
    <mergeCell ref="AI337:AK337"/>
    <mergeCell ref="A342:A346"/>
    <mergeCell ref="B342:D342"/>
    <mergeCell ref="E342:G342"/>
    <mergeCell ref="H342:J342"/>
    <mergeCell ref="K342:M342"/>
    <mergeCell ref="N342:P342"/>
    <mergeCell ref="AI332:AK332"/>
    <mergeCell ref="A337:A341"/>
    <mergeCell ref="B337:D337"/>
    <mergeCell ref="E337:G337"/>
    <mergeCell ref="H337:J337"/>
    <mergeCell ref="K337:M337"/>
    <mergeCell ref="N337:P337"/>
    <mergeCell ref="Q337:S337"/>
    <mergeCell ref="T337:V337"/>
    <mergeCell ref="W337:Y337"/>
    <mergeCell ref="Q332:S332"/>
    <mergeCell ref="T332:V332"/>
    <mergeCell ref="W332:Y332"/>
    <mergeCell ref="Z332:AB332"/>
    <mergeCell ref="AC332:AE332"/>
    <mergeCell ref="AF332:AH332"/>
    <mergeCell ref="Z327:AB327"/>
    <mergeCell ref="AC327:AE327"/>
    <mergeCell ref="AF327:AH327"/>
    <mergeCell ref="AI327:AK327"/>
    <mergeCell ref="A332:A336"/>
    <mergeCell ref="B332:D332"/>
    <mergeCell ref="E332:G332"/>
    <mergeCell ref="H332:J332"/>
    <mergeCell ref="K332:M332"/>
    <mergeCell ref="N332:P332"/>
    <mergeCell ref="AI322:AK322"/>
    <mergeCell ref="A327:A331"/>
    <mergeCell ref="B327:D327"/>
    <mergeCell ref="E327:G327"/>
    <mergeCell ref="H327:J327"/>
    <mergeCell ref="K327:M327"/>
    <mergeCell ref="N327:P327"/>
    <mergeCell ref="Q327:S327"/>
    <mergeCell ref="T327:V327"/>
    <mergeCell ref="W327:Y327"/>
    <mergeCell ref="Q322:S322"/>
    <mergeCell ref="T322:V322"/>
    <mergeCell ref="W322:Y322"/>
    <mergeCell ref="Z322:AB322"/>
    <mergeCell ref="AC322:AE322"/>
    <mergeCell ref="AF322:AH322"/>
    <mergeCell ref="Z317:AB317"/>
    <mergeCell ref="AC317:AE317"/>
    <mergeCell ref="AF317:AH317"/>
    <mergeCell ref="AI317:AK317"/>
    <mergeCell ref="A322:A326"/>
    <mergeCell ref="B322:D322"/>
    <mergeCell ref="E322:G322"/>
    <mergeCell ref="H322:J322"/>
    <mergeCell ref="K322:M322"/>
    <mergeCell ref="N322:P322"/>
    <mergeCell ref="AI312:AK312"/>
    <mergeCell ref="A317:A321"/>
    <mergeCell ref="B317:D317"/>
    <mergeCell ref="E317:G317"/>
    <mergeCell ref="H317:J317"/>
    <mergeCell ref="K317:M317"/>
    <mergeCell ref="N317:P317"/>
    <mergeCell ref="Q317:S317"/>
    <mergeCell ref="T317:V317"/>
    <mergeCell ref="W317:Y317"/>
    <mergeCell ref="Q312:S312"/>
    <mergeCell ref="T312:V312"/>
    <mergeCell ref="W312:Y312"/>
    <mergeCell ref="Z312:AB312"/>
    <mergeCell ref="AC312:AE312"/>
    <mergeCell ref="AF312:AH312"/>
    <mergeCell ref="A312:A316"/>
    <mergeCell ref="B312:D312"/>
    <mergeCell ref="E312:G312"/>
    <mergeCell ref="H312:J312"/>
    <mergeCell ref="K312:M312"/>
    <mergeCell ref="N312:P312"/>
    <mergeCell ref="T311:V311"/>
    <mergeCell ref="W311:Y311"/>
    <mergeCell ref="Z311:AB311"/>
    <mergeCell ref="AC311:AE311"/>
    <mergeCell ref="AF311:AH311"/>
    <mergeCell ref="AI311:AK311"/>
    <mergeCell ref="Z302:AB302"/>
    <mergeCell ref="AC302:AE302"/>
    <mergeCell ref="AF302:AH302"/>
    <mergeCell ref="AI302:AK302"/>
    <mergeCell ref="B311:D311"/>
    <mergeCell ref="E311:G311"/>
    <mergeCell ref="H311:J311"/>
    <mergeCell ref="K311:M311"/>
    <mergeCell ref="N311:P311"/>
    <mergeCell ref="Q311:S311"/>
    <mergeCell ref="AI297:AK297"/>
    <mergeCell ref="A302:A306"/>
    <mergeCell ref="B302:D302"/>
    <mergeCell ref="E302:G302"/>
    <mergeCell ref="H302:J302"/>
    <mergeCell ref="K302:M302"/>
    <mergeCell ref="N302:P302"/>
    <mergeCell ref="Q302:S302"/>
    <mergeCell ref="T302:V302"/>
    <mergeCell ref="W302:Y302"/>
    <mergeCell ref="Q297:S297"/>
    <mergeCell ref="T297:V297"/>
    <mergeCell ref="W297:Y297"/>
    <mergeCell ref="Z297:AB297"/>
    <mergeCell ref="AC297:AE297"/>
    <mergeCell ref="AF297:AH297"/>
    <mergeCell ref="Z292:AB292"/>
    <mergeCell ref="AC292:AE292"/>
    <mergeCell ref="AF292:AH292"/>
    <mergeCell ref="AI292:AK292"/>
    <mergeCell ref="A297:A301"/>
    <mergeCell ref="B297:D297"/>
    <mergeCell ref="E297:G297"/>
    <mergeCell ref="H297:J297"/>
    <mergeCell ref="K297:M297"/>
    <mergeCell ref="N297:P297"/>
    <mergeCell ref="AI287:AK287"/>
    <mergeCell ref="A292:A296"/>
    <mergeCell ref="B292:D292"/>
    <mergeCell ref="E292:G292"/>
    <mergeCell ref="H292:J292"/>
    <mergeCell ref="K292:M292"/>
    <mergeCell ref="N292:P292"/>
    <mergeCell ref="Q292:S292"/>
    <mergeCell ref="T292:V292"/>
    <mergeCell ref="W292:Y292"/>
    <mergeCell ref="Q287:S287"/>
    <mergeCell ref="T287:V287"/>
    <mergeCell ref="W287:Y287"/>
    <mergeCell ref="Z287:AB287"/>
    <mergeCell ref="AC287:AE287"/>
    <mergeCell ref="AF287:AH287"/>
    <mergeCell ref="Z282:AB282"/>
    <mergeCell ref="AC282:AE282"/>
    <mergeCell ref="AF282:AH282"/>
    <mergeCell ref="AI282:AK282"/>
    <mergeCell ref="A287:A291"/>
    <mergeCell ref="B287:D287"/>
    <mergeCell ref="E287:G287"/>
    <mergeCell ref="H287:J287"/>
    <mergeCell ref="K287:M287"/>
    <mergeCell ref="N287:P287"/>
    <mergeCell ref="AI277:AK277"/>
    <mergeCell ref="A282:A286"/>
    <mergeCell ref="B282:D282"/>
    <mergeCell ref="E282:G282"/>
    <mergeCell ref="H282:J282"/>
    <mergeCell ref="K282:M282"/>
    <mergeCell ref="N282:P282"/>
    <mergeCell ref="Q282:S282"/>
    <mergeCell ref="T282:V282"/>
    <mergeCell ref="W282:Y282"/>
    <mergeCell ref="Q277:S277"/>
    <mergeCell ref="T277:V277"/>
    <mergeCell ref="W277:Y277"/>
    <mergeCell ref="Z277:AB277"/>
    <mergeCell ref="AC277:AE277"/>
    <mergeCell ref="AF277:AH277"/>
    <mergeCell ref="Z272:AB272"/>
    <mergeCell ref="AC272:AE272"/>
    <mergeCell ref="AF272:AH272"/>
    <mergeCell ref="AI272:AK272"/>
    <mergeCell ref="A277:A281"/>
    <mergeCell ref="B277:D277"/>
    <mergeCell ref="E277:G277"/>
    <mergeCell ref="H277:J277"/>
    <mergeCell ref="K277:M277"/>
    <mergeCell ref="N277:P277"/>
    <mergeCell ref="AI267:AK267"/>
    <mergeCell ref="A272:A276"/>
    <mergeCell ref="B272:D272"/>
    <mergeCell ref="E272:G272"/>
    <mergeCell ref="H272:J272"/>
    <mergeCell ref="K272:M272"/>
    <mergeCell ref="N272:P272"/>
    <mergeCell ref="Q272:S272"/>
    <mergeCell ref="T272:V272"/>
    <mergeCell ref="W272:Y272"/>
    <mergeCell ref="Q267:S267"/>
    <mergeCell ref="T267:V267"/>
    <mergeCell ref="W267:Y267"/>
    <mergeCell ref="Z267:AB267"/>
    <mergeCell ref="AC267:AE267"/>
    <mergeCell ref="AF267:AH267"/>
    <mergeCell ref="A267:A271"/>
    <mergeCell ref="B267:D267"/>
    <mergeCell ref="E267:G267"/>
    <mergeCell ref="H267:J267"/>
    <mergeCell ref="K267:M267"/>
    <mergeCell ref="N267:P267"/>
    <mergeCell ref="T266:V266"/>
    <mergeCell ref="W266:Y266"/>
    <mergeCell ref="Z266:AB266"/>
    <mergeCell ref="AC266:AE266"/>
    <mergeCell ref="AF266:AH266"/>
    <mergeCell ref="AI266:AK266"/>
    <mergeCell ref="Z257:AB257"/>
    <mergeCell ref="AC257:AE257"/>
    <mergeCell ref="AF257:AH257"/>
    <mergeCell ref="AI257:AK257"/>
    <mergeCell ref="B266:D266"/>
    <mergeCell ref="E266:G266"/>
    <mergeCell ref="H266:J266"/>
    <mergeCell ref="K266:M266"/>
    <mergeCell ref="N266:P266"/>
    <mergeCell ref="Q266:S266"/>
    <mergeCell ref="AI252:AK252"/>
    <mergeCell ref="A257:A261"/>
    <mergeCell ref="B257:D257"/>
    <mergeCell ref="E257:G257"/>
    <mergeCell ref="H257:J257"/>
    <mergeCell ref="K257:M257"/>
    <mergeCell ref="N257:P257"/>
    <mergeCell ref="Q257:S257"/>
    <mergeCell ref="T257:V257"/>
    <mergeCell ref="W257:Y257"/>
    <mergeCell ref="Q252:S252"/>
    <mergeCell ref="T252:V252"/>
    <mergeCell ref="W252:Y252"/>
    <mergeCell ref="Z252:AB252"/>
    <mergeCell ref="AC252:AE252"/>
    <mergeCell ref="AF252:AH252"/>
    <mergeCell ref="Z247:AB247"/>
    <mergeCell ref="AC247:AE247"/>
    <mergeCell ref="AF247:AH247"/>
    <mergeCell ref="AI247:AK247"/>
    <mergeCell ref="A252:A256"/>
    <mergeCell ref="B252:D252"/>
    <mergeCell ref="E252:G252"/>
    <mergeCell ref="H252:J252"/>
    <mergeCell ref="K252:M252"/>
    <mergeCell ref="N252:P252"/>
    <mergeCell ref="AI242:AK242"/>
    <mergeCell ref="A247:A251"/>
    <mergeCell ref="B247:D247"/>
    <mergeCell ref="E247:G247"/>
    <mergeCell ref="H247:J247"/>
    <mergeCell ref="K247:M247"/>
    <mergeCell ref="N247:P247"/>
    <mergeCell ref="Q247:S247"/>
    <mergeCell ref="T247:V247"/>
    <mergeCell ref="W247:Y247"/>
    <mergeCell ref="Q242:S242"/>
    <mergeCell ref="T242:V242"/>
    <mergeCell ref="W242:Y242"/>
    <mergeCell ref="Z242:AB242"/>
    <mergeCell ref="AC242:AE242"/>
    <mergeCell ref="AF242:AH242"/>
    <mergeCell ref="Z237:AB237"/>
    <mergeCell ref="AC237:AE237"/>
    <mergeCell ref="AF237:AH237"/>
    <mergeCell ref="AI237:AK237"/>
    <mergeCell ref="A242:A246"/>
    <mergeCell ref="B242:D242"/>
    <mergeCell ref="E242:G242"/>
    <mergeCell ref="H242:J242"/>
    <mergeCell ref="K242:M242"/>
    <mergeCell ref="N242:P242"/>
    <mergeCell ref="AI232:AK232"/>
    <mergeCell ref="A237:A241"/>
    <mergeCell ref="B237:D237"/>
    <mergeCell ref="E237:G237"/>
    <mergeCell ref="H237:J237"/>
    <mergeCell ref="K237:M237"/>
    <mergeCell ref="N237:P237"/>
    <mergeCell ref="Q237:S237"/>
    <mergeCell ref="T237:V237"/>
    <mergeCell ref="W237:Y237"/>
    <mergeCell ref="Q232:S232"/>
    <mergeCell ref="T232:V232"/>
    <mergeCell ref="W232:Y232"/>
    <mergeCell ref="Z232:AB232"/>
    <mergeCell ref="AC232:AE232"/>
    <mergeCell ref="AF232:AH232"/>
    <mergeCell ref="Z227:AB227"/>
    <mergeCell ref="AC227:AE227"/>
    <mergeCell ref="AF227:AH227"/>
    <mergeCell ref="AI227:AK227"/>
    <mergeCell ref="A232:A236"/>
    <mergeCell ref="B232:D232"/>
    <mergeCell ref="E232:G232"/>
    <mergeCell ref="H232:J232"/>
    <mergeCell ref="K232:M232"/>
    <mergeCell ref="N232:P232"/>
    <mergeCell ref="AI222:AK222"/>
    <mergeCell ref="A227:A231"/>
    <mergeCell ref="B227:D227"/>
    <mergeCell ref="E227:G227"/>
    <mergeCell ref="H227:J227"/>
    <mergeCell ref="K227:M227"/>
    <mergeCell ref="N227:P227"/>
    <mergeCell ref="Q227:S227"/>
    <mergeCell ref="T227:V227"/>
    <mergeCell ref="W227:Y227"/>
    <mergeCell ref="Q222:S222"/>
    <mergeCell ref="T222:V222"/>
    <mergeCell ref="W222:Y222"/>
    <mergeCell ref="Z222:AB222"/>
    <mergeCell ref="AC222:AE222"/>
    <mergeCell ref="AF222:AH222"/>
    <mergeCell ref="A222:A226"/>
    <mergeCell ref="B222:D222"/>
    <mergeCell ref="E222:G222"/>
    <mergeCell ref="H222:J222"/>
    <mergeCell ref="K222:M222"/>
    <mergeCell ref="N222:P222"/>
    <mergeCell ref="T221:V221"/>
    <mergeCell ref="W221:Y221"/>
    <mergeCell ref="Z221:AB221"/>
    <mergeCell ref="AC221:AE221"/>
    <mergeCell ref="AF221:AH221"/>
    <mergeCell ref="AI221:AK221"/>
    <mergeCell ref="Z213:AB213"/>
    <mergeCell ref="AC213:AE213"/>
    <mergeCell ref="AF213:AH213"/>
    <mergeCell ref="AI213:AK213"/>
    <mergeCell ref="B221:D221"/>
    <mergeCell ref="E221:G221"/>
    <mergeCell ref="H221:J221"/>
    <mergeCell ref="K221:M221"/>
    <mergeCell ref="N221:P221"/>
    <mergeCell ref="Q221:S221"/>
    <mergeCell ref="AI208:AK208"/>
    <mergeCell ref="A213:A217"/>
    <mergeCell ref="B213:D213"/>
    <mergeCell ref="E213:G213"/>
    <mergeCell ref="H213:J213"/>
    <mergeCell ref="K213:M213"/>
    <mergeCell ref="N213:P213"/>
    <mergeCell ref="Q213:S213"/>
    <mergeCell ref="T213:V213"/>
    <mergeCell ref="W213:Y213"/>
    <mergeCell ref="Q208:S208"/>
    <mergeCell ref="T208:V208"/>
    <mergeCell ref="W208:Y208"/>
    <mergeCell ref="Z208:AB208"/>
    <mergeCell ref="AC208:AE208"/>
    <mergeCell ref="AF208:AH208"/>
    <mergeCell ref="Z203:AB203"/>
    <mergeCell ref="AC203:AE203"/>
    <mergeCell ref="AF203:AH203"/>
    <mergeCell ref="AI203:AK203"/>
    <mergeCell ref="A208:A212"/>
    <mergeCell ref="B208:D208"/>
    <mergeCell ref="E208:G208"/>
    <mergeCell ref="H208:J208"/>
    <mergeCell ref="K208:M208"/>
    <mergeCell ref="N208:P208"/>
    <mergeCell ref="AI198:AK198"/>
    <mergeCell ref="A203:A207"/>
    <mergeCell ref="B203:D203"/>
    <mergeCell ref="E203:G203"/>
    <mergeCell ref="H203:J203"/>
    <mergeCell ref="K203:M203"/>
    <mergeCell ref="N203:P203"/>
    <mergeCell ref="Q203:S203"/>
    <mergeCell ref="T203:V203"/>
    <mergeCell ref="W203:Y203"/>
    <mergeCell ref="Q198:S198"/>
    <mergeCell ref="T198:V198"/>
    <mergeCell ref="W198:Y198"/>
    <mergeCell ref="Z198:AB198"/>
    <mergeCell ref="AC198:AE198"/>
    <mergeCell ref="AF198:AH198"/>
    <mergeCell ref="Z193:AB193"/>
    <mergeCell ref="AC193:AE193"/>
    <mergeCell ref="AF193:AH193"/>
    <mergeCell ref="AI193:AK193"/>
    <mergeCell ref="A198:A202"/>
    <mergeCell ref="B198:D198"/>
    <mergeCell ref="E198:G198"/>
    <mergeCell ref="H198:J198"/>
    <mergeCell ref="K198:M198"/>
    <mergeCell ref="N198:P198"/>
    <mergeCell ref="AI188:AK188"/>
    <mergeCell ref="A193:A197"/>
    <mergeCell ref="B193:D193"/>
    <mergeCell ref="E193:G193"/>
    <mergeCell ref="H193:J193"/>
    <mergeCell ref="K193:M193"/>
    <mergeCell ref="N193:P193"/>
    <mergeCell ref="Q193:S193"/>
    <mergeCell ref="T193:V193"/>
    <mergeCell ref="W193:Y193"/>
    <mergeCell ref="Q188:S188"/>
    <mergeCell ref="T188:V188"/>
    <mergeCell ref="W188:Y188"/>
    <mergeCell ref="Z188:AB188"/>
    <mergeCell ref="AC188:AE188"/>
    <mergeCell ref="AF188:AH188"/>
    <mergeCell ref="Z183:AB183"/>
    <mergeCell ref="AC183:AE183"/>
    <mergeCell ref="AF183:AH183"/>
    <mergeCell ref="AI183:AK183"/>
    <mergeCell ref="A188:A192"/>
    <mergeCell ref="B188:D188"/>
    <mergeCell ref="E188:G188"/>
    <mergeCell ref="H188:J188"/>
    <mergeCell ref="K188:M188"/>
    <mergeCell ref="N188:P188"/>
    <mergeCell ref="AI178:AK178"/>
    <mergeCell ref="A183:A187"/>
    <mergeCell ref="B183:D183"/>
    <mergeCell ref="E183:G183"/>
    <mergeCell ref="H183:J183"/>
    <mergeCell ref="K183:M183"/>
    <mergeCell ref="N183:P183"/>
    <mergeCell ref="Q183:S183"/>
    <mergeCell ref="T183:V183"/>
    <mergeCell ref="W183:Y183"/>
    <mergeCell ref="Q178:S178"/>
    <mergeCell ref="T178:V178"/>
    <mergeCell ref="W178:Y178"/>
    <mergeCell ref="Z178:AB178"/>
    <mergeCell ref="AC178:AE178"/>
    <mergeCell ref="AF178:AH178"/>
    <mergeCell ref="A178:A182"/>
    <mergeCell ref="B178:D178"/>
    <mergeCell ref="E178:G178"/>
    <mergeCell ref="H178:J178"/>
    <mergeCell ref="K178:M178"/>
    <mergeCell ref="N178:P178"/>
    <mergeCell ref="T177:V177"/>
    <mergeCell ref="W177:Y177"/>
    <mergeCell ref="Z177:AB177"/>
    <mergeCell ref="AC177:AE177"/>
    <mergeCell ref="AF177:AH177"/>
    <mergeCell ref="AI177:AK177"/>
    <mergeCell ref="Z169:AB169"/>
    <mergeCell ref="AC169:AE169"/>
    <mergeCell ref="AF169:AH169"/>
    <mergeCell ref="AI169:AK169"/>
    <mergeCell ref="B177:D177"/>
    <mergeCell ref="E177:G177"/>
    <mergeCell ref="H177:J177"/>
    <mergeCell ref="K177:M177"/>
    <mergeCell ref="N177:P177"/>
    <mergeCell ref="Q177:S177"/>
    <mergeCell ref="AI164:AK164"/>
    <mergeCell ref="A169:A173"/>
    <mergeCell ref="B169:D169"/>
    <mergeCell ref="E169:G169"/>
    <mergeCell ref="H169:J169"/>
    <mergeCell ref="K169:M169"/>
    <mergeCell ref="N169:P169"/>
    <mergeCell ref="Q169:S169"/>
    <mergeCell ref="T169:V169"/>
    <mergeCell ref="W169:Y169"/>
    <mergeCell ref="Q164:S164"/>
    <mergeCell ref="T164:V164"/>
    <mergeCell ref="W164:Y164"/>
    <mergeCell ref="Z164:AB164"/>
    <mergeCell ref="AC164:AE164"/>
    <mergeCell ref="AF164:AH164"/>
    <mergeCell ref="Z159:AB159"/>
    <mergeCell ref="AC159:AE159"/>
    <mergeCell ref="AF159:AH159"/>
    <mergeCell ref="AI159:AK159"/>
    <mergeCell ref="A164:A168"/>
    <mergeCell ref="B164:D164"/>
    <mergeCell ref="E164:G164"/>
    <mergeCell ref="H164:J164"/>
    <mergeCell ref="K164:M164"/>
    <mergeCell ref="N164:P164"/>
    <mergeCell ref="AI154:AK154"/>
    <mergeCell ref="A159:A163"/>
    <mergeCell ref="B159:D159"/>
    <mergeCell ref="E159:G159"/>
    <mergeCell ref="H159:J159"/>
    <mergeCell ref="K159:M159"/>
    <mergeCell ref="N159:P159"/>
    <mergeCell ref="Q159:S159"/>
    <mergeCell ref="T159:V159"/>
    <mergeCell ref="W159:Y159"/>
    <mergeCell ref="Q154:S154"/>
    <mergeCell ref="T154:V154"/>
    <mergeCell ref="W154:Y154"/>
    <mergeCell ref="Z154:AB154"/>
    <mergeCell ref="AC154:AE154"/>
    <mergeCell ref="AF154:AH154"/>
    <mergeCell ref="Z149:AB149"/>
    <mergeCell ref="AC149:AE149"/>
    <mergeCell ref="AF149:AH149"/>
    <mergeCell ref="AI149:AK149"/>
    <mergeCell ref="A154:A158"/>
    <mergeCell ref="B154:D154"/>
    <mergeCell ref="E154:G154"/>
    <mergeCell ref="H154:J154"/>
    <mergeCell ref="K154:M154"/>
    <mergeCell ref="N154:P154"/>
    <mergeCell ref="AI144:AK144"/>
    <mergeCell ref="A149:A153"/>
    <mergeCell ref="B149:D149"/>
    <mergeCell ref="E149:G149"/>
    <mergeCell ref="H149:J149"/>
    <mergeCell ref="K149:M149"/>
    <mergeCell ref="N149:P149"/>
    <mergeCell ref="Q149:S149"/>
    <mergeCell ref="T149:V149"/>
    <mergeCell ref="W149:Y149"/>
    <mergeCell ref="Q144:S144"/>
    <mergeCell ref="T144:V144"/>
    <mergeCell ref="W144:Y144"/>
    <mergeCell ref="Z144:AB144"/>
    <mergeCell ref="AC144:AE144"/>
    <mergeCell ref="AF144:AH144"/>
    <mergeCell ref="Z139:AB139"/>
    <mergeCell ref="AC139:AE139"/>
    <mergeCell ref="AF139:AH139"/>
    <mergeCell ref="AI139:AK139"/>
    <mergeCell ref="A144:A148"/>
    <mergeCell ref="B144:D144"/>
    <mergeCell ref="E144:G144"/>
    <mergeCell ref="H144:J144"/>
    <mergeCell ref="K144:M144"/>
    <mergeCell ref="N144:P144"/>
    <mergeCell ref="AI134:AK134"/>
    <mergeCell ref="A139:A143"/>
    <mergeCell ref="B139:D139"/>
    <mergeCell ref="E139:G139"/>
    <mergeCell ref="H139:J139"/>
    <mergeCell ref="K139:M139"/>
    <mergeCell ref="N139:P139"/>
    <mergeCell ref="Q139:S139"/>
    <mergeCell ref="T139:V139"/>
    <mergeCell ref="W139:Y139"/>
    <mergeCell ref="Q134:S134"/>
    <mergeCell ref="T134:V134"/>
    <mergeCell ref="W134:Y134"/>
    <mergeCell ref="Z134:AB134"/>
    <mergeCell ref="AC134:AE134"/>
    <mergeCell ref="AF134:AH134"/>
    <mergeCell ref="A134:A138"/>
    <mergeCell ref="B134:D134"/>
    <mergeCell ref="E134:G134"/>
    <mergeCell ref="H134:J134"/>
    <mergeCell ref="K134:M134"/>
    <mergeCell ref="N134:P134"/>
    <mergeCell ref="T133:V133"/>
    <mergeCell ref="W133:Y133"/>
    <mergeCell ref="Z133:AB133"/>
    <mergeCell ref="AC133:AE133"/>
    <mergeCell ref="AF133:AH133"/>
    <mergeCell ref="AI133:AK133"/>
    <mergeCell ref="Z125:AB125"/>
    <mergeCell ref="AC125:AE125"/>
    <mergeCell ref="AF125:AH125"/>
    <mergeCell ref="AI125:AK125"/>
    <mergeCell ref="B133:D133"/>
    <mergeCell ref="E133:G133"/>
    <mergeCell ref="H133:J133"/>
    <mergeCell ref="K133:M133"/>
    <mergeCell ref="N133:P133"/>
    <mergeCell ref="Q133:S133"/>
    <mergeCell ref="AI120:AK120"/>
    <mergeCell ref="A125:A129"/>
    <mergeCell ref="B125:D125"/>
    <mergeCell ref="E125:G125"/>
    <mergeCell ref="H125:J125"/>
    <mergeCell ref="K125:M125"/>
    <mergeCell ref="N125:P125"/>
    <mergeCell ref="Q125:S125"/>
    <mergeCell ref="T125:V125"/>
    <mergeCell ref="W125:Y125"/>
    <mergeCell ref="Q120:S120"/>
    <mergeCell ref="T120:V120"/>
    <mergeCell ref="W120:Y120"/>
    <mergeCell ref="Z120:AB120"/>
    <mergeCell ref="AC120:AE120"/>
    <mergeCell ref="AF120:AH120"/>
    <mergeCell ref="Z115:AB115"/>
    <mergeCell ref="AC115:AE115"/>
    <mergeCell ref="AF115:AH115"/>
    <mergeCell ref="AI115:AK115"/>
    <mergeCell ref="A120:A124"/>
    <mergeCell ref="B120:D120"/>
    <mergeCell ref="E120:G120"/>
    <mergeCell ref="H120:J120"/>
    <mergeCell ref="K120:M120"/>
    <mergeCell ref="N120:P120"/>
    <mergeCell ref="AI110:AK110"/>
    <mergeCell ref="A115:A119"/>
    <mergeCell ref="B115:D115"/>
    <mergeCell ref="E115:G115"/>
    <mergeCell ref="H115:J115"/>
    <mergeCell ref="K115:M115"/>
    <mergeCell ref="N115:P115"/>
    <mergeCell ref="Q115:S115"/>
    <mergeCell ref="T115:V115"/>
    <mergeCell ref="W115:Y115"/>
    <mergeCell ref="Q110:S110"/>
    <mergeCell ref="T110:V110"/>
    <mergeCell ref="W110:Y110"/>
    <mergeCell ref="Z110:AB110"/>
    <mergeCell ref="AC110:AE110"/>
    <mergeCell ref="AF110:AH110"/>
    <mergeCell ref="Z105:AB105"/>
    <mergeCell ref="AC105:AE105"/>
    <mergeCell ref="AF105:AH105"/>
    <mergeCell ref="AI105:AK105"/>
    <mergeCell ref="A110:A114"/>
    <mergeCell ref="B110:D110"/>
    <mergeCell ref="E110:G110"/>
    <mergeCell ref="H110:J110"/>
    <mergeCell ref="K110:M110"/>
    <mergeCell ref="N110:P110"/>
    <mergeCell ref="AI100:AK100"/>
    <mergeCell ref="A105:A109"/>
    <mergeCell ref="B105:D105"/>
    <mergeCell ref="E105:G105"/>
    <mergeCell ref="H105:J105"/>
    <mergeCell ref="K105:M105"/>
    <mergeCell ref="N105:P105"/>
    <mergeCell ref="Q105:S105"/>
    <mergeCell ref="T105:V105"/>
    <mergeCell ref="W105:Y105"/>
    <mergeCell ref="Q100:S100"/>
    <mergeCell ref="T100:V100"/>
    <mergeCell ref="W100:Y100"/>
    <mergeCell ref="Z100:AB100"/>
    <mergeCell ref="AC100:AE100"/>
    <mergeCell ref="AF100:AH100"/>
    <mergeCell ref="Z95:AB95"/>
    <mergeCell ref="AC95:AE95"/>
    <mergeCell ref="AF95:AH95"/>
    <mergeCell ref="AI95:AK95"/>
    <mergeCell ref="A100:A104"/>
    <mergeCell ref="B100:D100"/>
    <mergeCell ref="E100:G100"/>
    <mergeCell ref="H100:J100"/>
    <mergeCell ref="K100:M100"/>
    <mergeCell ref="N100:P100"/>
    <mergeCell ref="AI90:AK90"/>
    <mergeCell ref="A95:A99"/>
    <mergeCell ref="B95:D95"/>
    <mergeCell ref="E95:G95"/>
    <mergeCell ref="H95:J95"/>
    <mergeCell ref="K95:M95"/>
    <mergeCell ref="N95:P95"/>
    <mergeCell ref="Q95:S95"/>
    <mergeCell ref="T95:V95"/>
    <mergeCell ref="W95:Y95"/>
    <mergeCell ref="Q90:S90"/>
    <mergeCell ref="T90:V90"/>
    <mergeCell ref="W90:Y90"/>
    <mergeCell ref="Z90:AB90"/>
    <mergeCell ref="AC90:AE90"/>
    <mergeCell ref="AF90:AH90"/>
    <mergeCell ref="A90:A94"/>
    <mergeCell ref="B90:D90"/>
    <mergeCell ref="E90:G90"/>
    <mergeCell ref="H90:J90"/>
    <mergeCell ref="K90:M90"/>
    <mergeCell ref="N90:P90"/>
    <mergeCell ref="T89:V89"/>
    <mergeCell ref="W89:Y89"/>
    <mergeCell ref="Z89:AB89"/>
    <mergeCell ref="AC89:AE89"/>
    <mergeCell ref="AF89:AH89"/>
    <mergeCell ref="AI89:AK89"/>
    <mergeCell ref="Z81:AB81"/>
    <mergeCell ref="AC81:AE81"/>
    <mergeCell ref="AF81:AH81"/>
    <mergeCell ref="AI81:AK81"/>
    <mergeCell ref="B89:D89"/>
    <mergeCell ref="E89:G89"/>
    <mergeCell ref="H89:J89"/>
    <mergeCell ref="K89:M89"/>
    <mergeCell ref="N89:P89"/>
    <mergeCell ref="Q89:S89"/>
    <mergeCell ref="AI76:AK76"/>
    <mergeCell ref="A81:A85"/>
    <mergeCell ref="B81:D81"/>
    <mergeCell ref="E81:G81"/>
    <mergeCell ref="H81:J81"/>
    <mergeCell ref="K81:M81"/>
    <mergeCell ref="N81:P81"/>
    <mergeCell ref="Q81:S81"/>
    <mergeCell ref="T81:V81"/>
    <mergeCell ref="W81:Y81"/>
    <mergeCell ref="Q76:S76"/>
    <mergeCell ref="T76:V76"/>
    <mergeCell ref="W76:Y76"/>
    <mergeCell ref="Z76:AB76"/>
    <mergeCell ref="AC76:AE76"/>
    <mergeCell ref="AF76:AH76"/>
    <mergeCell ref="Z71:AB71"/>
    <mergeCell ref="AC71:AE71"/>
    <mergeCell ref="AF71:AH71"/>
    <mergeCell ref="AI71:AK71"/>
    <mergeCell ref="A76:A80"/>
    <mergeCell ref="B76:D76"/>
    <mergeCell ref="E76:G76"/>
    <mergeCell ref="H76:J76"/>
    <mergeCell ref="K76:M76"/>
    <mergeCell ref="N76:P76"/>
    <mergeCell ref="AI66:AK66"/>
    <mergeCell ref="A71:A75"/>
    <mergeCell ref="B71:D71"/>
    <mergeCell ref="E71:G71"/>
    <mergeCell ref="H71:J71"/>
    <mergeCell ref="K71:M71"/>
    <mergeCell ref="N71:P71"/>
    <mergeCell ref="Q71:S71"/>
    <mergeCell ref="T71:V71"/>
    <mergeCell ref="W71:Y71"/>
    <mergeCell ref="Q66:S66"/>
    <mergeCell ref="T66:V66"/>
    <mergeCell ref="W66:Y66"/>
    <mergeCell ref="Z66:AB66"/>
    <mergeCell ref="AC66:AE66"/>
    <mergeCell ref="AF66:AH66"/>
    <mergeCell ref="Z61:AB61"/>
    <mergeCell ref="AC61:AE61"/>
    <mergeCell ref="AF61:AH61"/>
    <mergeCell ref="AI61:AK61"/>
    <mergeCell ref="A66:A70"/>
    <mergeCell ref="B66:D66"/>
    <mergeCell ref="E66:G66"/>
    <mergeCell ref="H66:J66"/>
    <mergeCell ref="K66:M66"/>
    <mergeCell ref="N66:P66"/>
    <mergeCell ref="AI56:AK56"/>
    <mergeCell ref="A61:A65"/>
    <mergeCell ref="B61:D61"/>
    <mergeCell ref="E61:G61"/>
    <mergeCell ref="H61:J61"/>
    <mergeCell ref="K61:M61"/>
    <mergeCell ref="N61:P61"/>
    <mergeCell ref="Q61:S61"/>
    <mergeCell ref="T61:V61"/>
    <mergeCell ref="W61:Y61"/>
    <mergeCell ref="Q56:S56"/>
    <mergeCell ref="T56:V56"/>
    <mergeCell ref="W56:Y56"/>
    <mergeCell ref="Z56:AB56"/>
    <mergeCell ref="AC56:AE56"/>
    <mergeCell ref="AF56:AH56"/>
    <mergeCell ref="Z51:AB51"/>
    <mergeCell ref="AC51:AE51"/>
    <mergeCell ref="AF51:AH51"/>
    <mergeCell ref="AI51:AK51"/>
    <mergeCell ref="A56:A60"/>
    <mergeCell ref="B56:D56"/>
    <mergeCell ref="E56:G56"/>
    <mergeCell ref="H56:J56"/>
    <mergeCell ref="K56:M56"/>
    <mergeCell ref="N56:P56"/>
    <mergeCell ref="AI46:AK46"/>
    <mergeCell ref="A51:A55"/>
    <mergeCell ref="B51:D51"/>
    <mergeCell ref="E51:G51"/>
    <mergeCell ref="H51:J51"/>
    <mergeCell ref="K51:M51"/>
    <mergeCell ref="N51:P51"/>
    <mergeCell ref="Q51:S51"/>
    <mergeCell ref="T51:V51"/>
    <mergeCell ref="W51:Y51"/>
    <mergeCell ref="Q46:S46"/>
    <mergeCell ref="T46:V46"/>
    <mergeCell ref="W46:Y46"/>
    <mergeCell ref="Z46:AB46"/>
    <mergeCell ref="AC46:AE46"/>
    <mergeCell ref="AF46:AH46"/>
    <mergeCell ref="A46:A50"/>
    <mergeCell ref="B46:D46"/>
    <mergeCell ref="E46:G46"/>
    <mergeCell ref="H46:J46"/>
    <mergeCell ref="K46:M46"/>
    <mergeCell ref="N46:P46"/>
    <mergeCell ref="T45:V45"/>
    <mergeCell ref="W45:Y45"/>
    <mergeCell ref="Z45:AB45"/>
    <mergeCell ref="AC45:AE45"/>
    <mergeCell ref="AF45:AH45"/>
    <mergeCell ref="AI45:AK45"/>
    <mergeCell ref="Z37:AB37"/>
    <mergeCell ref="AC37:AE37"/>
    <mergeCell ref="AF37:AH37"/>
    <mergeCell ref="AI37:AK37"/>
    <mergeCell ref="B45:D45"/>
    <mergeCell ref="E45:G45"/>
    <mergeCell ref="H45:J45"/>
    <mergeCell ref="K45:M45"/>
    <mergeCell ref="N45:P45"/>
    <mergeCell ref="Q45:S45"/>
    <mergeCell ref="AI32:AK32"/>
    <mergeCell ref="A37:A41"/>
    <mergeCell ref="B37:D37"/>
    <mergeCell ref="E37:G37"/>
    <mergeCell ref="H37:J37"/>
    <mergeCell ref="K37:M37"/>
    <mergeCell ref="N37:P37"/>
    <mergeCell ref="Q37:S37"/>
    <mergeCell ref="T37:V37"/>
    <mergeCell ref="W37:Y37"/>
    <mergeCell ref="Q32:S32"/>
    <mergeCell ref="T32:V32"/>
    <mergeCell ref="W32:Y32"/>
    <mergeCell ref="Z32:AB32"/>
    <mergeCell ref="AC32:AE32"/>
    <mergeCell ref="AF32:AH32"/>
    <mergeCell ref="Z27:AB27"/>
    <mergeCell ref="AC27:AE27"/>
    <mergeCell ref="AF27:AH27"/>
    <mergeCell ref="Q12:S12"/>
    <mergeCell ref="T12:V12"/>
    <mergeCell ref="W12:Y12"/>
    <mergeCell ref="Z12:AB12"/>
    <mergeCell ref="AC12:AE12"/>
    <mergeCell ref="AF12:AH12"/>
    <mergeCell ref="AI27:AK27"/>
    <mergeCell ref="A32:A36"/>
    <mergeCell ref="B32:D32"/>
    <mergeCell ref="E32:G32"/>
    <mergeCell ref="H32:J32"/>
    <mergeCell ref="K32:M32"/>
    <mergeCell ref="N32:P32"/>
    <mergeCell ref="AI22:AK22"/>
    <mergeCell ref="A27:A31"/>
    <mergeCell ref="B27:D27"/>
    <mergeCell ref="E27:G27"/>
    <mergeCell ref="H27:J27"/>
    <mergeCell ref="K27:M27"/>
    <mergeCell ref="N27:P27"/>
    <mergeCell ref="Q27:S27"/>
    <mergeCell ref="T27:V27"/>
    <mergeCell ref="W27:Y27"/>
    <mergeCell ref="Q22:S22"/>
    <mergeCell ref="T22:V22"/>
    <mergeCell ref="W22:Y22"/>
    <mergeCell ref="Z22:AB22"/>
    <mergeCell ref="AC22:AE22"/>
    <mergeCell ref="AF22:AH22"/>
    <mergeCell ref="Q2:S2"/>
    <mergeCell ref="T2:V2"/>
    <mergeCell ref="W2:Y2"/>
    <mergeCell ref="Z2:AB2"/>
    <mergeCell ref="AC2:AE2"/>
    <mergeCell ref="AF2:AH2"/>
    <mergeCell ref="A2:A6"/>
    <mergeCell ref="B2:D2"/>
    <mergeCell ref="E2:G2"/>
    <mergeCell ref="H2:J2"/>
    <mergeCell ref="K2:M2"/>
    <mergeCell ref="N2:P2"/>
    <mergeCell ref="Z17:AB17"/>
    <mergeCell ref="AC17:AE17"/>
    <mergeCell ref="AF17:AH17"/>
    <mergeCell ref="AI17:AK17"/>
    <mergeCell ref="A22:A26"/>
    <mergeCell ref="B22:D22"/>
    <mergeCell ref="E22:G22"/>
    <mergeCell ref="H22:J22"/>
    <mergeCell ref="K22:M22"/>
    <mergeCell ref="N22:P22"/>
    <mergeCell ref="AI12:AK12"/>
    <mergeCell ref="A17:A21"/>
    <mergeCell ref="B17:D17"/>
    <mergeCell ref="E17:G17"/>
    <mergeCell ref="H17:J17"/>
    <mergeCell ref="K17:M17"/>
    <mergeCell ref="N17:P17"/>
    <mergeCell ref="Q17:S17"/>
    <mergeCell ref="T17:V17"/>
    <mergeCell ref="W17:Y17"/>
    <mergeCell ref="T1:V1"/>
    <mergeCell ref="W1:Y1"/>
    <mergeCell ref="Z1:AB1"/>
    <mergeCell ref="AC1:AE1"/>
    <mergeCell ref="AF1:AH1"/>
    <mergeCell ref="AI1:AK1"/>
    <mergeCell ref="B1:D1"/>
    <mergeCell ref="E1:G1"/>
    <mergeCell ref="H1:J1"/>
    <mergeCell ref="K1:M1"/>
    <mergeCell ref="N1:P1"/>
    <mergeCell ref="Q1:S1"/>
    <mergeCell ref="Z7:AB7"/>
    <mergeCell ref="AC7:AE7"/>
    <mergeCell ref="AF7:AH7"/>
    <mergeCell ref="AI7:AK7"/>
    <mergeCell ref="A12:A16"/>
    <mergeCell ref="B12:D12"/>
    <mergeCell ref="E12:G12"/>
    <mergeCell ref="H12:J12"/>
    <mergeCell ref="K12:M12"/>
    <mergeCell ref="N12:P12"/>
    <mergeCell ref="AI2:AK2"/>
    <mergeCell ref="A7:A11"/>
    <mergeCell ref="B7:D7"/>
    <mergeCell ref="E7:G7"/>
    <mergeCell ref="H7:J7"/>
    <mergeCell ref="K7:M7"/>
    <mergeCell ref="N7:P7"/>
    <mergeCell ref="Q7:S7"/>
    <mergeCell ref="T7:V7"/>
    <mergeCell ref="W7:Y7"/>
  </mergeCells>
  <conditionalFormatting sqref="E392:Z392 B388:AK389 B387:E387 V397:AE397 AB392:AK392 Q367:AK367 B367:O367 B372:W372 Y372:AK372 M377:P377 U377:AK377 R377:S377 B377:K377 B382:M382 O382:Y382 AA382:AK382 X387:AK387 G387:V387 B392 B397:M397 O397:P397 R397:T397 AG397:AK397 B391:AB391 AG391:AK391 AD391:AE391 B386:M386 O386:AK386 B376:M376 O376:P376 R376:AK376 B383:AK384 B359:AK364 B366:AK366 B365:AC365 AH365:AK365 AE365:AF365 B371:H371 J371:AK371 B368:AK370 B373:AK375 B378:AK381 B385:E385 AE385:AK385 AB385:AC385 Y385:Z385 S385:W385 G385:Q385 B390:N390 P390:Q390 S390:W390 Y390:Z390 AB390:AI390 AK390 B393:AK394 AB395:AK395 B396:AK396 B395:Z395">
    <cfRule type="colorScale" priority="3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21:G21 AI21:AK21 F41:G41 B31:D31 F31:J31 I21:J21 L21:M21 B11:J11 L11:M11 O11:AK11 L31:AK31 O21:AG21 C40:D41 B35:D35 F35:AK35 F40:AK40 AA30:AB30 B30:Y30 I41:AK41 B12:AK20 B22:AK23 B5:AK10 B4:W4 Y4:AK4 B3:AK3 B25:AK29 B24:AF24 AH24:AK24 AD30:AK30 B32:AK34 B36:AK39">
    <cfRule type="colorScale" priority="3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K75:V75 B55:D55 U55:AK55 F55:S55 B75:I75 R85:Y85 AA85:AK85 B80:Y80 AA80:AK80 X75:AK75 B47:AK48 B49:M49 O49:P49 R49:AK49 B50:AK53 B56:AK58 B54:Y54 AA54:AK54 B60:AK63 B59:AB59 AD59:AK59 AJ64:AK64 C64:D64 F64:AH64 B65:AK68 B69:AE69 AG69:AK69 B70:AK74 B76:AK78 B79:S79 U79:V79 X79:AK79 B81:AK82 B85:P85 B84:AK84 B83:Q83 S83:AK83">
    <cfRule type="colorScale" priority="3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129:C129 B110:AK112 B109:E109 N129:R129 B105:AK107 B104 T104:W104 T129:U129 Z99 E104:R104 P99:Q99 S99:X99 B114:Q114 S114:AK114 AB99:AC99 AE99:AK99 B99:N99 Y104:AK104 H109:AJ109 W129:AK129 E129:L129 B91:AK98 B100:AK102 B103:AE103 AG103:AH103 AJ103:AK103 C108:Y108 AD108:AK108 AA108:AB108 B113:D113 F113:Y113 AA113:AK113 B115:AK128">
    <cfRule type="colorScale" priority="3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135:AK136 B137:T137 AA137:AK137 C147:D147 B152:D152 AD152:AH152 AJ152:AK152 O157:AK157 B157:M157 B172:P172 R172:V172 X172:AB172 AD172:AK172 B139:AK139 B143:S143 AJ143:AK143 B148:C148 AJ148:AK148 U143:AH143 U148:AH148 B144:AK144 B149:AK151 B153:AK154 B156:AK156 B155:F155 H155:AK155 B138:X138 Z138:AK138 E148:S148 B158:AK162 B164:AK171 B163:AD163 AF163:AK163 B173:AK173 F152:S152 V137:Y137 B141:AK142 B140:U140 W140:AK140 B146:AB146 B145:S145 X145:Y145 X147:Y147 U145:V145 O147:V147 M147 I147:K147 F147:G147 AA145:AB145 AA147:AB147 AD146:AK147 AD145:AE145 AG145:AK145 U152:AB152">
    <cfRule type="colorScale" priority="3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183:AK184 B182:P182 R182:S182 U182:AE182 AG182:AK182 AJ192:AK192 B192:T192 V192:Y192 B207:AK210 B181:S181 U181:Y181 AG181:AH181 AJ181:AK181 AG191:AI191 AD206:AE206 AG206:AK206 U211:V211 X211:Y211 B211:S211 B191:Y191 AD211:AK211 AA211:AB211 AA181:AE181 B179:AK180 B186:AH187 AJ185:AK187 V185:AH185 B185:T185 B188:AK190 AA191:AE192 AG192:AH192 AK191 B193:AK199 B201:AK204 B200:AH200 AJ200:AK200 X205:AK205 T206:AB206 B205:V205 B206:R206 B212:AK217">
    <cfRule type="colorScale" priority="3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224:AK224 O230:AF230 B225:M225 O225:AK225 C241:D241 F241:AK241 AA251:AH251 AJ251:AK251 C230:M230 AH230:AK230 V240:AK240 C240:T240 B252:AK260 B226:AK229 I231:AK231 B231:G231 B251:Y251 B261:E261 G261:T261 B223:O223 Q223:AK223 B242:AK244 B232:AK239 B246:AK250 B245:L245 N245:S245 U245:AK245 V261:AK261">
    <cfRule type="colorScale" priority="3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286:H286 B296:G296 S296:T296 I296:P296 AG301:AK301 C306:J306 L306:M306 O306:P306 R306:S306 V306 Y306:Z306 B297:AK298 B295:M295 B280:D280 B270:D270 F270:AK270 B281:E281 G281:Q281 S281:AK281 J286:AK286 V296 B301:AE301 AB306:AK306 B268:AK268 B269:Z269 AB269:AF269 AH269:AK269 F280:AK280 Y295 O295:W295 B302:AK302 B271:AK279 B282:AK285 B289:AI289 AK289 B287:AK288 B290:AK293 B294:V294 X294:Y294 AA294:AK294 B300:AF300 AK300 AH300:AI300 B299:Z299 AB299:AK299 B304:AK304 B303 D303:E303 G303:AK303 B305:K305 M305:O305 Q305 S305 U305:V305 X305:AK305 AC295:AK295 X296:AK296">
    <cfRule type="colorScale" priority="3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T316:AK316 B321:F321 H321:I321 B341:C341 E341 K321:AK321 AJ331:AK331 K331:AH331 B331:I331 AG341:AK341 AD341:AE341 S341:AB341 B346:Y346 AA346:AK346 B350:D351 AC350:AH350 U350:AA350 F350:S351 B340:G340 AB340:AI340 I340:Y340 B325:S325 U325:AD325 B315:J315 L315:AK315 B316:R316 B320:AK320 B319:I319 B322:AK322 B339:E339 AJ350:AK350 B347:AK347 B342:AK342 B317:AK317 B313:K314 N313:V313 B318:S318 AE323:AI323 Y323:AC323 B338:Z338 B348:T349 V348:AI348 B345:AK345 R339:T339 B332:AK333 B326:AK328 V343:AK343 V344:AI344 AK344 V339:Z339 AB338:AC339 AE338:AK338 AE339:AF339 AH339:AI339 AK334 AH334:AI334 AE334:AF334 AB334:AC334 Y334:Z334 V334:W334 B330:Y330 B329:T329 V329:Z329 AB329:AC329 AE329:AF329 AH329:AI329 AK329 V323:W323 Z324 AE324:AF324 AH324:AI324 AK323:AK324 AK318:AK319 AD319:AJ319 K319:S319 W324 AF325:AK325 B334:T334 G339:H339 J339:P339 B343:T344 V349:AH349 N314:Y314 AA314:AK314 X313:AK313 V318:AH318 W319:AB319 B323:T324 AC324 AD330:AK330 AA330:AB330 B335:AK337 AK339:AK340 M341:P341 J341:K341 G341:H341 AK348:AK349 AC351:AK351 U351 Y351:AA351 W351">
    <cfRule type="colorScale" priority="3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F69">
    <cfRule type="colorScale" priority="3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I331">
    <cfRule type="colorScale" priority="2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F341">
    <cfRule type="colorScale" priority="2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N376">
    <cfRule type="colorScale" priority="2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L313">
    <cfRule type="colorScale" priority="2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L314">
    <cfRule type="colorScale" priority="2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339">
    <cfRule type="colorScale" priority="2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I339">
    <cfRule type="colorScale" priority="2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W306">
    <cfRule type="colorScale" priority="2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314">
    <cfRule type="colorScale" priority="2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313">
    <cfRule type="colorScale" priority="2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104">
    <cfRule type="colorScale" priority="1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U137">
    <cfRule type="colorScale" priority="1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R83">
    <cfRule type="colorScale" priority="1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V140">
    <cfRule type="colorScale" priority="1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W145">
    <cfRule type="colorScale" priority="1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W147">
    <cfRule type="colorScale" priority="1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T145">
    <cfRule type="colorScale" priority="1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N147">
    <cfRule type="colorScale" priority="1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L147">
    <cfRule type="colorScale" priority="1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H147">
    <cfRule type="colorScale" priority="1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147">
    <cfRule type="colorScale" priority="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147">
    <cfRule type="colorScale" priority="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Z145">
    <cfRule type="colorScale" priority="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Z147">
    <cfRule type="colorScale" priority="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C145">
    <cfRule type="colorScale" priority="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C146">
    <cfRule type="colorScale" priority="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F145">
    <cfRule type="colorScale" priority="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T152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A295:AB295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AllGenesAssessed</vt:lpstr>
      <vt:lpstr>AllHitsSorted</vt:lpstr>
      <vt:lpstr>FULLscore</vt:lpstr>
      <vt:lpstr>ALZscore</vt:lpstr>
      <vt:lpstr>MATscore</vt:lpstr>
      <vt:lpstr>AGEscore</vt:lpstr>
      <vt:lpstr>ANCscore</vt:lpstr>
      <vt:lpstr>Dev</vt:lpstr>
      <vt:lpstr>DEVraw</vt:lpstr>
      <vt:lpstr>ANCraw</vt:lpstr>
      <vt:lpstr>MATraw</vt:lpstr>
      <vt:lpstr>AGEraw</vt:lpstr>
      <vt:lpstr>ALZraw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 Jongsma</dc:creator>
  <cp:lastModifiedBy>Microsoft Office User</cp:lastModifiedBy>
  <dcterms:created xsi:type="dcterms:W3CDTF">2022-01-17T12:19:40Z</dcterms:created>
  <dcterms:modified xsi:type="dcterms:W3CDTF">2022-09-14T17:25:27Z</dcterms:modified>
</cp:coreProperties>
</file>