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phined\Documents\Papier EPAC\V17_eLife\"/>
    </mc:Choice>
  </mc:AlternateContent>
  <bookViews>
    <workbookView xWindow="0" yWindow="0" windowWidth="21600" windowHeight="9630"/>
  </bookViews>
  <sheets>
    <sheet name="Fig7a" sheetId="1" r:id="rId1"/>
    <sheet name="Fig7b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4" i="2"/>
  <c r="G3" i="2"/>
  <c r="G2" i="2"/>
</calcChain>
</file>

<file path=xl/sharedStrings.xml><?xml version="1.0" encoding="utf-8"?>
<sst xmlns="http://schemas.openxmlformats.org/spreadsheetml/2006/main" count="20" uniqueCount="11">
  <si>
    <t>FDA- (%)</t>
  </si>
  <si>
    <t>Ctl</t>
  </si>
  <si>
    <t>Dox 1µM</t>
  </si>
  <si>
    <t>Dox 2µM</t>
  </si>
  <si>
    <t>Dox 5µM</t>
  </si>
  <si>
    <t>Dox 10µM</t>
  </si>
  <si>
    <t>Ce3F4</t>
  </si>
  <si>
    <t>Ce3F4 + Dox 1µM</t>
  </si>
  <si>
    <t>Ce3F4 + Dox 2µM</t>
  </si>
  <si>
    <t>Ce3F4 + Dox 5µM</t>
  </si>
  <si>
    <t>Ce3F4 + Dox 10µM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</si>
</sst>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maxance/Bilan%20cyto%20(Lign&#233;es%20cellules%20canc&#233;reuses)%20Ma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a (24h)"/>
      <sheetName val="Hela (corrigé)"/>
      <sheetName val="Mel-501 (24h)"/>
      <sheetName val="Lu-1205 (24h)"/>
      <sheetName val="Lu-1205 (corrigé)"/>
      <sheetName val="SK28 (24h)"/>
      <sheetName val="SK28 (corrigé)"/>
      <sheetName val="MCF-7 (24h)"/>
    </sheetNames>
    <sheetDataSet>
      <sheetData sheetId="0">
        <row r="7">
          <cell r="U7">
            <v>0</v>
          </cell>
          <cell r="V7">
            <v>1</v>
          </cell>
          <cell r="W7">
            <v>2</v>
          </cell>
          <cell r="X7">
            <v>5</v>
          </cell>
        </row>
        <row r="8">
          <cell r="T8" t="str">
            <v>Dox</v>
          </cell>
          <cell r="U8">
            <v>2.8703030303030306</v>
          </cell>
          <cell r="V8">
            <v>17.09181818181818</v>
          </cell>
          <cell r="W8">
            <v>55.225555555555552</v>
          </cell>
          <cell r="X8">
            <v>66.253333333333345</v>
          </cell>
        </row>
        <row r="9">
          <cell r="T9" t="str">
            <v>Ce3F4 + Dox</v>
          </cell>
          <cell r="U9">
            <v>7.6100000000000021</v>
          </cell>
          <cell r="V9">
            <v>29.454545454545453</v>
          </cell>
          <cell r="W9">
            <v>65.805555555555557</v>
          </cell>
          <cell r="X9">
            <v>69.522222222222211</v>
          </cell>
        </row>
        <row r="13">
          <cell r="U13">
            <v>0.41622848585053063</v>
          </cell>
          <cell r="V13">
            <v>3.1292194258114976</v>
          </cell>
          <cell r="W13">
            <v>4.1067779716758537</v>
          </cell>
          <cell r="X13">
            <v>3.4219142628391528</v>
          </cell>
          <cell r="Y13"/>
        </row>
        <row r="14">
          <cell r="U14">
            <v>1.4586485373644846</v>
          </cell>
          <cell r="V14">
            <v>5.3511827687711602</v>
          </cell>
          <cell r="W14">
            <v>2.6735126244486529</v>
          </cell>
          <cell r="X14">
            <v>3.4741316971845975</v>
          </cell>
          <cell r="Y14"/>
        </row>
        <row r="49">
          <cell r="T49" t="str">
            <v>Dox</v>
          </cell>
          <cell r="U49">
            <v>4.5333333333333332</v>
          </cell>
          <cell r="V49">
            <v>14.233333333333334</v>
          </cell>
          <cell r="W49">
            <v>52</v>
          </cell>
          <cell r="X49">
            <v>62.959999999999994</v>
          </cell>
        </row>
        <row r="50">
          <cell r="T50" t="str">
            <v>Ce3F4 + Dox</v>
          </cell>
          <cell r="U50">
            <v>8.66</v>
          </cell>
          <cell r="V50">
            <v>26.400000000000002</v>
          </cell>
          <cell r="W50">
            <v>62.879999999999995</v>
          </cell>
          <cell r="X50">
            <v>67.739999999999995</v>
          </cell>
        </row>
        <row r="54">
          <cell r="U54">
            <v>1.3022203261267959</v>
          </cell>
          <cell r="V54">
            <v>3.3710202873577861</v>
          </cell>
          <cell r="W54">
            <v>5.2469991423669917</v>
          </cell>
          <cell r="X54">
            <v>4.9964587459520189</v>
          </cell>
        </row>
        <row r="55">
          <cell r="U55">
            <v>2.6415147169758479</v>
          </cell>
          <cell r="V55">
            <v>5.7994827355549576</v>
          </cell>
          <cell r="W55">
            <v>4.4035667361810527</v>
          </cell>
          <cell r="X55">
            <v>4.1354080814352701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selection activeCell="A15" sqref="A15"/>
    </sheetView>
  </sheetViews>
  <sheetFormatPr baseColWidth="10" defaultRowHeight="15" x14ac:dyDescent="0.25"/>
  <cols>
    <col min="1" max="1" width="32.42578125" style="2" customWidth="1"/>
    <col min="2" max="16384" width="11.42578125" style="2"/>
  </cols>
  <sheetData>
    <row r="1" spans="1:6" x14ac:dyDescent="0.25">
      <c r="A1" s="1" t="s">
        <v>0</v>
      </c>
    </row>
    <row r="2" spans="1:6" x14ac:dyDescent="0.25">
      <c r="A2" s="3" t="s">
        <v>1</v>
      </c>
      <c r="B2" s="3">
        <v>5.7</v>
      </c>
      <c r="C2" s="3">
        <v>6.6</v>
      </c>
      <c r="D2" s="3">
        <v>7.4</v>
      </c>
      <c r="E2" s="3">
        <v>8.8000000000000007</v>
      </c>
      <c r="F2" s="3">
        <v>10</v>
      </c>
    </row>
    <row r="3" spans="1:6" x14ac:dyDescent="0.25">
      <c r="A3" s="3" t="s">
        <v>2</v>
      </c>
      <c r="B3" s="3">
        <v>9.9</v>
      </c>
      <c r="C3" s="3">
        <v>9.6999999999999993</v>
      </c>
      <c r="D3" s="3">
        <v>9.1</v>
      </c>
      <c r="E3" s="3">
        <v>16.3</v>
      </c>
      <c r="F3" s="3">
        <v>19.3</v>
      </c>
    </row>
    <row r="4" spans="1:6" x14ac:dyDescent="0.25">
      <c r="A4" s="3" t="s">
        <v>3</v>
      </c>
      <c r="B4" s="3">
        <v>31.4</v>
      </c>
      <c r="C4" s="3">
        <v>22.8</v>
      </c>
      <c r="D4" s="3">
        <v>21.2</v>
      </c>
      <c r="E4" s="3">
        <v>33.700000000000003</v>
      </c>
      <c r="F4" s="3">
        <v>29.1</v>
      </c>
    </row>
    <row r="5" spans="1:6" x14ac:dyDescent="0.25">
      <c r="A5" s="3" t="s">
        <v>4</v>
      </c>
      <c r="B5" s="3">
        <v>42.1</v>
      </c>
      <c r="C5" s="3">
        <v>39.700000000000003</v>
      </c>
      <c r="D5" s="3">
        <v>50.4</v>
      </c>
      <c r="E5" s="3">
        <v>42.6</v>
      </c>
      <c r="F5" s="3">
        <v>47.3</v>
      </c>
    </row>
    <row r="6" spans="1:6" x14ac:dyDescent="0.25">
      <c r="A6" s="3" t="s">
        <v>5</v>
      </c>
      <c r="B6" s="3">
        <v>45</v>
      </c>
      <c r="C6" s="3">
        <v>39.799999999999997</v>
      </c>
      <c r="D6" s="3">
        <v>50.5</v>
      </c>
      <c r="E6" s="3">
        <v>54.7</v>
      </c>
      <c r="F6" s="3">
        <v>47.2</v>
      </c>
    </row>
    <row r="7" spans="1:6" x14ac:dyDescent="0.25">
      <c r="A7" s="3" t="s">
        <v>6</v>
      </c>
      <c r="B7" s="3">
        <v>6.5</v>
      </c>
      <c r="C7" s="3">
        <v>7.7</v>
      </c>
      <c r="D7" s="3">
        <v>7</v>
      </c>
      <c r="E7" s="3">
        <v>12.9</v>
      </c>
      <c r="F7" s="3">
        <v>8.1</v>
      </c>
    </row>
    <row r="8" spans="1:6" x14ac:dyDescent="0.25">
      <c r="A8" s="3" t="s">
        <v>7</v>
      </c>
      <c r="B8" s="3">
        <v>19.2</v>
      </c>
      <c r="C8" s="3">
        <v>16.8</v>
      </c>
      <c r="D8" s="3">
        <v>22.3</v>
      </c>
      <c r="E8" s="3">
        <v>24.9</v>
      </c>
      <c r="F8" s="3">
        <v>22.6</v>
      </c>
    </row>
    <row r="9" spans="1:6" x14ac:dyDescent="0.25">
      <c r="A9" s="3" t="s">
        <v>8</v>
      </c>
      <c r="B9" s="3">
        <v>52.3</v>
      </c>
      <c r="C9" s="3">
        <v>39.700000000000003</v>
      </c>
      <c r="D9" s="3">
        <v>38.700000000000003</v>
      </c>
      <c r="E9" s="3">
        <v>48.1</v>
      </c>
      <c r="F9" s="3">
        <v>42.6</v>
      </c>
    </row>
    <row r="10" spans="1:6" x14ac:dyDescent="0.25">
      <c r="A10" s="3" t="s">
        <v>9</v>
      </c>
      <c r="B10" s="3">
        <v>55.4</v>
      </c>
      <c r="C10" s="3">
        <v>52.9</v>
      </c>
      <c r="D10" s="3">
        <v>51.7</v>
      </c>
      <c r="E10" s="3">
        <v>55</v>
      </c>
      <c r="F10" s="3">
        <v>47.8</v>
      </c>
    </row>
    <row r="11" spans="1:6" x14ac:dyDescent="0.25">
      <c r="A11" s="3" t="s">
        <v>10</v>
      </c>
      <c r="B11" s="3">
        <v>61</v>
      </c>
      <c r="C11" s="3">
        <v>49.6</v>
      </c>
      <c r="D11" s="3">
        <v>60</v>
      </c>
      <c r="E11" s="3">
        <v>53.8</v>
      </c>
      <c r="F11" s="3">
        <v>52.1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Normal="100" workbookViewId="0">
      <selection activeCell="A13" sqref="A13"/>
    </sheetView>
  </sheetViews>
  <sheetFormatPr baseColWidth="10" defaultRowHeight="15" x14ac:dyDescent="0.25"/>
  <cols>
    <col min="1" max="1" width="31.7109375" style="5" customWidth="1"/>
    <col min="2" max="16384" width="11.42578125" style="5"/>
  </cols>
  <sheetData>
    <row r="1" spans="1:10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3" t="s">
        <v>1</v>
      </c>
      <c r="B2" s="3">
        <v>4.4000000000000004</v>
      </c>
      <c r="C2" s="3">
        <v>3.1</v>
      </c>
      <c r="D2" s="3">
        <v>1.96</v>
      </c>
      <c r="E2" s="3">
        <v>2.2000000000000002</v>
      </c>
      <c r="F2" s="3">
        <v>4.7</v>
      </c>
      <c r="G2" s="6">
        <f>AVERAGE(2.4,1.9,3.9)</f>
        <v>2.7333333333333329</v>
      </c>
      <c r="H2" s="6">
        <v>2.2999999999999998</v>
      </c>
      <c r="I2" s="6">
        <v>3.65</v>
      </c>
      <c r="J2" s="6">
        <v>1.1299999999999999</v>
      </c>
    </row>
    <row r="3" spans="1:10" x14ac:dyDescent="0.25">
      <c r="A3" s="3" t="s">
        <v>2</v>
      </c>
      <c r="B3" s="3">
        <v>21.9</v>
      </c>
      <c r="C3" s="3">
        <v>30.1</v>
      </c>
      <c r="D3" s="3">
        <v>37.700000000000003</v>
      </c>
      <c r="E3" s="3">
        <v>10.5</v>
      </c>
      <c r="F3" s="3">
        <v>15.7</v>
      </c>
      <c r="G3" s="6">
        <f>AVERAGE(23.4,21.5)</f>
        <v>22.45</v>
      </c>
      <c r="H3" s="6">
        <v>19.23</v>
      </c>
      <c r="I3" s="6">
        <v>8.83</v>
      </c>
      <c r="J3" s="6">
        <v>3.6</v>
      </c>
    </row>
    <row r="4" spans="1:10" x14ac:dyDescent="0.25">
      <c r="A4" s="3" t="s">
        <v>3</v>
      </c>
      <c r="B4" s="3">
        <v>73</v>
      </c>
      <c r="C4" s="3">
        <v>47.5</v>
      </c>
      <c r="D4" s="3">
        <v>38</v>
      </c>
      <c r="E4" s="3">
        <v>45.4</v>
      </c>
      <c r="F4" s="3">
        <v>60.5</v>
      </c>
      <c r="G4" s="6">
        <f>AVERAGE(69.6,76)</f>
        <v>72.8</v>
      </c>
      <c r="H4" s="6">
        <v>46.9</v>
      </c>
      <c r="I4" s="6">
        <v>60.73</v>
      </c>
      <c r="J4" s="6">
        <v>52.2</v>
      </c>
    </row>
    <row r="5" spans="1:10" x14ac:dyDescent="0.25">
      <c r="A5" s="3" t="s">
        <v>4</v>
      </c>
      <c r="B5" s="3">
        <v>83.3</v>
      </c>
      <c r="C5" s="3">
        <v>53.5</v>
      </c>
      <c r="D5" s="3">
        <v>54.8</v>
      </c>
      <c r="E5" s="3">
        <v>64.8</v>
      </c>
      <c r="F5" s="3">
        <v>60.1</v>
      </c>
      <c r="G5" s="6">
        <f>AVERAGE(81.2,79.5)</f>
        <v>80.349999999999994</v>
      </c>
      <c r="H5" s="6">
        <v>62.9</v>
      </c>
      <c r="I5" s="6">
        <v>68.83</v>
      </c>
      <c r="J5" s="6">
        <v>67.7</v>
      </c>
    </row>
    <row r="6" spans="1:10" x14ac:dyDescent="0.25">
      <c r="A6" s="3" t="s">
        <v>6</v>
      </c>
      <c r="B6" s="3">
        <v>10.3</v>
      </c>
      <c r="C6" s="3">
        <v>17</v>
      </c>
      <c r="D6" s="3">
        <v>9.1999999999999993</v>
      </c>
      <c r="E6" s="3">
        <v>8.9</v>
      </c>
      <c r="F6" s="3"/>
      <c r="G6" s="6">
        <v>10.7</v>
      </c>
      <c r="H6" s="6">
        <v>6.9</v>
      </c>
      <c r="I6" s="6">
        <v>5.2</v>
      </c>
      <c r="J6" s="6">
        <v>3.4</v>
      </c>
    </row>
    <row r="7" spans="1:10" x14ac:dyDescent="0.25">
      <c r="A7" s="3" t="s">
        <v>7</v>
      </c>
      <c r="B7" s="3">
        <v>41.4</v>
      </c>
      <c r="C7" s="3">
        <v>49.8</v>
      </c>
      <c r="D7" s="3">
        <v>64.7</v>
      </c>
      <c r="E7" s="3">
        <v>24.5</v>
      </c>
      <c r="F7" s="3">
        <v>24.8</v>
      </c>
      <c r="G7" s="6">
        <v>41</v>
      </c>
      <c r="H7" s="6">
        <v>24.4</v>
      </c>
      <c r="I7" s="6"/>
      <c r="J7" s="6">
        <v>21.8</v>
      </c>
    </row>
    <row r="8" spans="1:10" x14ac:dyDescent="0.25">
      <c r="A8" s="3" t="s">
        <v>8</v>
      </c>
      <c r="B8" s="3">
        <v>77.8</v>
      </c>
      <c r="C8" s="3">
        <v>67.099999999999994</v>
      </c>
      <c r="D8" s="3">
        <v>61.8</v>
      </c>
      <c r="E8" s="3">
        <v>57.7</v>
      </c>
      <c r="F8" s="3">
        <v>71.5</v>
      </c>
      <c r="G8" s="6">
        <v>76.900000000000006</v>
      </c>
      <c r="H8" s="6">
        <v>60.8</v>
      </c>
      <c r="I8" s="6">
        <v>55.95</v>
      </c>
      <c r="J8" s="6">
        <v>62.7</v>
      </c>
    </row>
    <row r="9" spans="1:10" x14ac:dyDescent="0.25">
      <c r="A9" s="3" t="s">
        <v>9</v>
      </c>
      <c r="B9" s="3">
        <v>84.3</v>
      </c>
      <c r="C9" s="3">
        <v>68.5</v>
      </c>
      <c r="D9" s="3">
        <v>54</v>
      </c>
      <c r="E9" s="3">
        <v>66.5</v>
      </c>
      <c r="F9" s="3">
        <v>65.400000000000006</v>
      </c>
      <c r="G9" s="6">
        <v>83.7</v>
      </c>
      <c r="H9" s="6">
        <v>64.2</v>
      </c>
      <c r="I9" s="6">
        <v>74.650000000000006</v>
      </c>
      <c r="J9" s="6">
        <v>68.05</v>
      </c>
    </row>
    <row r="10" spans="1:10" x14ac:dyDescent="0.25">
      <c r="A10" s="7"/>
      <c r="B10" s="3"/>
      <c r="C10" s="3"/>
      <c r="D10" s="3"/>
      <c r="E10" s="3"/>
      <c r="F10" s="3"/>
      <c r="G10" s="3"/>
      <c r="H10" s="3"/>
      <c r="I10" s="3"/>
      <c r="J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Fig7a</vt:lpstr>
      <vt:lpstr>Fig7b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delphined</dc:creator>
  <cp:lastModifiedBy>delphined</cp:lastModifiedBy>
  <dcterms:created xsi:type="dcterms:W3CDTF">2022-11-03T16:38:18Z</dcterms:created>
  <dcterms:modified xsi:type="dcterms:W3CDTF">2022-11-17T17:15:02Z</dcterms:modified>
</cp:coreProperties>
</file>