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6.xml" ContentType="application/vnd.openxmlformats-officedocument.drawing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7.xml" ContentType="application/vnd.openxmlformats-officedocument.drawing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8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drawings/drawing9.xml" ContentType="application/vnd.openxmlformats-officedocument.drawing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10.xml" ContentType="application/vnd.openxmlformats-officedocument.drawing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drawings/drawing11.xml" ContentType="application/vnd.openxmlformats-officedocument.drawing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drawings/drawing12.xml" ContentType="application/vnd.openxmlformats-officedocument.drawing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drawings/drawing13.xml" ContentType="application/vnd.openxmlformats-officedocument.drawing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drawings/drawing14.xml" ContentType="application/vnd.openxmlformats-officedocument.drawing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drawings/drawing15.xml" ContentType="application/vnd.openxmlformats-officedocument.drawing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aliepetry/Library/Mobile Documents/com~apple~CloudDocs/Biokemi/Specialet/Protocols/EXP 10/"/>
    </mc:Choice>
  </mc:AlternateContent>
  <xr:revisionPtr revIDLastSave="0" documentId="13_ncr:1_{09EE182B-4CFA-6344-948E-B3F9A208A032}" xr6:coauthVersionLast="40" xr6:coauthVersionMax="40" xr10:uidLastSave="{00000000-0000-0000-0000-000000000000}"/>
  <bookViews>
    <workbookView xWindow="0" yWindow="460" windowWidth="28800" windowHeight="17540" firstSheet="1" activeTab="4" xr2:uid="{D14C9F41-54DB-5448-ACC8-F2FD2575783A}"/>
  </bookViews>
  <sheets>
    <sheet name="WT" sheetId="1" r:id="rId1"/>
    <sheet name="K4G" sheetId="2" r:id="rId2"/>
    <sheet name="K4E" sheetId="3" r:id="rId3"/>
    <sheet name="Phi4G" sheetId="4" r:id="rId4"/>
    <sheet name="3GAG" sheetId="5" r:id="rId5"/>
    <sheet name="Ark6" sheetId="6" r:id="rId6"/>
    <sheet name="2n WT" sheetId="7" r:id="rId7"/>
    <sheet name="2n K4G" sheetId="8" r:id="rId8"/>
    <sheet name="2n K4E" sheetId="9" r:id="rId9"/>
    <sheet name="2n Phi4G" sheetId="10" r:id="rId10"/>
    <sheet name="2n 3GAG" sheetId="11" r:id="rId11"/>
    <sheet name="Ark1" sheetId="12" r:id="rId12"/>
    <sheet name="3n WT" sheetId="13" r:id="rId13"/>
    <sheet name="3n K4G" sheetId="14" r:id="rId14"/>
    <sheet name="3n K4E" sheetId="15" r:id="rId15"/>
    <sheet name="3n Phi4G" sheetId="16" r:id="rId16"/>
    <sheet name="3n 3GAG" sheetId="17" r:id="rId17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O20" i="3" l="1"/>
  <c r="CA18" i="17"/>
  <c r="CA17" i="17"/>
  <c r="CA20" i="17"/>
  <c r="BR18" i="17"/>
  <c r="BR17" i="17"/>
  <c r="BR20" i="17"/>
  <c r="BI19" i="17"/>
  <c r="BI18" i="17"/>
  <c r="BI21" i="17"/>
  <c r="AZ19" i="17"/>
  <c r="AZ18" i="17"/>
  <c r="AZ21" i="17"/>
  <c r="AR19" i="17"/>
  <c r="AR18" i="17"/>
  <c r="AR21" i="17"/>
  <c r="AH19" i="17"/>
  <c r="AH18" i="17"/>
  <c r="AH21" i="17"/>
  <c r="Y18" i="17"/>
  <c r="Y17" i="17"/>
  <c r="Y20" i="17"/>
  <c r="G19" i="17"/>
  <c r="P18" i="17"/>
  <c r="P17" i="17"/>
  <c r="P20" i="17"/>
  <c r="G21" i="17"/>
  <c r="G18" i="17"/>
  <c r="BR17" i="16"/>
  <c r="BR16" i="16"/>
  <c r="BR19" i="16"/>
  <c r="BI18" i="16"/>
  <c r="BI17" i="16"/>
  <c r="BI20" i="16"/>
  <c r="AZ17" i="16"/>
  <c r="AZ16" i="16"/>
  <c r="AZ19" i="16"/>
  <c r="AQ18" i="16"/>
  <c r="AQ17" i="16"/>
  <c r="AQ20" i="16"/>
  <c r="AH18" i="16"/>
  <c r="AH17" i="16"/>
  <c r="AH20" i="16"/>
  <c r="Y17" i="16"/>
  <c r="Y16" i="16"/>
  <c r="Y19" i="16"/>
  <c r="P17" i="16"/>
  <c r="P16" i="16"/>
  <c r="P19" i="16"/>
  <c r="G17" i="16"/>
  <c r="G19" i="16"/>
  <c r="G16" i="16"/>
  <c r="CJ18" i="13"/>
  <c r="CJ17" i="13"/>
  <c r="CJ19" i="13"/>
  <c r="CA17" i="13"/>
  <c r="CA16" i="13"/>
  <c r="CA18" i="13"/>
  <c r="BR18" i="13"/>
  <c r="BR17" i="13"/>
  <c r="BR19" i="13"/>
  <c r="BI18" i="13"/>
  <c r="BI17" i="13"/>
  <c r="BI19" i="13"/>
  <c r="AZ18" i="13"/>
  <c r="AZ17" i="13"/>
  <c r="AZ19" i="13"/>
  <c r="AQ17" i="13"/>
  <c r="AQ16" i="13"/>
  <c r="AQ18" i="13"/>
  <c r="AH18" i="13"/>
  <c r="AH17" i="13"/>
  <c r="AH19" i="13"/>
  <c r="Y19" i="13"/>
  <c r="Y18" i="13"/>
  <c r="Y20" i="13"/>
  <c r="P19" i="13"/>
  <c r="P18" i="13"/>
  <c r="P20" i="13"/>
  <c r="G20" i="13"/>
  <c r="G19" i="13"/>
  <c r="G18" i="13"/>
  <c r="BZ17" i="8"/>
  <c r="BZ16" i="8"/>
  <c r="BZ19" i="8"/>
  <c r="BP17" i="8"/>
  <c r="BP16" i="8"/>
  <c r="BP19" i="8"/>
  <c r="BG18" i="8"/>
  <c r="BG17" i="8"/>
  <c r="BG20" i="8"/>
  <c r="AX18" i="8"/>
  <c r="AX17" i="8"/>
  <c r="AX20" i="8"/>
  <c r="AN19" i="8"/>
  <c r="AN18" i="8"/>
  <c r="AN21" i="8"/>
  <c r="AZ17" i="15"/>
  <c r="AZ16" i="15"/>
  <c r="AZ19" i="15"/>
  <c r="AQ17" i="15"/>
  <c r="AQ16" i="15"/>
  <c r="AQ19" i="15"/>
  <c r="AH17" i="15"/>
  <c r="AH16" i="15"/>
  <c r="AH19" i="15"/>
  <c r="Y17" i="15"/>
  <c r="Y16" i="15"/>
  <c r="Y19" i="15"/>
  <c r="P17" i="15"/>
  <c r="P16" i="15"/>
  <c r="P19" i="15"/>
  <c r="G20" i="15"/>
  <c r="G18" i="15"/>
  <c r="G17" i="15"/>
  <c r="CC17" i="14"/>
  <c r="CC16" i="14"/>
  <c r="CC19" i="14"/>
  <c r="BT17" i="14"/>
  <c r="BT16" i="14"/>
  <c r="BT19" i="14"/>
  <c r="BK17" i="14"/>
  <c r="BK16" i="14"/>
  <c r="BK19" i="14"/>
  <c r="BB17" i="14"/>
  <c r="BB16" i="14"/>
  <c r="BB19" i="14"/>
  <c r="AR18" i="14"/>
  <c r="AR17" i="14"/>
  <c r="AR20" i="14"/>
  <c r="AH18" i="14"/>
  <c r="AH17" i="14"/>
  <c r="AH20" i="14"/>
  <c r="Y18" i="14"/>
  <c r="Y17" i="14"/>
  <c r="Y20" i="14"/>
  <c r="P18" i="14"/>
  <c r="P17" i="14"/>
  <c r="P20" i="14"/>
  <c r="G20" i="14"/>
  <c r="G18" i="14"/>
  <c r="G17" i="14"/>
  <c r="BY17" i="11"/>
  <c r="BY16" i="11"/>
  <c r="BY19" i="11"/>
  <c r="BP17" i="11"/>
  <c r="BP16" i="11"/>
  <c r="BP19" i="11"/>
  <c r="BG17" i="11"/>
  <c r="BG16" i="11"/>
  <c r="BG19" i="11"/>
  <c r="AX16" i="11"/>
  <c r="AX15" i="11"/>
  <c r="AX18" i="11"/>
  <c r="AN16" i="11"/>
  <c r="AN15" i="11"/>
  <c r="AN18" i="11"/>
  <c r="AC16" i="11"/>
  <c r="AC15" i="11"/>
  <c r="AC18" i="11"/>
  <c r="R16" i="11"/>
  <c r="R15" i="11"/>
  <c r="R18" i="11"/>
  <c r="G17" i="11"/>
  <c r="G16" i="11"/>
  <c r="G19" i="11"/>
  <c r="CD16" i="10"/>
  <c r="CD17" i="10"/>
  <c r="CD20" i="10"/>
  <c r="BT17" i="10"/>
  <c r="BT16" i="10"/>
  <c r="BT20" i="10"/>
  <c r="BH18" i="10"/>
  <c r="BH17" i="10"/>
  <c r="BH21" i="10"/>
  <c r="AX18" i="10"/>
  <c r="AX17" i="10"/>
  <c r="AX21" i="10"/>
  <c r="AM18" i="10"/>
  <c r="AM17" i="10"/>
  <c r="AM21" i="10"/>
  <c r="AA18" i="10"/>
  <c r="AA17" i="10"/>
  <c r="AA21" i="10"/>
  <c r="Q19" i="10"/>
  <c r="Q18" i="10"/>
  <c r="Q22" i="10"/>
  <c r="G22" i="10"/>
  <c r="G19" i="10"/>
  <c r="G18" i="10"/>
  <c r="CX17" i="9"/>
  <c r="CX16" i="9"/>
  <c r="CX19" i="9"/>
  <c r="CM17" i="9"/>
  <c r="CM16" i="9"/>
  <c r="CM19" i="9"/>
  <c r="CD18" i="9"/>
  <c r="CD17" i="9"/>
  <c r="CD20" i="9"/>
  <c r="BT18" i="9"/>
  <c r="BT17" i="9"/>
  <c r="BT20" i="9"/>
  <c r="BK18" i="9"/>
  <c r="BK17" i="9"/>
  <c r="BK20" i="9"/>
  <c r="AZ18" i="9"/>
  <c r="AZ17" i="9"/>
  <c r="AZ20" i="9"/>
  <c r="AN18" i="9"/>
  <c r="AN17" i="9"/>
  <c r="AN20" i="9"/>
  <c r="AC18" i="9"/>
  <c r="AC17" i="9"/>
  <c r="AC20" i="9"/>
  <c r="R18" i="9"/>
  <c r="R17" i="9"/>
  <c r="R20" i="9"/>
  <c r="G20" i="9"/>
  <c r="G18" i="9"/>
  <c r="G17" i="9"/>
  <c r="AG19" i="8"/>
  <c r="AG18" i="8"/>
  <c r="AG21" i="8"/>
  <c r="Y19" i="8"/>
  <c r="Y18" i="8"/>
  <c r="Y21" i="8"/>
  <c r="Q19" i="8"/>
  <c r="Q18" i="8"/>
  <c r="Q21" i="8"/>
  <c r="G20" i="8"/>
  <c r="G19" i="8"/>
  <c r="G22" i="8"/>
  <c r="CS20" i="7"/>
  <c r="CS19" i="7"/>
  <c r="CS22" i="7"/>
  <c r="CI20" i="7"/>
  <c r="CI19" i="7"/>
  <c r="CI22" i="7"/>
  <c r="BX20" i="7"/>
  <c r="BX19" i="7"/>
  <c r="BX22" i="7"/>
  <c r="BM20" i="7"/>
  <c r="BM19" i="7"/>
  <c r="BM22" i="7"/>
  <c r="BA20" i="7"/>
  <c r="BA19" i="7"/>
  <c r="BA22" i="7"/>
  <c r="AP20" i="7"/>
  <c r="AP19" i="7"/>
  <c r="AP22" i="7"/>
  <c r="AD20" i="7"/>
  <c r="AD19" i="7"/>
  <c r="AD22" i="7"/>
  <c r="R19" i="7"/>
  <c r="R18" i="7"/>
  <c r="R21" i="7"/>
  <c r="G18" i="7"/>
  <c r="G19" i="7"/>
  <c r="G21" i="7"/>
  <c r="CS18" i="5"/>
  <c r="CS19" i="5"/>
  <c r="CS21" i="5"/>
  <c r="CH19" i="5"/>
  <c r="CH20" i="5"/>
  <c r="CH22" i="5"/>
  <c r="BW18" i="5"/>
  <c r="BW19" i="5"/>
  <c r="BW21" i="5"/>
  <c r="T18" i="5"/>
  <c r="T19" i="5"/>
  <c r="T21" i="5"/>
  <c r="I19" i="5"/>
  <c r="I20" i="5"/>
  <c r="I22" i="5"/>
  <c r="DE18" i="4"/>
  <c r="DE19" i="4"/>
  <c r="DE21" i="4"/>
  <c r="AQ19" i="4"/>
  <c r="AQ20" i="4"/>
  <c r="AQ23" i="4"/>
  <c r="T18" i="4"/>
  <c r="T19" i="4"/>
  <c r="T21" i="4"/>
  <c r="H19" i="4"/>
  <c r="H20" i="4"/>
  <c r="H22" i="4"/>
  <c r="DM20" i="3"/>
  <c r="DM21" i="3"/>
  <c r="DM24" i="3"/>
  <c r="CQ20" i="3"/>
  <c r="CQ21" i="3"/>
  <c r="CQ23" i="3"/>
  <c r="CF20" i="3"/>
  <c r="CF21" i="3"/>
  <c r="CF23" i="3"/>
  <c r="BU21" i="3"/>
  <c r="BU22" i="3"/>
  <c r="BU24" i="3"/>
  <c r="AZ20" i="3"/>
  <c r="AZ21" i="3"/>
  <c r="AZ24" i="3"/>
  <c r="AO19" i="3"/>
  <c r="AO22" i="3"/>
  <c r="AD20" i="3"/>
  <c r="AD21" i="3"/>
  <c r="AD23" i="3"/>
  <c r="R20" i="3"/>
  <c r="R21" i="3"/>
  <c r="R23" i="3"/>
  <c r="H21" i="3"/>
  <c r="H22" i="3"/>
  <c r="H24" i="3"/>
  <c r="DG22" i="2"/>
  <c r="DG23" i="2"/>
  <c r="DG25" i="2"/>
  <c r="CV24" i="2"/>
  <c r="CV25" i="2"/>
  <c r="CV27" i="2"/>
  <c r="S23" i="2"/>
  <c r="S24" i="2"/>
  <c r="S26" i="2"/>
  <c r="BD28" i="1"/>
  <c r="BD29" i="1"/>
  <c r="BD31" i="1"/>
  <c r="ED20" i="2"/>
  <c r="ED21" i="2"/>
  <c r="ED24" i="2"/>
  <c r="DS23" i="2"/>
  <c r="DS24" i="2"/>
  <c r="DS27" i="2"/>
  <c r="CJ21" i="2"/>
  <c r="CJ22" i="2"/>
  <c r="CJ24" i="2"/>
  <c r="BX19" i="2"/>
  <c r="BX20" i="2"/>
  <c r="BX22" i="2"/>
  <c r="BM21" i="2"/>
  <c r="BM22" i="2"/>
  <c r="BM24" i="2"/>
  <c r="BA22" i="2"/>
  <c r="BA23" i="2"/>
  <c r="BA26" i="2"/>
  <c r="AO23" i="2"/>
  <c r="AO24" i="2"/>
  <c r="AO26" i="2"/>
  <c r="AD24" i="2"/>
  <c r="AD25" i="2"/>
  <c r="AD28" i="2"/>
  <c r="G24" i="2"/>
  <c r="G25" i="2"/>
  <c r="G27" i="2"/>
  <c r="EJ10" i="2"/>
  <c r="CE26" i="1"/>
  <c r="CE27" i="1"/>
  <c r="CE29" i="1"/>
  <c r="BQ31" i="1"/>
  <c r="BQ32" i="1"/>
  <c r="BQ34" i="1"/>
  <c r="AS23" i="1"/>
  <c r="AS24" i="1"/>
  <c r="AS26" i="1"/>
  <c r="AG33" i="1"/>
  <c r="AG34" i="1"/>
  <c r="AG36" i="1"/>
  <c r="T27" i="1"/>
  <c r="T28" i="1"/>
  <c r="T30" i="1"/>
  <c r="F29" i="1"/>
  <c r="F30" i="1"/>
  <c r="F32" i="1"/>
  <c r="CL16" i="1"/>
  <c r="CL17" i="1"/>
  <c r="CL15" i="1"/>
  <c r="BL19" i="5"/>
  <c r="BL20" i="5"/>
  <c r="BL22" i="5"/>
  <c r="BA18" i="5"/>
  <c r="BA19" i="5"/>
  <c r="BA21" i="5"/>
  <c r="AP18" i="5"/>
  <c r="AP19" i="5"/>
  <c r="AP21" i="5"/>
  <c r="AE18" i="5"/>
  <c r="AE19" i="5"/>
  <c r="AE21" i="5"/>
  <c r="CX9" i="5"/>
  <c r="CT20" i="4"/>
  <c r="CT21" i="4"/>
  <c r="CT23" i="4"/>
  <c r="CI20" i="4"/>
  <c r="CI21" i="4"/>
  <c r="CI23" i="4"/>
  <c r="BX20" i="4"/>
  <c r="BX21" i="4"/>
  <c r="BX24" i="4"/>
  <c r="BM19" i="4"/>
  <c r="BM20" i="4"/>
  <c r="BM22" i="4"/>
  <c r="BB18" i="4"/>
  <c r="BB19" i="4"/>
  <c r="BB21" i="4"/>
  <c r="AF19" i="4"/>
  <c r="AF20" i="4"/>
  <c r="AF22" i="4"/>
  <c r="DK8" i="4"/>
  <c r="DB21" i="3"/>
  <c r="DB22" i="3"/>
  <c r="DB24" i="3"/>
  <c r="BK23" i="3"/>
  <c r="BK24" i="3"/>
  <c r="BK26" i="3"/>
  <c r="DS9" i="3"/>
  <c r="EJ9" i="2"/>
</calcChain>
</file>

<file path=xl/sharedStrings.xml><?xml version="1.0" encoding="utf-8"?>
<sst xmlns="http://schemas.openxmlformats.org/spreadsheetml/2006/main" count="862" uniqueCount="102">
  <si>
    <t>0.000</t>
  </si>
  <si>
    <t xml:space="preserve">rød </t>
  </si>
  <si>
    <t>grøn</t>
  </si>
  <si>
    <t xml:space="preserve">Membran: </t>
  </si>
  <si>
    <t>Celle:</t>
  </si>
  <si>
    <t>Membran/celle:</t>
  </si>
  <si>
    <t>Rød</t>
  </si>
  <si>
    <t>Grøn</t>
  </si>
  <si>
    <t>Membran</t>
  </si>
  <si>
    <t>Celle</t>
  </si>
  <si>
    <t>Membran/celle</t>
  </si>
  <si>
    <t>Cellen</t>
  </si>
  <si>
    <t>M/C</t>
  </si>
  <si>
    <t>M7C</t>
  </si>
  <si>
    <t>M</t>
  </si>
  <si>
    <t>C</t>
  </si>
  <si>
    <t>1843+4445</t>
  </si>
  <si>
    <t>1843+44+45</t>
  </si>
  <si>
    <t>Mmembran</t>
  </si>
  <si>
    <t>1849+50+51</t>
  </si>
  <si>
    <t>1852+53+54</t>
  </si>
  <si>
    <t>membran</t>
  </si>
  <si>
    <t>m/c</t>
  </si>
  <si>
    <t xml:space="preserve"> </t>
  </si>
  <si>
    <t>m</t>
  </si>
  <si>
    <t>c</t>
  </si>
  <si>
    <t>1855+56+57</t>
  </si>
  <si>
    <t>celle</t>
  </si>
  <si>
    <t>MEMBRAN</t>
  </si>
  <si>
    <t>CELLE</t>
  </si>
  <si>
    <t>59+60+51</t>
  </si>
  <si>
    <t>62+63+64</t>
  </si>
  <si>
    <t>62.63.64</t>
  </si>
  <si>
    <t>65+66+67</t>
  </si>
  <si>
    <t>68+69+70</t>
  </si>
  <si>
    <t>m/C</t>
  </si>
  <si>
    <t>membran/celle</t>
  </si>
  <si>
    <t>74+75+76</t>
  </si>
  <si>
    <t>77+78+79</t>
  </si>
  <si>
    <t>80+81+82</t>
  </si>
  <si>
    <t xml:space="preserve">83+84+85 </t>
  </si>
  <si>
    <t>86+87+88</t>
  </si>
  <si>
    <t>59+60+61</t>
  </si>
  <si>
    <t>63+64+65</t>
  </si>
  <si>
    <t>66+67+68</t>
  </si>
  <si>
    <t>Gennemsnit af alle m/c:</t>
  </si>
  <si>
    <t>Gennemsnit af alle m/c</t>
  </si>
  <si>
    <t>Statistik</t>
  </si>
  <si>
    <t>AVG</t>
  </si>
  <si>
    <t>3GAG</t>
  </si>
  <si>
    <t>Phi4G</t>
  </si>
  <si>
    <t>K4E</t>
  </si>
  <si>
    <t>K4G</t>
  </si>
  <si>
    <t>WT</t>
  </si>
  <si>
    <t>Avg</t>
  </si>
  <si>
    <t>Sd</t>
  </si>
  <si>
    <t>SEM</t>
  </si>
  <si>
    <t>avg</t>
  </si>
  <si>
    <t>sd</t>
  </si>
  <si>
    <t>sem</t>
  </si>
  <si>
    <t>Ratio</t>
  </si>
  <si>
    <t>Billed nr. 78+79+80</t>
  </si>
  <si>
    <t>Billed nr. 84+85+86</t>
  </si>
  <si>
    <t>Billed nr. 87+88+89</t>
  </si>
  <si>
    <t>Billed nr. 92+93+94</t>
  </si>
  <si>
    <t>Foto 95+96+97</t>
  </si>
  <si>
    <t>Foto nr. 98+99+70</t>
  </si>
  <si>
    <t>Foto nr. 1+2+3</t>
  </si>
  <si>
    <t>Foto nr. 98+99+00</t>
  </si>
  <si>
    <t>Foto nr. 4+5+6</t>
  </si>
  <si>
    <t>Foto 7+8+9</t>
  </si>
  <si>
    <t>Foto4713+14+15</t>
  </si>
  <si>
    <t>Foto 16+17+18</t>
  </si>
  <si>
    <t>Foto 20+21+22</t>
  </si>
  <si>
    <t>Foto23++24+25</t>
  </si>
  <si>
    <t>Foto 26+27+28</t>
  </si>
  <si>
    <t>Foto 30+31+32</t>
  </si>
  <si>
    <t>33+34+35</t>
  </si>
  <si>
    <t>Foto 37+38+39</t>
  </si>
  <si>
    <t>43+44+45</t>
  </si>
  <si>
    <t>Foto 68+69+70</t>
  </si>
  <si>
    <t>Foto 71+71+73</t>
  </si>
  <si>
    <t>Foto 74+75+76</t>
  </si>
  <si>
    <t>Foto 89+90+91</t>
  </si>
  <si>
    <t>Foto 92+93+94</t>
  </si>
  <si>
    <t>FOTO 5625+26+27</t>
  </si>
  <si>
    <t>FOTO 5628+29+30</t>
  </si>
  <si>
    <t>Foto 31+32+33</t>
  </si>
  <si>
    <t>Foto 38+39+40</t>
  </si>
  <si>
    <t>Foto 5641+42+43</t>
  </si>
  <si>
    <t>Foto 5644+45+46</t>
  </si>
  <si>
    <t>Foto 5647+48+49</t>
  </si>
  <si>
    <t>50+51+52</t>
  </si>
  <si>
    <t>Foto 5304+05+06</t>
  </si>
  <si>
    <t>Foto 5307+08+09</t>
  </si>
  <si>
    <t>Foto 5310+11+12</t>
  </si>
  <si>
    <t>FOTO 5313+14+15</t>
  </si>
  <si>
    <t>Foto 5319+20+21</t>
  </si>
  <si>
    <t>Foto 5322+23+24</t>
  </si>
  <si>
    <t>Foto 28+29+30</t>
  </si>
  <si>
    <t>USED AS EXAMPLE</t>
  </si>
  <si>
    <t>Used as example!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</si>
</sst>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WT!$B$1</c:f>
              <c:strCache>
                <c:ptCount val="1"/>
                <c:pt idx="0">
                  <c:v>rød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WT!$A$2:$A$62</c:f>
              <c:numCache>
                <c:formatCode>General</c:formatCode>
                <c:ptCount val="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</c:numCache>
            </c:numRef>
          </c:cat>
          <c:val>
            <c:numRef>
              <c:f>WT!$B$2:$B$62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5</c:v>
                </c:pt>
                <c:pt idx="27">
                  <c:v>9</c:v>
                </c:pt>
                <c:pt idx="28">
                  <c:v>13</c:v>
                </c:pt>
                <c:pt idx="29">
                  <c:v>18</c:v>
                </c:pt>
                <c:pt idx="30">
                  <c:v>28</c:v>
                </c:pt>
                <c:pt idx="31">
                  <c:v>43</c:v>
                </c:pt>
                <c:pt idx="32">
                  <c:v>75</c:v>
                </c:pt>
                <c:pt idx="33">
                  <c:v>111</c:v>
                </c:pt>
                <c:pt idx="34">
                  <c:v>128</c:v>
                </c:pt>
                <c:pt idx="35">
                  <c:v>128</c:v>
                </c:pt>
                <c:pt idx="36">
                  <c:v>130</c:v>
                </c:pt>
                <c:pt idx="37">
                  <c:v>125</c:v>
                </c:pt>
                <c:pt idx="38">
                  <c:v>104</c:v>
                </c:pt>
                <c:pt idx="39">
                  <c:v>87</c:v>
                </c:pt>
                <c:pt idx="40">
                  <c:v>68</c:v>
                </c:pt>
                <c:pt idx="41">
                  <c:v>49</c:v>
                </c:pt>
                <c:pt idx="42">
                  <c:v>41</c:v>
                </c:pt>
                <c:pt idx="43">
                  <c:v>39</c:v>
                </c:pt>
                <c:pt idx="44">
                  <c:v>41</c:v>
                </c:pt>
                <c:pt idx="45">
                  <c:v>51</c:v>
                </c:pt>
                <c:pt idx="46">
                  <c:v>60</c:v>
                </c:pt>
                <c:pt idx="47">
                  <c:v>62</c:v>
                </c:pt>
                <c:pt idx="48">
                  <c:v>62</c:v>
                </c:pt>
                <c:pt idx="49">
                  <c:v>62</c:v>
                </c:pt>
                <c:pt idx="50">
                  <c:v>62</c:v>
                </c:pt>
                <c:pt idx="51">
                  <c:v>72</c:v>
                </c:pt>
                <c:pt idx="52">
                  <c:v>64</c:v>
                </c:pt>
                <c:pt idx="53">
                  <c:v>58</c:v>
                </c:pt>
                <c:pt idx="54">
                  <c:v>49</c:v>
                </c:pt>
                <c:pt idx="55">
                  <c:v>41</c:v>
                </c:pt>
                <c:pt idx="56">
                  <c:v>34</c:v>
                </c:pt>
                <c:pt idx="57">
                  <c:v>30</c:v>
                </c:pt>
                <c:pt idx="58">
                  <c:v>26</c:v>
                </c:pt>
                <c:pt idx="59">
                  <c:v>26</c:v>
                </c:pt>
                <c:pt idx="60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C5-7F48-B35A-F728978765AA}"/>
            </c:ext>
          </c:extLst>
        </c:ser>
        <c:ser>
          <c:idx val="1"/>
          <c:order val="1"/>
          <c:tx>
            <c:strRef>
              <c:f>WT!$C$1</c:f>
              <c:strCache>
                <c:ptCount val="1"/>
                <c:pt idx="0">
                  <c:v>grøn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WT!$A$2:$A$62</c:f>
              <c:numCache>
                <c:formatCode>General</c:formatCode>
                <c:ptCount val="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</c:numCache>
            </c:numRef>
          </c:cat>
          <c:val>
            <c:numRef>
              <c:f>WT!$C$2:$C$62</c:f>
              <c:numCache>
                <c:formatCode>General</c:formatCode>
                <c:ptCount val="6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6</c:v>
                </c:pt>
                <c:pt idx="28">
                  <c:v>10</c:v>
                </c:pt>
                <c:pt idx="29">
                  <c:v>14</c:v>
                </c:pt>
                <c:pt idx="30">
                  <c:v>24</c:v>
                </c:pt>
                <c:pt idx="31">
                  <c:v>38</c:v>
                </c:pt>
                <c:pt idx="32">
                  <c:v>62</c:v>
                </c:pt>
                <c:pt idx="33">
                  <c:v>91</c:v>
                </c:pt>
                <c:pt idx="34">
                  <c:v>92</c:v>
                </c:pt>
                <c:pt idx="35">
                  <c:v>73</c:v>
                </c:pt>
                <c:pt idx="36">
                  <c:v>55</c:v>
                </c:pt>
                <c:pt idx="37">
                  <c:v>44</c:v>
                </c:pt>
                <c:pt idx="38">
                  <c:v>39</c:v>
                </c:pt>
                <c:pt idx="39">
                  <c:v>35</c:v>
                </c:pt>
                <c:pt idx="40">
                  <c:v>34</c:v>
                </c:pt>
                <c:pt idx="41">
                  <c:v>31</c:v>
                </c:pt>
                <c:pt idx="42">
                  <c:v>28</c:v>
                </c:pt>
                <c:pt idx="43">
                  <c:v>26</c:v>
                </c:pt>
                <c:pt idx="44">
                  <c:v>23</c:v>
                </c:pt>
                <c:pt idx="45">
                  <c:v>23</c:v>
                </c:pt>
                <c:pt idx="46">
                  <c:v>23</c:v>
                </c:pt>
                <c:pt idx="47">
                  <c:v>23</c:v>
                </c:pt>
                <c:pt idx="48">
                  <c:v>22</c:v>
                </c:pt>
                <c:pt idx="49">
                  <c:v>22</c:v>
                </c:pt>
                <c:pt idx="50">
                  <c:v>22</c:v>
                </c:pt>
                <c:pt idx="51">
                  <c:v>23</c:v>
                </c:pt>
                <c:pt idx="52">
                  <c:v>20</c:v>
                </c:pt>
                <c:pt idx="53">
                  <c:v>18</c:v>
                </c:pt>
                <c:pt idx="54">
                  <c:v>16</c:v>
                </c:pt>
                <c:pt idx="55">
                  <c:v>16</c:v>
                </c:pt>
                <c:pt idx="56">
                  <c:v>15</c:v>
                </c:pt>
                <c:pt idx="57">
                  <c:v>15</c:v>
                </c:pt>
                <c:pt idx="58">
                  <c:v>16</c:v>
                </c:pt>
                <c:pt idx="59">
                  <c:v>16</c:v>
                </c:pt>
                <c:pt idx="60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C5-7F48-B35A-F72897876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99263"/>
        <c:axId val="55699647"/>
      </c:lineChart>
      <c:catAx>
        <c:axId val="55699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5699647"/>
        <c:crosses val="autoZero"/>
        <c:auto val="1"/>
        <c:lblAlgn val="ctr"/>
        <c:lblOffset val="100"/>
        <c:noMultiLvlLbl val="0"/>
      </c:catAx>
      <c:valAx>
        <c:axId val="55699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5699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WT!$M$2:$M$57</c:f>
              <c:numCache>
                <c:formatCode>General</c:formatCode>
                <c:ptCount val="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3E-CA42-9722-AF9E9C8571D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WT!$N$2:$N$57</c:f>
              <c:numCache>
                <c:formatCode>General</c:formatCode>
                <c:ptCount val="5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3E-CA42-9722-AF9E9C8571D9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WT!$O$2:$O$57</c:f>
              <c:numCache>
                <c:formatCode>General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4</c:v>
                </c:pt>
                <c:pt idx="21">
                  <c:v>5</c:v>
                </c:pt>
                <c:pt idx="22">
                  <c:v>8</c:v>
                </c:pt>
                <c:pt idx="23">
                  <c:v>23</c:v>
                </c:pt>
                <c:pt idx="24">
                  <c:v>36</c:v>
                </c:pt>
                <c:pt idx="25">
                  <c:v>91</c:v>
                </c:pt>
                <c:pt idx="26">
                  <c:v>133</c:v>
                </c:pt>
                <c:pt idx="27">
                  <c:v>160</c:v>
                </c:pt>
                <c:pt idx="28">
                  <c:v>189</c:v>
                </c:pt>
                <c:pt idx="29">
                  <c:v>185</c:v>
                </c:pt>
                <c:pt idx="30">
                  <c:v>178</c:v>
                </c:pt>
                <c:pt idx="31">
                  <c:v>155</c:v>
                </c:pt>
                <c:pt idx="32">
                  <c:v>144</c:v>
                </c:pt>
                <c:pt idx="33">
                  <c:v>111</c:v>
                </c:pt>
                <c:pt idx="34">
                  <c:v>97</c:v>
                </c:pt>
                <c:pt idx="35">
                  <c:v>92</c:v>
                </c:pt>
                <c:pt idx="36">
                  <c:v>91</c:v>
                </c:pt>
                <c:pt idx="37">
                  <c:v>110</c:v>
                </c:pt>
                <c:pt idx="38">
                  <c:v>119</c:v>
                </c:pt>
                <c:pt idx="39">
                  <c:v>135</c:v>
                </c:pt>
                <c:pt idx="40">
                  <c:v>153</c:v>
                </c:pt>
                <c:pt idx="41">
                  <c:v>151</c:v>
                </c:pt>
                <c:pt idx="42">
                  <c:v>154</c:v>
                </c:pt>
                <c:pt idx="43">
                  <c:v>157</c:v>
                </c:pt>
                <c:pt idx="44">
                  <c:v>157</c:v>
                </c:pt>
                <c:pt idx="45">
                  <c:v>161</c:v>
                </c:pt>
                <c:pt idx="46">
                  <c:v>172</c:v>
                </c:pt>
                <c:pt idx="47">
                  <c:v>172</c:v>
                </c:pt>
                <c:pt idx="48">
                  <c:v>166</c:v>
                </c:pt>
                <c:pt idx="49">
                  <c:v>161</c:v>
                </c:pt>
                <c:pt idx="50">
                  <c:v>161</c:v>
                </c:pt>
                <c:pt idx="51">
                  <c:v>158</c:v>
                </c:pt>
                <c:pt idx="52">
                  <c:v>132</c:v>
                </c:pt>
                <c:pt idx="53">
                  <c:v>125</c:v>
                </c:pt>
                <c:pt idx="54">
                  <c:v>108</c:v>
                </c:pt>
                <c:pt idx="55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3E-CA42-9722-AF9E9C8571D9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WT!$P$2:$P$57</c:f>
              <c:numCache>
                <c:formatCode>General</c:formatCode>
                <c:ptCount val="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15</c:v>
                </c:pt>
                <c:pt idx="24">
                  <c:v>19</c:v>
                </c:pt>
                <c:pt idx="25">
                  <c:v>38</c:v>
                </c:pt>
                <c:pt idx="26">
                  <c:v>49</c:v>
                </c:pt>
                <c:pt idx="27">
                  <c:v>57</c:v>
                </c:pt>
                <c:pt idx="28">
                  <c:v>57</c:v>
                </c:pt>
                <c:pt idx="29">
                  <c:v>49</c:v>
                </c:pt>
                <c:pt idx="30">
                  <c:v>53</c:v>
                </c:pt>
                <c:pt idx="31">
                  <c:v>38</c:v>
                </c:pt>
                <c:pt idx="32">
                  <c:v>34</c:v>
                </c:pt>
                <c:pt idx="33">
                  <c:v>30</c:v>
                </c:pt>
                <c:pt idx="34">
                  <c:v>26</c:v>
                </c:pt>
                <c:pt idx="35">
                  <c:v>26</c:v>
                </c:pt>
                <c:pt idx="36">
                  <c:v>22</c:v>
                </c:pt>
                <c:pt idx="37">
                  <c:v>19</c:v>
                </c:pt>
                <c:pt idx="38">
                  <c:v>19</c:v>
                </c:pt>
                <c:pt idx="39">
                  <c:v>19</c:v>
                </c:pt>
                <c:pt idx="40">
                  <c:v>22</c:v>
                </c:pt>
                <c:pt idx="41">
                  <c:v>22</c:v>
                </c:pt>
                <c:pt idx="42">
                  <c:v>22</c:v>
                </c:pt>
                <c:pt idx="43">
                  <c:v>22</c:v>
                </c:pt>
                <c:pt idx="44">
                  <c:v>22</c:v>
                </c:pt>
                <c:pt idx="45">
                  <c:v>26</c:v>
                </c:pt>
                <c:pt idx="46">
                  <c:v>30</c:v>
                </c:pt>
                <c:pt idx="47">
                  <c:v>30</c:v>
                </c:pt>
                <c:pt idx="48">
                  <c:v>34</c:v>
                </c:pt>
                <c:pt idx="49">
                  <c:v>34</c:v>
                </c:pt>
                <c:pt idx="50">
                  <c:v>30</c:v>
                </c:pt>
                <c:pt idx="51">
                  <c:v>34</c:v>
                </c:pt>
                <c:pt idx="52">
                  <c:v>30</c:v>
                </c:pt>
                <c:pt idx="53">
                  <c:v>30</c:v>
                </c:pt>
                <c:pt idx="54">
                  <c:v>30</c:v>
                </c:pt>
                <c:pt idx="55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3E-CA42-9722-AF9E9C857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86335"/>
        <c:axId val="54546687"/>
      </c:lineChart>
      <c:catAx>
        <c:axId val="556863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4546687"/>
        <c:crosses val="autoZero"/>
        <c:auto val="1"/>
        <c:lblAlgn val="ctr"/>
        <c:lblOffset val="100"/>
        <c:noMultiLvlLbl val="0"/>
      </c:catAx>
      <c:valAx>
        <c:axId val="5454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5686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WT!$AA$2:$AA$87</c:f>
              <c:numCache>
                <c:formatCode>General</c:formatCode>
                <c:ptCount val="8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25-B84C-AC13-22044E3793D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WT!$AB$2:$AB$87</c:f>
              <c:numCache>
                <c:formatCode>General</c:formatCode>
                <c:ptCount val="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12</c:v>
                </c:pt>
                <c:pt idx="39">
                  <c:v>49</c:v>
                </c:pt>
                <c:pt idx="40">
                  <c:v>99</c:v>
                </c:pt>
                <c:pt idx="41">
                  <c:v>141</c:v>
                </c:pt>
                <c:pt idx="42">
                  <c:v>173</c:v>
                </c:pt>
                <c:pt idx="43">
                  <c:v>223</c:v>
                </c:pt>
                <c:pt idx="44">
                  <c:v>255</c:v>
                </c:pt>
                <c:pt idx="45">
                  <c:v>255</c:v>
                </c:pt>
                <c:pt idx="46">
                  <c:v>255</c:v>
                </c:pt>
                <c:pt idx="47">
                  <c:v>248</c:v>
                </c:pt>
                <c:pt idx="48">
                  <c:v>251</c:v>
                </c:pt>
                <c:pt idx="49">
                  <c:v>255</c:v>
                </c:pt>
                <c:pt idx="50">
                  <c:v>255</c:v>
                </c:pt>
                <c:pt idx="51">
                  <c:v>255</c:v>
                </c:pt>
                <c:pt idx="52">
                  <c:v>255</c:v>
                </c:pt>
                <c:pt idx="53">
                  <c:v>229</c:v>
                </c:pt>
                <c:pt idx="54">
                  <c:v>179</c:v>
                </c:pt>
                <c:pt idx="55">
                  <c:v>128</c:v>
                </c:pt>
                <c:pt idx="56">
                  <c:v>93</c:v>
                </c:pt>
                <c:pt idx="57">
                  <c:v>70</c:v>
                </c:pt>
                <c:pt idx="58">
                  <c:v>59</c:v>
                </c:pt>
                <c:pt idx="59">
                  <c:v>50</c:v>
                </c:pt>
                <c:pt idx="60">
                  <c:v>44</c:v>
                </c:pt>
                <c:pt idx="61">
                  <c:v>38</c:v>
                </c:pt>
                <c:pt idx="62">
                  <c:v>30</c:v>
                </c:pt>
                <c:pt idx="63">
                  <c:v>26</c:v>
                </c:pt>
                <c:pt idx="64">
                  <c:v>26</c:v>
                </c:pt>
                <c:pt idx="65">
                  <c:v>27</c:v>
                </c:pt>
                <c:pt idx="66">
                  <c:v>26</c:v>
                </c:pt>
                <c:pt idx="67">
                  <c:v>29</c:v>
                </c:pt>
                <c:pt idx="68">
                  <c:v>33</c:v>
                </c:pt>
                <c:pt idx="69">
                  <c:v>41</c:v>
                </c:pt>
                <c:pt idx="70">
                  <c:v>58</c:v>
                </c:pt>
                <c:pt idx="71">
                  <c:v>81</c:v>
                </c:pt>
                <c:pt idx="72">
                  <c:v>105</c:v>
                </c:pt>
                <c:pt idx="73">
                  <c:v>119</c:v>
                </c:pt>
                <c:pt idx="74">
                  <c:v>122</c:v>
                </c:pt>
                <c:pt idx="75">
                  <c:v>101</c:v>
                </c:pt>
                <c:pt idx="76">
                  <c:v>56</c:v>
                </c:pt>
                <c:pt idx="77">
                  <c:v>13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25-B84C-AC13-22044E3793D0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WT!$AC$2:$AC$87</c:f>
              <c:numCache>
                <c:formatCode>General</c:formatCode>
                <c:ptCount val="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10</c:v>
                </c:pt>
                <c:pt idx="38">
                  <c:v>10</c:v>
                </c:pt>
                <c:pt idx="39">
                  <c:v>20</c:v>
                </c:pt>
                <c:pt idx="40">
                  <c:v>40</c:v>
                </c:pt>
                <c:pt idx="41">
                  <c:v>71</c:v>
                </c:pt>
                <c:pt idx="42">
                  <c:v>61</c:v>
                </c:pt>
                <c:pt idx="43">
                  <c:v>51</c:v>
                </c:pt>
                <c:pt idx="44">
                  <c:v>40</c:v>
                </c:pt>
                <c:pt idx="45">
                  <c:v>40</c:v>
                </c:pt>
                <c:pt idx="46">
                  <c:v>30</c:v>
                </c:pt>
                <c:pt idx="47">
                  <c:v>30</c:v>
                </c:pt>
                <c:pt idx="48">
                  <c:v>30</c:v>
                </c:pt>
                <c:pt idx="49">
                  <c:v>30</c:v>
                </c:pt>
                <c:pt idx="50">
                  <c:v>30</c:v>
                </c:pt>
                <c:pt idx="51">
                  <c:v>30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20</c:v>
                </c:pt>
                <c:pt idx="57">
                  <c:v>20</c:v>
                </c:pt>
                <c:pt idx="58">
                  <c:v>20</c:v>
                </c:pt>
                <c:pt idx="59">
                  <c:v>20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20</c:v>
                </c:pt>
                <c:pt idx="64">
                  <c:v>20</c:v>
                </c:pt>
                <c:pt idx="65">
                  <c:v>20</c:v>
                </c:pt>
                <c:pt idx="66">
                  <c:v>20</c:v>
                </c:pt>
                <c:pt idx="67">
                  <c:v>10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30</c:v>
                </c:pt>
                <c:pt idx="72">
                  <c:v>30</c:v>
                </c:pt>
                <c:pt idx="73">
                  <c:v>40</c:v>
                </c:pt>
                <c:pt idx="74">
                  <c:v>51</c:v>
                </c:pt>
                <c:pt idx="75">
                  <c:v>61</c:v>
                </c:pt>
                <c:pt idx="76">
                  <c:v>51</c:v>
                </c:pt>
                <c:pt idx="77">
                  <c:v>30</c:v>
                </c:pt>
                <c:pt idx="78">
                  <c:v>10</c:v>
                </c:pt>
                <c:pt idx="79">
                  <c:v>10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25-B84C-AC13-22044E379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376047"/>
        <c:axId val="127003695"/>
      </c:lineChart>
      <c:catAx>
        <c:axId val="543760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7003695"/>
        <c:crosses val="autoZero"/>
        <c:auto val="1"/>
        <c:lblAlgn val="ctr"/>
        <c:lblOffset val="100"/>
        <c:noMultiLvlLbl val="0"/>
      </c:catAx>
      <c:valAx>
        <c:axId val="127003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4376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WT!$AM$2:$AM$44</c:f>
              <c:numCache>
                <c:formatCode>General</c:formatCode>
                <c:ptCount val="4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03-1842-970B-6B69ABF0F28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WT!$AN$2:$AN$44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8</c:v>
                </c:pt>
                <c:pt idx="20">
                  <c:v>15</c:v>
                </c:pt>
                <c:pt idx="21">
                  <c:v>20</c:v>
                </c:pt>
                <c:pt idx="22">
                  <c:v>29</c:v>
                </c:pt>
                <c:pt idx="23">
                  <c:v>57</c:v>
                </c:pt>
                <c:pt idx="24">
                  <c:v>104</c:v>
                </c:pt>
                <c:pt idx="25">
                  <c:v>104</c:v>
                </c:pt>
                <c:pt idx="26">
                  <c:v>160</c:v>
                </c:pt>
                <c:pt idx="27">
                  <c:v>193</c:v>
                </c:pt>
                <c:pt idx="28">
                  <c:v>190</c:v>
                </c:pt>
                <c:pt idx="29">
                  <c:v>187</c:v>
                </c:pt>
                <c:pt idx="30">
                  <c:v>154</c:v>
                </c:pt>
                <c:pt idx="31">
                  <c:v>124</c:v>
                </c:pt>
                <c:pt idx="32">
                  <c:v>124</c:v>
                </c:pt>
                <c:pt idx="33">
                  <c:v>115</c:v>
                </c:pt>
                <c:pt idx="34">
                  <c:v>123</c:v>
                </c:pt>
                <c:pt idx="35">
                  <c:v>124</c:v>
                </c:pt>
                <c:pt idx="36">
                  <c:v>134</c:v>
                </c:pt>
                <c:pt idx="37">
                  <c:v>127</c:v>
                </c:pt>
                <c:pt idx="38">
                  <c:v>113</c:v>
                </c:pt>
                <c:pt idx="39">
                  <c:v>113</c:v>
                </c:pt>
                <c:pt idx="40">
                  <c:v>114</c:v>
                </c:pt>
                <c:pt idx="41">
                  <c:v>118</c:v>
                </c:pt>
                <c:pt idx="42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03-1842-970B-6B69ABF0F28F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WT!$AO$2:$AO$44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14</c:v>
                </c:pt>
                <c:pt idx="21">
                  <c:v>14</c:v>
                </c:pt>
                <c:pt idx="22">
                  <c:v>21</c:v>
                </c:pt>
                <c:pt idx="23">
                  <c:v>36</c:v>
                </c:pt>
                <c:pt idx="24">
                  <c:v>51</c:v>
                </c:pt>
                <c:pt idx="25">
                  <c:v>51</c:v>
                </c:pt>
                <c:pt idx="26">
                  <c:v>80</c:v>
                </c:pt>
                <c:pt idx="27">
                  <c:v>102</c:v>
                </c:pt>
                <c:pt idx="28">
                  <c:v>102</c:v>
                </c:pt>
                <c:pt idx="29">
                  <c:v>95</c:v>
                </c:pt>
                <c:pt idx="30">
                  <c:v>73</c:v>
                </c:pt>
                <c:pt idx="31">
                  <c:v>51</c:v>
                </c:pt>
                <c:pt idx="32">
                  <c:v>51</c:v>
                </c:pt>
                <c:pt idx="33">
                  <c:v>43</c:v>
                </c:pt>
                <c:pt idx="34">
                  <c:v>36</c:v>
                </c:pt>
                <c:pt idx="35">
                  <c:v>36</c:v>
                </c:pt>
                <c:pt idx="36">
                  <c:v>36</c:v>
                </c:pt>
                <c:pt idx="37">
                  <c:v>36</c:v>
                </c:pt>
                <c:pt idx="38">
                  <c:v>29</c:v>
                </c:pt>
                <c:pt idx="39">
                  <c:v>29</c:v>
                </c:pt>
                <c:pt idx="40">
                  <c:v>36</c:v>
                </c:pt>
                <c:pt idx="41">
                  <c:v>36</c:v>
                </c:pt>
                <c:pt idx="42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03-1842-970B-6B69ABF0F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603407"/>
        <c:axId val="56569679"/>
      </c:lineChart>
      <c:catAx>
        <c:axId val="83603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569679"/>
        <c:crosses val="autoZero"/>
        <c:auto val="1"/>
        <c:lblAlgn val="ctr"/>
        <c:lblOffset val="100"/>
        <c:noMultiLvlLbl val="0"/>
      </c:catAx>
      <c:valAx>
        <c:axId val="56569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3603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WT!$AY$3:$AY$55</c:f>
              <c:numCache>
                <c:formatCode>General</c:formatCode>
                <c:ptCount val="5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4</c:v>
                </c:pt>
                <c:pt idx="29">
                  <c:v>5</c:v>
                </c:pt>
                <c:pt idx="30">
                  <c:v>8</c:v>
                </c:pt>
                <c:pt idx="31">
                  <c:v>11</c:v>
                </c:pt>
                <c:pt idx="32">
                  <c:v>17</c:v>
                </c:pt>
                <c:pt idx="33">
                  <c:v>40</c:v>
                </c:pt>
                <c:pt idx="34">
                  <c:v>59</c:v>
                </c:pt>
                <c:pt idx="35">
                  <c:v>100</c:v>
                </c:pt>
                <c:pt idx="36">
                  <c:v>119</c:v>
                </c:pt>
                <c:pt idx="37">
                  <c:v>127</c:v>
                </c:pt>
                <c:pt idx="38">
                  <c:v>125</c:v>
                </c:pt>
                <c:pt idx="39">
                  <c:v>125</c:v>
                </c:pt>
                <c:pt idx="40">
                  <c:v>107</c:v>
                </c:pt>
                <c:pt idx="41">
                  <c:v>91</c:v>
                </c:pt>
                <c:pt idx="42">
                  <c:v>86</c:v>
                </c:pt>
                <c:pt idx="43">
                  <c:v>94</c:v>
                </c:pt>
                <c:pt idx="44">
                  <c:v>101</c:v>
                </c:pt>
                <c:pt idx="45">
                  <c:v>97</c:v>
                </c:pt>
                <c:pt idx="46">
                  <c:v>101</c:v>
                </c:pt>
                <c:pt idx="47">
                  <c:v>100</c:v>
                </c:pt>
                <c:pt idx="48">
                  <c:v>95</c:v>
                </c:pt>
                <c:pt idx="49">
                  <c:v>112</c:v>
                </c:pt>
                <c:pt idx="50">
                  <c:v>109</c:v>
                </c:pt>
                <c:pt idx="51">
                  <c:v>115</c:v>
                </c:pt>
                <c:pt idx="52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06-8342-A542-2A7E704610A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WT!$AZ$3:$AZ$55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14</c:v>
                </c:pt>
                <c:pt idx="33">
                  <c:v>29</c:v>
                </c:pt>
                <c:pt idx="34">
                  <c:v>58</c:v>
                </c:pt>
                <c:pt idx="35">
                  <c:v>87</c:v>
                </c:pt>
                <c:pt idx="36">
                  <c:v>87</c:v>
                </c:pt>
                <c:pt idx="37">
                  <c:v>73</c:v>
                </c:pt>
                <c:pt idx="38">
                  <c:v>58</c:v>
                </c:pt>
                <c:pt idx="39">
                  <c:v>58</c:v>
                </c:pt>
                <c:pt idx="40">
                  <c:v>43</c:v>
                </c:pt>
                <c:pt idx="41">
                  <c:v>43</c:v>
                </c:pt>
                <c:pt idx="42">
                  <c:v>43</c:v>
                </c:pt>
                <c:pt idx="43">
                  <c:v>36</c:v>
                </c:pt>
                <c:pt idx="44">
                  <c:v>43</c:v>
                </c:pt>
                <c:pt idx="45">
                  <c:v>36</c:v>
                </c:pt>
                <c:pt idx="46">
                  <c:v>43</c:v>
                </c:pt>
                <c:pt idx="47">
                  <c:v>36</c:v>
                </c:pt>
                <c:pt idx="48">
                  <c:v>29</c:v>
                </c:pt>
                <c:pt idx="49">
                  <c:v>29</c:v>
                </c:pt>
                <c:pt idx="50">
                  <c:v>29</c:v>
                </c:pt>
                <c:pt idx="51">
                  <c:v>36</c:v>
                </c:pt>
                <c:pt idx="52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06-8342-A542-2A7E70461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575759"/>
        <c:axId val="58345903"/>
      </c:lineChart>
      <c:catAx>
        <c:axId val="12757575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8345903"/>
        <c:crosses val="autoZero"/>
        <c:auto val="1"/>
        <c:lblAlgn val="ctr"/>
        <c:lblOffset val="100"/>
        <c:noMultiLvlLbl val="0"/>
      </c:catAx>
      <c:valAx>
        <c:axId val="5834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7575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WT!$BL$3:$BL$59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6</c:v>
                </c:pt>
                <c:pt idx="19">
                  <c:v>11</c:v>
                </c:pt>
                <c:pt idx="20">
                  <c:v>23</c:v>
                </c:pt>
                <c:pt idx="21">
                  <c:v>43</c:v>
                </c:pt>
                <c:pt idx="22">
                  <c:v>62</c:v>
                </c:pt>
                <c:pt idx="23">
                  <c:v>62</c:v>
                </c:pt>
                <c:pt idx="24">
                  <c:v>77</c:v>
                </c:pt>
                <c:pt idx="25">
                  <c:v>95</c:v>
                </c:pt>
                <c:pt idx="26">
                  <c:v>117</c:v>
                </c:pt>
                <c:pt idx="27">
                  <c:v>125</c:v>
                </c:pt>
                <c:pt idx="28">
                  <c:v>124</c:v>
                </c:pt>
                <c:pt idx="29">
                  <c:v>117</c:v>
                </c:pt>
                <c:pt idx="30">
                  <c:v>99</c:v>
                </c:pt>
                <c:pt idx="31">
                  <c:v>72</c:v>
                </c:pt>
                <c:pt idx="32">
                  <c:v>67</c:v>
                </c:pt>
                <c:pt idx="33">
                  <c:v>70</c:v>
                </c:pt>
                <c:pt idx="34">
                  <c:v>70</c:v>
                </c:pt>
                <c:pt idx="35">
                  <c:v>74</c:v>
                </c:pt>
                <c:pt idx="36">
                  <c:v>62</c:v>
                </c:pt>
                <c:pt idx="37">
                  <c:v>54</c:v>
                </c:pt>
                <c:pt idx="38">
                  <c:v>51</c:v>
                </c:pt>
                <c:pt idx="39">
                  <c:v>48</c:v>
                </c:pt>
                <c:pt idx="40">
                  <c:v>45</c:v>
                </c:pt>
                <c:pt idx="41">
                  <c:v>44</c:v>
                </c:pt>
                <c:pt idx="42">
                  <c:v>43</c:v>
                </c:pt>
                <c:pt idx="43">
                  <c:v>43</c:v>
                </c:pt>
                <c:pt idx="44">
                  <c:v>47</c:v>
                </c:pt>
                <c:pt idx="45">
                  <c:v>50</c:v>
                </c:pt>
                <c:pt idx="46">
                  <c:v>55</c:v>
                </c:pt>
                <c:pt idx="47">
                  <c:v>59</c:v>
                </c:pt>
                <c:pt idx="48">
                  <c:v>65</c:v>
                </c:pt>
                <c:pt idx="49">
                  <c:v>73</c:v>
                </c:pt>
                <c:pt idx="50">
                  <c:v>77</c:v>
                </c:pt>
                <c:pt idx="51">
                  <c:v>73</c:v>
                </c:pt>
                <c:pt idx="52">
                  <c:v>73</c:v>
                </c:pt>
                <c:pt idx="53">
                  <c:v>70</c:v>
                </c:pt>
                <c:pt idx="54">
                  <c:v>63</c:v>
                </c:pt>
                <c:pt idx="55">
                  <c:v>63</c:v>
                </c:pt>
                <c:pt idx="56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D2-5947-95C3-BDDB4FAD5BB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WT!$BM$3:$BM$59</c:f>
              <c:numCache>
                <c:formatCode>General</c:formatCode>
                <c:ptCount val="57"/>
                <c:pt idx="0">
                  <c:v>8</c:v>
                </c:pt>
                <c:pt idx="1">
                  <c:v>12</c:v>
                </c:pt>
                <c:pt idx="2">
                  <c:v>12</c:v>
                </c:pt>
                <c:pt idx="3">
                  <c:v>17</c:v>
                </c:pt>
                <c:pt idx="4">
                  <c:v>12</c:v>
                </c:pt>
                <c:pt idx="5">
                  <c:v>12</c:v>
                </c:pt>
                <c:pt idx="6">
                  <c:v>8</c:v>
                </c:pt>
                <c:pt idx="7">
                  <c:v>4</c:v>
                </c:pt>
                <c:pt idx="8">
                  <c:v>8</c:v>
                </c:pt>
                <c:pt idx="9">
                  <c:v>4</c:v>
                </c:pt>
                <c:pt idx="10">
                  <c:v>4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4</c:v>
                </c:pt>
                <c:pt idx="17">
                  <c:v>4</c:v>
                </c:pt>
                <c:pt idx="18">
                  <c:v>8</c:v>
                </c:pt>
                <c:pt idx="19">
                  <c:v>12</c:v>
                </c:pt>
                <c:pt idx="20">
                  <c:v>34</c:v>
                </c:pt>
                <c:pt idx="21">
                  <c:v>76</c:v>
                </c:pt>
                <c:pt idx="22">
                  <c:v>115</c:v>
                </c:pt>
                <c:pt idx="23">
                  <c:v>115</c:v>
                </c:pt>
                <c:pt idx="24">
                  <c:v>132</c:v>
                </c:pt>
                <c:pt idx="25">
                  <c:v>132</c:v>
                </c:pt>
                <c:pt idx="26">
                  <c:v>145</c:v>
                </c:pt>
                <c:pt idx="27">
                  <c:v>145</c:v>
                </c:pt>
                <c:pt idx="28">
                  <c:v>136</c:v>
                </c:pt>
                <c:pt idx="29">
                  <c:v>110</c:v>
                </c:pt>
                <c:pt idx="30">
                  <c:v>89</c:v>
                </c:pt>
                <c:pt idx="31">
                  <c:v>64</c:v>
                </c:pt>
                <c:pt idx="32">
                  <c:v>59</c:v>
                </c:pt>
                <c:pt idx="33">
                  <c:v>51</c:v>
                </c:pt>
                <c:pt idx="34">
                  <c:v>51</c:v>
                </c:pt>
                <c:pt idx="35">
                  <c:v>51</c:v>
                </c:pt>
                <c:pt idx="36">
                  <c:v>42</c:v>
                </c:pt>
                <c:pt idx="37">
                  <c:v>38</c:v>
                </c:pt>
                <c:pt idx="38">
                  <c:v>38</c:v>
                </c:pt>
                <c:pt idx="39">
                  <c:v>34</c:v>
                </c:pt>
                <c:pt idx="40">
                  <c:v>38</c:v>
                </c:pt>
                <c:pt idx="41">
                  <c:v>38</c:v>
                </c:pt>
                <c:pt idx="42">
                  <c:v>42</c:v>
                </c:pt>
                <c:pt idx="43">
                  <c:v>42</c:v>
                </c:pt>
                <c:pt idx="44">
                  <c:v>38</c:v>
                </c:pt>
                <c:pt idx="45">
                  <c:v>38</c:v>
                </c:pt>
                <c:pt idx="46">
                  <c:v>38</c:v>
                </c:pt>
                <c:pt idx="47">
                  <c:v>42</c:v>
                </c:pt>
                <c:pt idx="48">
                  <c:v>42</c:v>
                </c:pt>
                <c:pt idx="49">
                  <c:v>42</c:v>
                </c:pt>
                <c:pt idx="50">
                  <c:v>46</c:v>
                </c:pt>
                <c:pt idx="51">
                  <c:v>51</c:v>
                </c:pt>
                <c:pt idx="52">
                  <c:v>59</c:v>
                </c:pt>
                <c:pt idx="53">
                  <c:v>68</c:v>
                </c:pt>
                <c:pt idx="54">
                  <c:v>68</c:v>
                </c:pt>
                <c:pt idx="55">
                  <c:v>68</c:v>
                </c:pt>
                <c:pt idx="56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D2-5947-95C3-BDDB4FAD5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069839"/>
        <c:axId val="127381791"/>
      </c:lineChart>
      <c:catAx>
        <c:axId val="970698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7381791"/>
        <c:crosses val="autoZero"/>
        <c:auto val="1"/>
        <c:lblAlgn val="ctr"/>
        <c:lblOffset val="100"/>
        <c:noMultiLvlLbl val="0"/>
      </c:catAx>
      <c:valAx>
        <c:axId val="127381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7069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WT!$BZ$4:$BZ$63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5</c:v>
                </c:pt>
                <c:pt idx="30">
                  <c:v>7</c:v>
                </c:pt>
                <c:pt idx="31">
                  <c:v>11</c:v>
                </c:pt>
                <c:pt idx="32">
                  <c:v>22</c:v>
                </c:pt>
                <c:pt idx="33">
                  <c:v>31</c:v>
                </c:pt>
                <c:pt idx="34">
                  <c:v>61</c:v>
                </c:pt>
                <c:pt idx="35">
                  <c:v>73</c:v>
                </c:pt>
                <c:pt idx="36">
                  <c:v>86</c:v>
                </c:pt>
                <c:pt idx="37">
                  <c:v>86</c:v>
                </c:pt>
                <c:pt idx="38">
                  <c:v>94</c:v>
                </c:pt>
                <c:pt idx="39">
                  <c:v>96</c:v>
                </c:pt>
                <c:pt idx="40">
                  <c:v>84</c:v>
                </c:pt>
                <c:pt idx="41">
                  <c:v>68</c:v>
                </c:pt>
                <c:pt idx="42">
                  <c:v>45</c:v>
                </c:pt>
                <c:pt idx="43">
                  <c:v>45</c:v>
                </c:pt>
                <c:pt idx="44">
                  <c:v>48</c:v>
                </c:pt>
                <c:pt idx="45">
                  <c:v>48</c:v>
                </c:pt>
                <c:pt idx="46">
                  <c:v>46</c:v>
                </c:pt>
                <c:pt idx="47">
                  <c:v>48</c:v>
                </c:pt>
                <c:pt idx="48">
                  <c:v>46</c:v>
                </c:pt>
                <c:pt idx="49">
                  <c:v>48</c:v>
                </c:pt>
                <c:pt idx="50">
                  <c:v>57</c:v>
                </c:pt>
                <c:pt idx="51">
                  <c:v>62</c:v>
                </c:pt>
                <c:pt idx="52">
                  <c:v>62</c:v>
                </c:pt>
                <c:pt idx="53">
                  <c:v>72</c:v>
                </c:pt>
                <c:pt idx="54">
                  <c:v>78</c:v>
                </c:pt>
                <c:pt idx="55">
                  <c:v>81</c:v>
                </c:pt>
                <c:pt idx="56">
                  <c:v>77</c:v>
                </c:pt>
                <c:pt idx="57">
                  <c:v>78</c:v>
                </c:pt>
                <c:pt idx="58">
                  <c:v>89</c:v>
                </c:pt>
                <c:pt idx="59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A0-D24C-BA9C-6188D8ED767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WT!$CA$4:$CA$63</c:f>
              <c:numCache>
                <c:formatCode>General</c:formatCode>
                <c:ptCount val="6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8</c:v>
                </c:pt>
                <c:pt idx="4">
                  <c:v>8</c:v>
                </c:pt>
                <c:pt idx="5">
                  <c:v>4</c:v>
                </c:pt>
                <c:pt idx="6">
                  <c:v>4</c:v>
                </c:pt>
                <c:pt idx="7">
                  <c:v>8</c:v>
                </c:pt>
                <c:pt idx="8">
                  <c:v>4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</c:v>
                </c:pt>
                <c:pt idx="25">
                  <c:v>0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8</c:v>
                </c:pt>
                <c:pt idx="30">
                  <c:v>8</c:v>
                </c:pt>
                <c:pt idx="31">
                  <c:v>17</c:v>
                </c:pt>
                <c:pt idx="32">
                  <c:v>29</c:v>
                </c:pt>
                <c:pt idx="33">
                  <c:v>34</c:v>
                </c:pt>
                <c:pt idx="34">
                  <c:v>59</c:v>
                </c:pt>
                <c:pt idx="35">
                  <c:v>68</c:v>
                </c:pt>
                <c:pt idx="36">
                  <c:v>81</c:v>
                </c:pt>
                <c:pt idx="37">
                  <c:v>81</c:v>
                </c:pt>
                <c:pt idx="38">
                  <c:v>93</c:v>
                </c:pt>
                <c:pt idx="39">
                  <c:v>98</c:v>
                </c:pt>
                <c:pt idx="40">
                  <c:v>102</c:v>
                </c:pt>
                <c:pt idx="41">
                  <c:v>81</c:v>
                </c:pt>
                <c:pt idx="42">
                  <c:v>42</c:v>
                </c:pt>
                <c:pt idx="43">
                  <c:v>38</c:v>
                </c:pt>
                <c:pt idx="44">
                  <c:v>59</c:v>
                </c:pt>
                <c:pt idx="45">
                  <c:v>59</c:v>
                </c:pt>
                <c:pt idx="46">
                  <c:v>68</c:v>
                </c:pt>
                <c:pt idx="47">
                  <c:v>72</c:v>
                </c:pt>
                <c:pt idx="48">
                  <c:v>64</c:v>
                </c:pt>
                <c:pt idx="49">
                  <c:v>64</c:v>
                </c:pt>
                <c:pt idx="50">
                  <c:v>51</c:v>
                </c:pt>
                <c:pt idx="51">
                  <c:v>42</c:v>
                </c:pt>
                <c:pt idx="52">
                  <c:v>51</c:v>
                </c:pt>
                <c:pt idx="53">
                  <c:v>46</c:v>
                </c:pt>
                <c:pt idx="54">
                  <c:v>51</c:v>
                </c:pt>
                <c:pt idx="55">
                  <c:v>59</c:v>
                </c:pt>
                <c:pt idx="56">
                  <c:v>76</c:v>
                </c:pt>
                <c:pt idx="57">
                  <c:v>76</c:v>
                </c:pt>
                <c:pt idx="58">
                  <c:v>68</c:v>
                </c:pt>
                <c:pt idx="59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A0-D24C-BA9C-6188D8ED7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667791"/>
        <c:axId val="128376959"/>
      </c:lineChart>
      <c:catAx>
        <c:axId val="946677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376959"/>
        <c:crosses val="autoZero"/>
        <c:auto val="1"/>
        <c:lblAlgn val="ctr"/>
        <c:lblOffset val="100"/>
        <c:noMultiLvlLbl val="0"/>
      </c:catAx>
      <c:valAx>
        <c:axId val="128376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667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K4G!$B$3:$B$121</c:f>
              <c:numCache>
                <c:formatCode>General</c:formatCode>
                <c:ptCount val="1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3</c:v>
                </c:pt>
                <c:pt idx="43">
                  <c:v>5</c:v>
                </c:pt>
                <c:pt idx="44">
                  <c:v>10</c:v>
                </c:pt>
                <c:pt idx="45">
                  <c:v>25</c:v>
                </c:pt>
                <c:pt idx="46">
                  <c:v>31</c:v>
                </c:pt>
                <c:pt idx="47">
                  <c:v>43</c:v>
                </c:pt>
                <c:pt idx="48">
                  <c:v>49</c:v>
                </c:pt>
                <c:pt idx="49">
                  <c:v>49</c:v>
                </c:pt>
                <c:pt idx="50">
                  <c:v>45</c:v>
                </c:pt>
                <c:pt idx="51">
                  <c:v>37</c:v>
                </c:pt>
                <c:pt idx="52">
                  <c:v>27</c:v>
                </c:pt>
                <c:pt idx="53">
                  <c:v>23</c:v>
                </c:pt>
                <c:pt idx="54">
                  <c:v>21</c:v>
                </c:pt>
                <c:pt idx="55">
                  <c:v>20</c:v>
                </c:pt>
                <c:pt idx="56">
                  <c:v>19</c:v>
                </c:pt>
                <c:pt idx="57">
                  <c:v>19</c:v>
                </c:pt>
                <c:pt idx="58">
                  <c:v>18</c:v>
                </c:pt>
                <c:pt idx="59">
                  <c:v>22</c:v>
                </c:pt>
                <c:pt idx="60">
                  <c:v>26</c:v>
                </c:pt>
                <c:pt idx="61">
                  <c:v>29</c:v>
                </c:pt>
                <c:pt idx="62">
                  <c:v>32</c:v>
                </c:pt>
                <c:pt idx="63">
                  <c:v>30</c:v>
                </c:pt>
                <c:pt idx="64">
                  <c:v>30</c:v>
                </c:pt>
                <c:pt idx="65">
                  <c:v>31</c:v>
                </c:pt>
                <c:pt idx="66">
                  <c:v>31</c:v>
                </c:pt>
                <c:pt idx="67">
                  <c:v>35</c:v>
                </c:pt>
                <c:pt idx="68">
                  <c:v>40</c:v>
                </c:pt>
                <c:pt idx="69">
                  <c:v>38</c:v>
                </c:pt>
                <c:pt idx="70">
                  <c:v>38</c:v>
                </c:pt>
                <c:pt idx="71">
                  <c:v>32</c:v>
                </c:pt>
                <c:pt idx="72">
                  <c:v>35</c:v>
                </c:pt>
                <c:pt idx="73">
                  <c:v>40</c:v>
                </c:pt>
                <c:pt idx="74">
                  <c:v>37</c:v>
                </c:pt>
                <c:pt idx="75">
                  <c:v>25</c:v>
                </c:pt>
                <c:pt idx="76">
                  <c:v>20</c:v>
                </c:pt>
                <c:pt idx="77">
                  <c:v>9</c:v>
                </c:pt>
                <c:pt idx="78">
                  <c:v>5</c:v>
                </c:pt>
                <c:pt idx="79">
                  <c:v>2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72-874B-828D-308BDC0D157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K4G!$C$3:$C$121</c:f>
              <c:numCache>
                <c:formatCode>General</c:formatCode>
                <c:ptCount val="1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2</c:v>
                </c:pt>
                <c:pt idx="43">
                  <c:v>4</c:v>
                </c:pt>
                <c:pt idx="44">
                  <c:v>7</c:v>
                </c:pt>
                <c:pt idx="45">
                  <c:v>22</c:v>
                </c:pt>
                <c:pt idx="46">
                  <c:v>32</c:v>
                </c:pt>
                <c:pt idx="47">
                  <c:v>38</c:v>
                </c:pt>
                <c:pt idx="48">
                  <c:v>32</c:v>
                </c:pt>
                <c:pt idx="49">
                  <c:v>32</c:v>
                </c:pt>
                <c:pt idx="50">
                  <c:v>21</c:v>
                </c:pt>
                <c:pt idx="51">
                  <c:v>19</c:v>
                </c:pt>
                <c:pt idx="52">
                  <c:v>15</c:v>
                </c:pt>
                <c:pt idx="53">
                  <c:v>14</c:v>
                </c:pt>
                <c:pt idx="54">
                  <c:v>12</c:v>
                </c:pt>
                <c:pt idx="55">
                  <c:v>11</c:v>
                </c:pt>
                <c:pt idx="56">
                  <c:v>11</c:v>
                </c:pt>
                <c:pt idx="57">
                  <c:v>12</c:v>
                </c:pt>
                <c:pt idx="58">
                  <c:v>14</c:v>
                </c:pt>
                <c:pt idx="59">
                  <c:v>11</c:v>
                </c:pt>
                <c:pt idx="60">
                  <c:v>11</c:v>
                </c:pt>
                <c:pt idx="61">
                  <c:v>8</c:v>
                </c:pt>
                <c:pt idx="62">
                  <c:v>11</c:v>
                </c:pt>
                <c:pt idx="63">
                  <c:v>11</c:v>
                </c:pt>
                <c:pt idx="64">
                  <c:v>14</c:v>
                </c:pt>
                <c:pt idx="65">
                  <c:v>14</c:v>
                </c:pt>
                <c:pt idx="66">
                  <c:v>15</c:v>
                </c:pt>
                <c:pt idx="67">
                  <c:v>16</c:v>
                </c:pt>
                <c:pt idx="68">
                  <c:v>18</c:v>
                </c:pt>
                <c:pt idx="69">
                  <c:v>25</c:v>
                </c:pt>
                <c:pt idx="70">
                  <c:v>25</c:v>
                </c:pt>
                <c:pt idx="71">
                  <c:v>25</c:v>
                </c:pt>
                <c:pt idx="72">
                  <c:v>26</c:v>
                </c:pt>
                <c:pt idx="73">
                  <c:v>31</c:v>
                </c:pt>
                <c:pt idx="74">
                  <c:v>25</c:v>
                </c:pt>
                <c:pt idx="75">
                  <c:v>18</c:v>
                </c:pt>
                <c:pt idx="76">
                  <c:v>14</c:v>
                </c:pt>
                <c:pt idx="77">
                  <c:v>5</c:v>
                </c:pt>
                <c:pt idx="78">
                  <c:v>2</c:v>
                </c:pt>
                <c:pt idx="79">
                  <c:v>1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72-874B-828D-308BDC0D1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522031"/>
        <c:axId val="128586127"/>
      </c:lineChart>
      <c:catAx>
        <c:axId val="835220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586127"/>
        <c:crosses val="autoZero"/>
        <c:auto val="1"/>
        <c:lblAlgn val="ctr"/>
        <c:lblOffset val="100"/>
        <c:noMultiLvlLbl val="0"/>
      </c:catAx>
      <c:valAx>
        <c:axId val="12858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3522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K4G!$N$3:$N$84</c:f>
              <c:numCache>
                <c:formatCode>General</c:formatCode>
                <c:ptCount val="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4</c:v>
                </c:pt>
                <c:pt idx="36">
                  <c:v>6</c:v>
                </c:pt>
                <c:pt idx="37">
                  <c:v>7</c:v>
                </c:pt>
                <c:pt idx="38">
                  <c:v>7</c:v>
                </c:pt>
                <c:pt idx="39">
                  <c:v>11</c:v>
                </c:pt>
                <c:pt idx="40">
                  <c:v>22</c:v>
                </c:pt>
                <c:pt idx="41">
                  <c:v>22</c:v>
                </c:pt>
                <c:pt idx="42">
                  <c:v>45</c:v>
                </c:pt>
                <c:pt idx="43">
                  <c:v>94</c:v>
                </c:pt>
                <c:pt idx="44">
                  <c:v>94</c:v>
                </c:pt>
                <c:pt idx="45">
                  <c:v>163</c:v>
                </c:pt>
                <c:pt idx="46">
                  <c:v>227</c:v>
                </c:pt>
                <c:pt idx="47">
                  <c:v>252</c:v>
                </c:pt>
                <c:pt idx="48">
                  <c:v>252</c:v>
                </c:pt>
                <c:pt idx="49">
                  <c:v>235</c:v>
                </c:pt>
                <c:pt idx="50">
                  <c:v>214</c:v>
                </c:pt>
                <c:pt idx="51">
                  <c:v>214</c:v>
                </c:pt>
                <c:pt idx="52">
                  <c:v>177</c:v>
                </c:pt>
                <c:pt idx="53">
                  <c:v>129</c:v>
                </c:pt>
                <c:pt idx="54">
                  <c:v>129</c:v>
                </c:pt>
                <c:pt idx="55">
                  <c:v>97</c:v>
                </c:pt>
                <c:pt idx="56">
                  <c:v>72</c:v>
                </c:pt>
                <c:pt idx="57">
                  <c:v>58</c:v>
                </c:pt>
                <c:pt idx="58">
                  <c:v>58</c:v>
                </c:pt>
                <c:pt idx="59">
                  <c:v>49</c:v>
                </c:pt>
                <c:pt idx="60">
                  <c:v>48</c:v>
                </c:pt>
                <c:pt idx="61">
                  <c:v>48</c:v>
                </c:pt>
                <c:pt idx="62">
                  <c:v>60</c:v>
                </c:pt>
                <c:pt idx="63">
                  <c:v>73</c:v>
                </c:pt>
                <c:pt idx="64">
                  <c:v>81</c:v>
                </c:pt>
                <c:pt idx="65">
                  <c:v>81</c:v>
                </c:pt>
                <c:pt idx="66">
                  <c:v>89</c:v>
                </c:pt>
                <c:pt idx="67">
                  <c:v>97</c:v>
                </c:pt>
                <c:pt idx="68">
                  <c:v>97</c:v>
                </c:pt>
                <c:pt idx="69">
                  <c:v>107</c:v>
                </c:pt>
                <c:pt idx="70">
                  <c:v>100</c:v>
                </c:pt>
                <c:pt idx="71">
                  <c:v>100</c:v>
                </c:pt>
                <c:pt idx="72">
                  <c:v>89</c:v>
                </c:pt>
                <c:pt idx="73">
                  <c:v>88</c:v>
                </c:pt>
                <c:pt idx="74">
                  <c:v>102</c:v>
                </c:pt>
                <c:pt idx="75">
                  <c:v>102</c:v>
                </c:pt>
                <c:pt idx="76">
                  <c:v>113</c:v>
                </c:pt>
                <c:pt idx="77">
                  <c:v>111</c:v>
                </c:pt>
                <c:pt idx="78">
                  <c:v>111</c:v>
                </c:pt>
                <c:pt idx="79">
                  <c:v>95</c:v>
                </c:pt>
                <c:pt idx="80">
                  <c:v>89</c:v>
                </c:pt>
                <c:pt idx="81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6B-9F44-87F1-8BE7FF96CE8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K4G!$O$3:$O$84</c:f>
              <c:numCache>
                <c:formatCode>General</c:formatCode>
                <c:ptCount val="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4</c:v>
                </c:pt>
                <c:pt idx="29">
                  <c:v>4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8</c:v>
                </c:pt>
                <c:pt idx="37">
                  <c:v>11</c:v>
                </c:pt>
                <c:pt idx="38">
                  <c:v>11</c:v>
                </c:pt>
                <c:pt idx="39">
                  <c:v>15</c:v>
                </c:pt>
                <c:pt idx="40">
                  <c:v>24</c:v>
                </c:pt>
                <c:pt idx="41">
                  <c:v>24</c:v>
                </c:pt>
                <c:pt idx="42">
                  <c:v>43</c:v>
                </c:pt>
                <c:pt idx="43">
                  <c:v>57</c:v>
                </c:pt>
                <c:pt idx="44">
                  <c:v>57</c:v>
                </c:pt>
                <c:pt idx="45">
                  <c:v>43</c:v>
                </c:pt>
                <c:pt idx="46">
                  <c:v>32</c:v>
                </c:pt>
                <c:pt idx="47">
                  <c:v>25</c:v>
                </c:pt>
                <c:pt idx="48">
                  <c:v>25</c:v>
                </c:pt>
                <c:pt idx="49">
                  <c:v>24</c:v>
                </c:pt>
                <c:pt idx="50">
                  <c:v>22</c:v>
                </c:pt>
                <c:pt idx="51">
                  <c:v>22</c:v>
                </c:pt>
                <c:pt idx="52">
                  <c:v>24</c:v>
                </c:pt>
                <c:pt idx="53">
                  <c:v>24</c:v>
                </c:pt>
                <c:pt idx="54">
                  <c:v>24</c:v>
                </c:pt>
                <c:pt idx="55">
                  <c:v>22</c:v>
                </c:pt>
                <c:pt idx="56">
                  <c:v>18</c:v>
                </c:pt>
                <c:pt idx="57">
                  <c:v>16</c:v>
                </c:pt>
                <c:pt idx="58">
                  <c:v>16</c:v>
                </c:pt>
                <c:pt idx="59">
                  <c:v>14</c:v>
                </c:pt>
                <c:pt idx="60">
                  <c:v>14</c:v>
                </c:pt>
                <c:pt idx="61">
                  <c:v>14</c:v>
                </c:pt>
                <c:pt idx="62">
                  <c:v>14</c:v>
                </c:pt>
                <c:pt idx="63">
                  <c:v>14</c:v>
                </c:pt>
                <c:pt idx="64">
                  <c:v>14</c:v>
                </c:pt>
                <c:pt idx="65">
                  <c:v>14</c:v>
                </c:pt>
                <c:pt idx="66">
                  <c:v>12</c:v>
                </c:pt>
                <c:pt idx="67">
                  <c:v>14</c:v>
                </c:pt>
                <c:pt idx="68">
                  <c:v>14</c:v>
                </c:pt>
                <c:pt idx="69">
                  <c:v>12</c:v>
                </c:pt>
                <c:pt idx="70">
                  <c:v>11</c:v>
                </c:pt>
                <c:pt idx="71">
                  <c:v>11</c:v>
                </c:pt>
                <c:pt idx="72">
                  <c:v>11</c:v>
                </c:pt>
                <c:pt idx="73">
                  <c:v>9</c:v>
                </c:pt>
                <c:pt idx="74">
                  <c:v>9</c:v>
                </c:pt>
                <c:pt idx="75">
                  <c:v>9</c:v>
                </c:pt>
                <c:pt idx="76">
                  <c:v>9</c:v>
                </c:pt>
                <c:pt idx="77">
                  <c:v>9</c:v>
                </c:pt>
                <c:pt idx="78">
                  <c:v>9</c:v>
                </c:pt>
                <c:pt idx="79">
                  <c:v>11</c:v>
                </c:pt>
                <c:pt idx="80">
                  <c:v>11</c:v>
                </c:pt>
                <c:pt idx="8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6B-9F44-87F1-8BE7FF96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545999"/>
        <c:axId val="56709503"/>
      </c:lineChart>
      <c:catAx>
        <c:axId val="975459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709503"/>
        <c:crosses val="autoZero"/>
        <c:auto val="1"/>
        <c:lblAlgn val="ctr"/>
        <c:lblOffset val="100"/>
        <c:noMultiLvlLbl val="0"/>
      </c:catAx>
      <c:valAx>
        <c:axId val="56709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7545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263188976377956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K4G!$Y$3:$Y$84</c:f>
              <c:numCache>
                <c:formatCode>General</c:formatCode>
                <c:ptCount val="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4</c:v>
                </c:pt>
                <c:pt idx="47">
                  <c:v>8</c:v>
                </c:pt>
                <c:pt idx="48">
                  <c:v>8</c:v>
                </c:pt>
                <c:pt idx="49">
                  <c:v>21</c:v>
                </c:pt>
                <c:pt idx="50">
                  <c:v>52</c:v>
                </c:pt>
                <c:pt idx="51">
                  <c:v>52</c:v>
                </c:pt>
                <c:pt idx="52">
                  <c:v>115</c:v>
                </c:pt>
                <c:pt idx="53">
                  <c:v>195</c:v>
                </c:pt>
                <c:pt idx="54">
                  <c:v>195</c:v>
                </c:pt>
                <c:pt idx="55">
                  <c:v>231</c:v>
                </c:pt>
                <c:pt idx="56">
                  <c:v>194</c:v>
                </c:pt>
                <c:pt idx="57">
                  <c:v>147</c:v>
                </c:pt>
                <c:pt idx="58">
                  <c:v>147</c:v>
                </c:pt>
                <c:pt idx="59">
                  <c:v>120</c:v>
                </c:pt>
                <c:pt idx="60">
                  <c:v>106</c:v>
                </c:pt>
                <c:pt idx="61">
                  <c:v>106</c:v>
                </c:pt>
                <c:pt idx="62">
                  <c:v>115</c:v>
                </c:pt>
                <c:pt idx="63">
                  <c:v>130</c:v>
                </c:pt>
                <c:pt idx="64">
                  <c:v>168</c:v>
                </c:pt>
                <c:pt idx="65">
                  <c:v>168</c:v>
                </c:pt>
                <c:pt idx="66">
                  <c:v>194</c:v>
                </c:pt>
                <c:pt idx="67">
                  <c:v>212</c:v>
                </c:pt>
                <c:pt idx="68">
                  <c:v>212</c:v>
                </c:pt>
                <c:pt idx="69">
                  <c:v>212</c:v>
                </c:pt>
                <c:pt idx="70">
                  <c:v>187</c:v>
                </c:pt>
                <c:pt idx="71">
                  <c:v>187</c:v>
                </c:pt>
                <c:pt idx="72">
                  <c:v>162</c:v>
                </c:pt>
                <c:pt idx="73">
                  <c:v>152</c:v>
                </c:pt>
                <c:pt idx="74">
                  <c:v>151</c:v>
                </c:pt>
                <c:pt idx="75">
                  <c:v>151</c:v>
                </c:pt>
                <c:pt idx="76">
                  <c:v>149</c:v>
                </c:pt>
                <c:pt idx="77">
                  <c:v>150</c:v>
                </c:pt>
                <c:pt idx="78">
                  <c:v>150</c:v>
                </c:pt>
                <c:pt idx="79">
                  <c:v>163</c:v>
                </c:pt>
                <c:pt idx="80">
                  <c:v>165</c:v>
                </c:pt>
                <c:pt idx="81">
                  <c:v>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EF-1044-8AD5-7343E8DE782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K4G!$Z$3:$Z$84</c:f>
              <c:numCache>
                <c:formatCode>General</c:formatCode>
                <c:ptCount val="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5</c:v>
                </c:pt>
                <c:pt idx="50">
                  <c:v>11</c:v>
                </c:pt>
                <c:pt idx="51">
                  <c:v>11</c:v>
                </c:pt>
                <c:pt idx="52">
                  <c:v>33</c:v>
                </c:pt>
                <c:pt idx="53">
                  <c:v>60</c:v>
                </c:pt>
                <c:pt idx="54">
                  <c:v>60</c:v>
                </c:pt>
                <c:pt idx="55">
                  <c:v>52</c:v>
                </c:pt>
                <c:pt idx="56">
                  <c:v>38</c:v>
                </c:pt>
                <c:pt idx="57">
                  <c:v>29</c:v>
                </c:pt>
                <c:pt idx="58">
                  <c:v>29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24</c:v>
                </c:pt>
                <c:pt idx="63">
                  <c:v>22</c:v>
                </c:pt>
                <c:pt idx="64">
                  <c:v>22</c:v>
                </c:pt>
                <c:pt idx="65">
                  <c:v>22</c:v>
                </c:pt>
                <c:pt idx="66">
                  <c:v>21</c:v>
                </c:pt>
                <c:pt idx="67">
                  <c:v>19</c:v>
                </c:pt>
                <c:pt idx="68">
                  <c:v>19</c:v>
                </c:pt>
                <c:pt idx="69">
                  <c:v>18</c:v>
                </c:pt>
                <c:pt idx="70">
                  <c:v>18</c:v>
                </c:pt>
                <c:pt idx="71">
                  <c:v>18</c:v>
                </c:pt>
                <c:pt idx="72">
                  <c:v>18</c:v>
                </c:pt>
                <c:pt idx="73">
                  <c:v>18</c:v>
                </c:pt>
                <c:pt idx="74">
                  <c:v>21</c:v>
                </c:pt>
                <c:pt idx="75">
                  <c:v>21</c:v>
                </c:pt>
                <c:pt idx="76">
                  <c:v>22</c:v>
                </c:pt>
                <c:pt idx="77">
                  <c:v>22</c:v>
                </c:pt>
                <c:pt idx="78">
                  <c:v>22</c:v>
                </c:pt>
                <c:pt idx="79">
                  <c:v>24</c:v>
                </c:pt>
                <c:pt idx="80">
                  <c:v>26</c:v>
                </c:pt>
                <c:pt idx="81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EF-1044-8AD5-7343E8DE7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362495"/>
        <c:axId val="127355727"/>
      </c:lineChart>
      <c:catAx>
        <c:axId val="973624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7355727"/>
        <c:crosses val="autoZero"/>
        <c:auto val="1"/>
        <c:lblAlgn val="ctr"/>
        <c:lblOffset val="100"/>
        <c:noMultiLvlLbl val="0"/>
      </c:catAx>
      <c:valAx>
        <c:axId val="127355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7362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K4G!$AJ$3:$AJ$64</c:f>
              <c:numCache>
                <c:formatCode>General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3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4</c:v>
                </c:pt>
                <c:pt idx="34">
                  <c:v>7</c:v>
                </c:pt>
                <c:pt idx="35">
                  <c:v>10</c:v>
                </c:pt>
                <c:pt idx="36">
                  <c:v>19</c:v>
                </c:pt>
                <c:pt idx="37">
                  <c:v>33</c:v>
                </c:pt>
                <c:pt idx="38">
                  <c:v>49</c:v>
                </c:pt>
                <c:pt idx="39">
                  <c:v>63</c:v>
                </c:pt>
                <c:pt idx="40">
                  <c:v>79</c:v>
                </c:pt>
                <c:pt idx="41">
                  <c:v>97</c:v>
                </c:pt>
                <c:pt idx="42">
                  <c:v>102</c:v>
                </c:pt>
                <c:pt idx="43">
                  <c:v>92</c:v>
                </c:pt>
                <c:pt idx="44">
                  <c:v>73</c:v>
                </c:pt>
                <c:pt idx="45">
                  <c:v>60</c:v>
                </c:pt>
                <c:pt idx="46">
                  <c:v>62</c:v>
                </c:pt>
                <c:pt idx="47">
                  <c:v>86</c:v>
                </c:pt>
                <c:pt idx="48">
                  <c:v>102</c:v>
                </c:pt>
                <c:pt idx="49">
                  <c:v>140</c:v>
                </c:pt>
                <c:pt idx="50">
                  <c:v>170</c:v>
                </c:pt>
                <c:pt idx="51">
                  <c:v>183</c:v>
                </c:pt>
                <c:pt idx="52">
                  <c:v>180</c:v>
                </c:pt>
                <c:pt idx="53">
                  <c:v>156</c:v>
                </c:pt>
                <c:pt idx="54">
                  <c:v>124</c:v>
                </c:pt>
                <c:pt idx="55">
                  <c:v>113</c:v>
                </c:pt>
                <c:pt idx="56">
                  <c:v>104</c:v>
                </c:pt>
                <c:pt idx="57">
                  <c:v>94</c:v>
                </c:pt>
                <c:pt idx="58">
                  <c:v>80</c:v>
                </c:pt>
                <c:pt idx="59">
                  <c:v>67</c:v>
                </c:pt>
                <c:pt idx="60">
                  <c:v>62</c:v>
                </c:pt>
                <c:pt idx="61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6D-A24F-BF95-6D7EF18B07E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K4G!$AK$3:$AK$64</c:f>
              <c:numCache>
                <c:formatCode>General</c:formatCode>
                <c:ptCount val="6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5</c:v>
                </c:pt>
                <c:pt idx="35">
                  <c:v>6</c:v>
                </c:pt>
                <c:pt idx="36">
                  <c:v>9</c:v>
                </c:pt>
                <c:pt idx="37">
                  <c:v>19</c:v>
                </c:pt>
                <c:pt idx="38">
                  <c:v>35</c:v>
                </c:pt>
                <c:pt idx="39">
                  <c:v>43</c:v>
                </c:pt>
                <c:pt idx="40">
                  <c:v>47</c:v>
                </c:pt>
                <c:pt idx="41">
                  <c:v>48</c:v>
                </c:pt>
                <c:pt idx="42">
                  <c:v>46</c:v>
                </c:pt>
                <c:pt idx="43">
                  <c:v>35</c:v>
                </c:pt>
                <c:pt idx="44">
                  <c:v>31</c:v>
                </c:pt>
                <c:pt idx="45">
                  <c:v>28</c:v>
                </c:pt>
                <c:pt idx="46">
                  <c:v>28</c:v>
                </c:pt>
                <c:pt idx="47">
                  <c:v>27</c:v>
                </c:pt>
                <c:pt idx="48">
                  <c:v>24</c:v>
                </c:pt>
                <c:pt idx="49">
                  <c:v>25</c:v>
                </c:pt>
                <c:pt idx="50">
                  <c:v>24</c:v>
                </c:pt>
                <c:pt idx="51">
                  <c:v>24</c:v>
                </c:pt>
                <c:pt idx="52">
                  <c:v>22</c:v>
                </c:pt>
                <c:pt idx="53">
                  <c:v>20</c:v>
                </c:pt>
                <c:pt idx="54">
                  <c:v>17</c:v>
                </c:pt>
                <c:pt idx="55">
                  <c:v>17</c:v>
                </c:pt>
                <c:pt idx="56">
                  <c:v>16</c:v>
                </c:pt>
                <c:pt idx="57">
                  <c:v>17</c:v>
                </c:pt>
                <c:pt idx="58">
                  <c:v>16</c:v>
                </c:pt>
                <c:pt idx="59">
                  <c:v>17</c:v>
                </c:pt>
                <c:pt idx="60">
                  <c:v>18</c:v>
                </c:pt>
                <c:pt idx="6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6D-A24F-BF95-6D7EF18B0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408159"/>
        <c:axId val="77794767"/>
      </c:lineChart>
      <c:catAx>
        <c:axId val="7840815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7794767"/>
        <c:crosses val="autoZero"/>
        <c:auto val="1"/>
        <c:lblAlgn val="ctr"/>
        <c:lblOffset val="100"/>
        <c:noMultiLvlLbl val="0"/>
      </c:catAx>
      <c:valAx>
        <c:axId val="77794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8408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K4G!$AV$4:$AV$42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5</c:v>
                </c:pt>
                <c:pt idx="26">
                  <c:v>17</c:v>
                </c:pt>
                <c:pt idx="27">
                  <c:v>28</c:v>
                </c:pt>
                <c:pt idx="28">
                  <c:v>36</c:v>
                </c:pt>
                <c:pt idx="29">
                  <c:v>63</c:v>
                </c:pt>
                <c:pt idx="30">
                  <c:v>90</c:v>
                </c:pt>
                <c:pt idx="31">
                  <c:v>105</c:v>
                </c:pt>
                <c:pt idx="32">
                  <c:v>114</c:v>
                </c:pt>
                <c:pt idx="33">
                  <c:v>98</c:v>
                </c:pt>
                <c:pt idx="34">
                  <c:v>88</c:v>
                </c:pt>
                <c:pt idx="35">
                  <c:v>85</c:v>
                </c:pt>
                <c:pt idx="36">
                  <c:v>96</c:v>
                </c:pt>
                <c:pt idx="37">
                  <c:v>116</c:v>
                </c:pt>
                <c:pt idx="38">
                  <c:v>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5B-2E48-9265-4D7FB0626AC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K4G!$AW$4:$AW$42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7</c:v>
                </c:pt>
                <c:pt idx="26">
                  <c:v>25</c:v>
                </c:pt>
                <c:pt idx="27">
                  <c:v>41</c:v>
                </c:pt>
                <c:pt idx="28">
                  <c:v>40</c:v>
                </c:pt>
                <c:pt idx="29">
                  <c:v>31</c:v>
                </c:pt>
                <c:pt idx="30">
                  <c:v>30</c:v>
                </c:pt>
                <c:pt idx="31">
                  <c:v>29</c:v>
                </c:pt>
                <c:pt idx="32">
                  <c:v>24</c:v>
                </c:pt>
                <c:pt idx="33">
                  <c:v>21</c:v>
                </c:pt>
                <c:pt idx="34">
                  <c:v>20</c:v>
                </c:pt>
                <c:pt idx="35">
                  <c:v>18</c:v>
                </c:pt>
                <c:pt idx="36">
                  <c:v>17</c:v>
                </c:pt>
                <c:pt idx="37">
                  <c:v>17</c:v>
                </c:pt>
                <c:pt idx="38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5B-2E48-9265-4D7FB0626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314047"/>
        <c:axId val="127025503"/>
      </c:lineChart>
      <c:catAx>
        <c:axId val="793140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7025503"/>
        <c:crosses val="autoZero"/>
        <c:auto val="1"/>
        <c:lblAlgn val="ctr"/>
        <c:lblOffset val="100"/>
        <c:noMultiLvlLbl val="0"/>
      </c:catAx>
      <c:valAx>
        <c:axId val="12702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9314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K4G!$BG$3:$BG$67</c:f>
              <c:numCache>
                <c:formatCode>General</c:formatCode>
                <c:ptCount val="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3</c:v>
                </c:pt>
                <c:pt idx="32">
                  <c:v>5</c:v>
                </c:pt>
                <c:pt idx="33">
                  <c:v>5</c:v>
                </c:pt>
                <c:pt idx="34">
                  <c:v>7</c:v>
                </c:pt>
                <c:pt idx="35">
                  <c:v>12</c:v>
                </c:pt>
                <c:pt idx="36">
                  <c:v>20</c:v>
                </c:pt>
                <c:pt idx="37">
                  <c:v>24</c:v>
                </c:pt>
                <c:pt idx="38">
                  <c:v>35</c:v>
                </c:pt>
                <c:pt idx="39">
                  <c:v>44</c:v>
                </c:pt>
                <c:pt idx="40">
                  <c:v>44</c:v>
                </c:pt>
                <c:pt idx="41">
                  <c:v>49</c:v>
                </c:pt>
                <c:pt idx="42">
                  <c:v>49</c:v>
                </c:pt>
                <c:pt idx="43">
                  <c:v>36</c:v>
                </c:pt>
                <c:pt idx="44">
                  <c:v>32</c:v>
                </c:pt>
                <c:pt idx="45">
                  <c:v>28</c:v>
                </c:pt>
                <c:pt idx="46">
                  <c:v>25</c:v>
                </c:pt>
                <c:pt idx="47">
                  <c:v>25</c:v>
                </c:pt>
                <c:pt idx="48">
                  <c:v>24</c:v>
                </c:pt>
                <c:pt idx="49">
                  <c:v>22</c:v>
                </c:pt>
                <c:pt idx="50">
                  <c:v>23</c:v>
                </c:pt>
                <c:pt idx="51">
                  <c:v>27</c:v>
                </c:pt>
                <c:pt idx="52">
                  <c:v>24</c:v>
                </c:pt>
                <c:pt idx="53">
                  <c:v>22</c:v>
                </c:pt>
                <c:pt idx="54">
                  <c:v>18</c:v>
                </c:pt>
                <c:pt idx="55">
                  <c:v>21</c:v>
                </c:pt>
                <c:pt idx="56">
                  <c:v>23</c:v>
                </c:pt>
                <c:pt idx="57">
                  <c:v>26</c:v>
                </c:pt>
                <c:pt idx="58">
                  <c:v>29</c:v>
                </c:pt>
                <c:pt idx="59">
                  <c:v>26</c:v>
                </c:pt>
                <c:pt idx="60">
                  <c:v>26</c:v>
                </c:pt>
                <c:pt idx="61">
                  <c:v>25</c:v>
                </c:pt>
                <c:pt idx="62">
                  <c:v>25</c:v>
                </c:pt>
                <c:pt idx="63">
                  <c:v>24</c:v>
                </c:pt>
                <c:pt idx="64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C3-B84B-9A8B-412EC45253D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K4G!$BH$3:$BH$67</c:f>
              <c:numCache>
                <c:formatCode>General</c:formatCode>
                <c:ptCount val="6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3</c:v>
                </c:pt>
                <c:pt idx="32">
                  <c:v>6</c:v>
                </c:pt>
                <c:pt idx="33">
                  <c:v>6</c:v>
                </c:pt>
                <c:pt idx="34">
                  <c:v>8</c:v>
                </c:pt>
                <c:pt idx="35">
                  <c:v>13</c:v>
                </c:pt>
                <c:pt idx="36">
                  <c:v>20</c:v>
                </c:pt>
                <c:pt idx="37">
                  <c:v>24</c:v>
                </c:pt>
                <c:pt idx="38">
                  <c:v>33</c:v>
                </c:pt>
                <c:pt idx="39">
                  <c:v>39</c:v>
                </c:pt>
                <c:pt idx="40">
                  <c:v>44</c:v>
                </c:pt>
                <c:pt idx="41">
                  <c:v>42</c:v>
                </c:pt>
                <c:pt idx="42">
                  <c:v>35</c:v>
                </c:pt>
                <c:pt idx="43">
                  <c:v>29</c:v>
                </c:pt>
                <c:pt idx="44">
                  <c:v>25</c:v>
                </c:pt>
                <c:pt idx="45">
                  <c:v>23</c:v>
                </c:pt>
                <c:pt idx="46">
                  <c:v>21</c:v>
                </c:pt>
                <c:pt idx="47">
                  <c:v>20</c:v>
                </c:pt>
                <c:pt idx="48">
                  <c:v>18</c:v>
                </c:pt>
                <c:pt idx="49">
                  <c:v>20</c:v>
                </c:pt>
                <c:pt idx="50">
                  <c:v>18</c:v>
                </c:pt>
                <c:pt idx="51">
                  <c:v>17</c:v>
                </c:pt>
                <c:pt idx="52">
                  <c:v>17</c:v>
                </c:pt>
                <c:pt idx="53">
                  <c:v>15</c:v>
                </c:pt>
                <c:pt idx="54">
                  <c:v>16</c:v>
                </c:pt>
                <c:pt idx="55">
                  <c:v>18</c:v>
                </c:pt>
                <c:pt idx="56">
                  <c:v>20</c:v>
                </c:pt>
                <c:pt idx="57">
                  <c:v>21</c:v>
                </c:pt>
                <c:pt idx="58">
                  <c:v>24</c:v>
                </c:pt>
                <c:pt idx="59">
                  <c:v>24</c:v>
                </c:pt>
                <c:pt idx="60">
                  <c:v>23</c:v>
                </c:pt>
                <c:pt idx="61">
                  <c:v>22</c:v>
                </c:pt>
                <c:pt idx="62">
                  <c:v>21</c:v>
                </c:pt>
                <c:pt idx="63">
                  <c:v>19</c:v>
                </c:pt>
                <c:pt idx="64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C3-B84B-9A8B-412EC452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418319"/>
        <c:axId val="94213999"/>
      </c:lineChart>
      <c:catAx>
        <c:axId val="834183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213999"/>
        <c:crosses val="autoZero"/>
        <c:auto val="1"/>
        <c:lblAlgn val="ctr"/>
        <c:lblOffset val="100"/>
        <c:noMultiLvlLbl val="0"/>
      </c:catAx>
      <c:valAx>
        <c:axId val="94213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3418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K4G!$BS$3:$BS$60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6</c:v>
                </c:pt>
                <c:pt idx="19">
                  <c:v>10</c:v>
                </c:pt>
                <c:pt idx="20">
                  <c:v>16</c:v>
                </c:pt>
                <c:pt idx="21">
                  <c:v>46</c:v>
                </c:pt>
                <c:pt idx="22">
                  <c:v>59</c:v>
                </c:pt>
                <c:pt idx="23">
                  <c:v>54</c:v>
                </c:pt>
                <c:pt idx="24">
                  <c:v>42</c:v>
                </c:pt>
                <c:pt idx="25">
                  <c:v>28</c:v>
                </c:pt>
                <c:pt idx="26">
                  <c:v>28</c:v>
                </c:pt>
                <c:pt idx="27">
                  <c:v>23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25</c:v>
                </c:pt>
                <c:pt idx="32">
                  <c:v>25</c:v>
                </c:pt>
                <c:pt idx="33">
                  <c:v>28</c:v>
                </c:pt>
                <c:pt idx="34">
                  <c:v>27</c:v>
                </c:pt>
                <c:pt idx="35">
                  <c:v>32</c:v>
                </c:pt>
                <c:pt idx="36">
                  <c:v>30</c:v>
                </c:pt>
                <c:pt idx="37">
                  <c:v>35</c:v>
                </c:pt>
                <c:pt idx="38">
                  <c:v>40</c:v>
                </c:pt>
                <c:pt idx="39">
                  <c:v>35</c:v>
                </c:pt>
                <c:pt idx="40">
                  <c:v>30</c:v>
                </c:pt>
                <c:pt idx="41">
                  <c:v>33</c:v>
                </c:pt>
                <c:pt idx="42">
                  <c:v>28</c:v>
                </c:pt>
                <c:pt idx="43">
                  <c:v>26</c:v>
                </c:pt>
                <c:pt idx="44">
                  <c:v>18</c:v>
                </c:pt>
                <c:pt idx="45">
                  <c:v>18</c:v>
                </c:pt>
                <c:pt idx="46">
                  <c:v>17</c:v>
                </c:pt>
                <c:pt idx="47">
                  <c:v>18</c:v>
                </c:pt>
                <c:pt idx="48">
                  <c:v>26</c:v>
                </c:pt>
                <c:pt idx="49">
                  <c:v>29</c:v>
                </c:pt>
                <c:pt idx="50">
                  <c:v>28</c:v>
                </c:pt>
                <c:pt idx="51">
                  <c:v>28</c:v>
                </c:pt>
                <c:pt idx="52">
                  <c:v>27</c:v>
                </c:pt>
                <c:pt idx="53">
                  <c:v>28</c:v>
                </c:pt>
                <c:pt idx="54">
                  <c:v>32</c:v>
                </c:pt>
                <c:pt idx="55">
                  <c:v>35</c:v>
                </c:pt>
                <c:pt idx="56">
                  <c:v>40</c:v>
                </c:pt>
                <c:pt idx="57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3-B749-891C-9BF7B43E421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K4G!$BT$3:$BT$60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6</c:v>
                </c:pt>
                <c:pt idx="19">
                  <c:v>10</c:v>
                </c:pt>
                <c:pt idx="20">
                  <c:v>18</c:v>
                </c:pt>
                <c:pt idx="21">
                  <c:v>57</c:v>
                </c:pt>
                <c:pt idx="22">
                  <c:v>77</c:v>
                </c:pt>
                <c:pt idx="23">
                  <c:v>68</c:v>
                </c:pt>
                <c:pt idx="24">
                  <c:v>52</c:v>
                </c:pt>
                <c:pt idx="25">
                  <c:v>36</c:v>
                </c:pt>
                <c:pt idx="26">
                  <c:v>36</c:v>
                </c:pt>
                <c:pt idx="27">
                  <c:v>30</c:v>
                </c:pt>
                <c:pt idx="28">
                  <c:v>27</c:v>
                </c:pt>
                <c:pt idx="29">
                  <c:v>25</c:v>
                </c:pt>
                <c:pt idx="30">
                  <c:v>25</c:v>
                </c:pt>
                <c:pt idx="31">
                  <c:v>28</c:v>
                </c:pt>
                <c:pt idx="32">
                  <c:v>28</c:v>
                </c:pt>
                <c:pt idx="33">
                  <c:v>27</c:v>
                </c:pt>
                <c:pt idx="34">
                  <c:v>25</c:v>
                </c:pt>
                <c:pt idx="35">
                  <c:v>25</c:v>
                </c:pt>
                <c:pt idx="36">
                  <c:v>27</c:v>
                </c:pt>
                <c:pt idx="37">
                  <c:v>28</c:v>
                </c:pt>
                <c:pt idx="38">
                  <c:v>27</c:v>
                </c:pt>
                <c:pt idx="39">
                  <c:v>29</c:v>
                </c:pt>
                <c:pt idx="40">
                  <c:v>29</c:v>
                </c:pt>
                <c:pt idx="41">
                  <c:v>28</c:v>
                </c:pt>
                <c:pt idx="42">
                  <c:v>25</c:v>
                </c:pt>
                <c:pt idx="43">
                  <c:v>22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17</c:v>
                </c:pt>
                <c:pt idx="48">
                  <c:v>17</c:v>
                </c:pt>
                <c:pt idx="49">
                  <c:v>19</c:v>
                </c:pt>
                <c:pt idx="50">
                  <c:v>22</c:v>
                </c:pt>
                <c:pt idx="51">
                  <c:v>22</c:v>
                </c:pt>
                <c:pt idx="52">
                  <c:v>23</c:v>
                </c:pt>
                <c:pt idx="53">
                  <c:v>24</c:v>
                </c:pt>
                <c:pt idx="54">
                  <c:v>26</c:v>
                </c:pt>
                <c:pt idx="55">
                  <c:v>28</c:v>
                </c:pt>
                <c:pt idx="56">
                  <c:v>26</c:v>
                </c:pt>
                <c:pt idx="57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73-B749-891C-9BF7B43E421C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K4G!$BU$3:$BU$60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6">
                  <c:v>4</c:v>
                </c:pt>
                <c:pt idx="37">
                  <c:v>4</c:v>
                </c:pt>
                <c:pt idx="38">
                  <c:v>5</c:v>
                </c:pt>
                <c:pt idx="39">
                  <c:v>7</c:v>
                </c:pt>
                <c:pt idx="40">
                  <c:v>11</c:v>
                </c:pt>
                <c:pt idx="41">
                  <c:v>12</c:v>
                </c:pt>
                <c:pt idx="42">
                  <c:v>15</c:v>
                </c:pt>
                <c:pt idx="43">
                  <c:v>13</c:v>
                </c:pt>
                <c:pt idx="44">
                  <c:v>15</c:v>
                </c:pt>
                <c:pt idx="45">
                  <c:v>15</c:v>
                </c:pt>
                <c:pt idx="46">
                  <c:v>12</c:v>
                </c:pt>
                <c:pt idx="47">
                  <c:v>11</c:v>
                </c:pt>
                <c:pt idx="48">
                  <c:v>9</c:v>
                </c:pt>
                <c:pt idx="49">
                  <c:v>7</c:v>
                </c:pt>
                <c:pt idx="50">
                  <c:v>5</c:v>
                </c:pt>
                <c:pt idx="51">
                  <c:v>5</c:v>
                </c:pt>
                <c:pt idx="52">
                  <c:v>3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73-B749-891C-9BF7B43E4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626687"/>
        <c:axId val="78039839"/>
      </c:lineChart>
      <c:catAx>
        <c:axId val="776266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8039839"/>
        <c:crosses val="autoZero"/>
        <c:auto val="1"/>
        <c:lblAlgn val="ctr"/>
        <c:lblOffset val="100"/>
        <c:noMultiLvlLbl val="0"/>
      </c:catAx>
      <c:valAx>
        <c:axId val="78039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7626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K4G!$CE$3:$CE$41</c:f>
              <c:numCache>
                <c:formatCode>General</c:formatCode>
                <c:ptCount val="3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7</c:v>
                </c:pt>
                <c:pt idx="18">
                  <c:v>13</c:v>
                </c:pt>
                <c:pt idx="19">
                  <c:v>23</c:v>
                </c:pt>
                <c:pt idx="20">
                  <c:v>61</c:v>
                </c:pt>
                <c:pt idx="21">
                  <c:v>99</c:v>
                </c:pt>
                <c:pt idx="22">
                  <c:v>157</c:v>
                </c:pt>
                <c:pt idx="23">
                  <c:v>157</c:v>
                </c:pt>
                <c:pt idx="24">
                  <c:v>169</c:v>
                </c:pt>
                <c:pt idx="25">
                  <c:v>154</c:v>
                </c:pt>
                <c:pt idx="26">
                  <c:v>111</c:v>
                </c:pt>
                <c:pt idx="27">
                  <c:v>100</c:v>
                </c:pt>
                <c:pt idx="28">
                  <c:v>100</c:v>
                </c:pt>
                <c:pt idx="29">
                  <c:v>97</c:v>
                </c:pt>
                <c:pt idx="30">
                  <c:v>90</c:v>
                </c:pt>
                <c:pt idx="31">
                  <c:v>90</c:v>
                </c:pt>
                <c:pt idx="32">
                  <c:v>86</c:v>
                </c:pt>
                <c:pt idx="33">
                  <c:v>89</c:v>
                </c:pt>
                <c:pt idx="34">
                  <c:v>88</c:v>
                </c:pt>
                <c:pt idx="35">
                  <c:v>94</c:v>
                </c:pt>
                <c:pt idx="36">
                  <c:v>86</c:v>
                </c:pt>
                <c:pt idx="37">
                  <c:v>92</c:v>
                </c:pt>
                <c:pt idx="38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6C-9D4F-A70E-AEF0EC33050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K4G!$CF$3:$CF$41</c:f>
              <c:numCache>
                <c:formatCode>General</c:formatCode>
                <c:ptCount val="3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4</c:v>
                </c:pt>
                <c:pt idx="18">
                  <c:v>7</c:v>
                </c:pt>
                <c:pt idx="19">
                  <c:v>12</c:v>
                </c:pt>
                <c:pt idx="20">
                  <c:v>28</c:v>
                </c:pt>
                <c:pt idx="21">
                  <c:v>36</c:v>
                </c:pt>
                <c:pt idx="22">
                  <c:v>38</c:v>
                </c:pt>
                <c:pt idx="23">
                  <c:v>38</c:v>
                </c:pt>
                <c:pt idx="24">
                  <c:v>30</c:v>
                </c:pt>
                <c:pt idx="25">
                  <c:v>27</c:v>
                </c:pt>
                <c:pt idx="26">
                  <c:v>19</c:v>
                </c:pt>
                <c:pt idx="27">
                  <c:v>17</c:v>
                </c:pt>
                <c:pt idx="28">
                  <c:v>14</c:v>
                </c:pt>
                <c:pt idx="29">
                  <c:v>14</c:v>
                </c:pt>
                <c:pt idx="30">
                  <c:v>12</c:v>
                </c:pt>
                <c:pt idx="31">
                  <c:v>12</c:v>
                </c:pt>
                <c:pt idx="32">
                  <c:v>10</c:v>
                </c:pt>
                <c:pt idx="33">
                  <c:v>10</c:v>
                </c:pt>
                <c:pt idx="34">
                  <c:v>11</c:v>
                </c:pt>
                <c:pt idx="35">
                  <c:v>10</c:v>
                </c:pt>
                <c:pt idx="36">
                  <c:v>9</c:v>
                </c:pt>
                <c:pt idx="37">
                  <c:v>8</c:v>
                </c:pt>
                <c:pt idx="38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6C-9D4F-A70E-AEF0EC330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744959"/>
        <c:axId val="127520143"/>
      </c:lineChart>
      <c:catAx>
        <c:axId val="7574495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7520143"/>
        <c:crosses val="autoZero"/>
        <c:auto val="1"/>
        <c:lblAlgn val="ctr"/>
        <c:lblOffset val="100"/>
        <c:noMultiLvlLbl val="0"/>
      </c:catAx>
      <c:valAx>
        <c:axId val="127520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5744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K4G!$CQ$4:$CQ$57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  <c:pt idx="24">
                  <c:v>6</c:v>
                </c:pt>
                <c:pt idx="25">
                  <c:v>6</c:v>
                </c:pt>
                <c:pt idx="26">
                  <c:v>12</c:v>
                </c:pt>
                <c:pt idx="27">
                  <c:v>17</c:v>
                </c:pt>
                <c:pt idx="28">
                  <c:v>33</c:v>
                </c:pt>
                <c:pt idx="29">
                  <c:v>42</c:v>
                </c:pt>
                <c:pt idx="30">
                  <c:v>55</c:v>
                </c:pt>
                <c:pt idx="31">
                  <c:v>65</c:v>
                </c:pt>
                <c:pt idx="32">
                  <c:v>66</c:v>
                </c:pt>
                <c:pt idx="33">
                  <c:v>79</c:v>
                </c:pt>
                <c:pt idx="34">
                  <c:v>88</c:v>
                </c:pt>
                <c:pt idx="35">
                  <c:v>88</c:v>
                </c:pt>
                <c:pt idx="36">
                  <c:v>77</c:v>
                </c:pt>
                <c:pt idx="37">
                  <c:v>56</c:v>
                </c:pt>
                <c:pt idx="38">
                  <c:v>56</c:v>
                </c:pt>
                <c:pt idx="39">
                  <c:v>42</c:v>
                </c:pt>
                <c:pt idx="40">
                  <c:v>37</c:v>
                </c:pt>
                <c:pt idx="41">
                  <c:v>38</c:v>
                </c:pt>
                <c:pt idx="42">
                  <c:v>33</c:v>
                </c:pt>
                <c:pt idx="43">
                  <c:v>36</c:v>
                </c:pt>
                <c:pt idx="44">
                  <c:v>38</c:v>
                </c:pt>
                <c:pt idx="45">
                  <c:v>39</c:v>
                </c:pt>
                <c:pt idx="46">
                  <c:v>43</c:v>
                </c:pt>
                <c:pt idx="47">
                  <c:v>39</c:v>
                </c:pt>
                <c:pt idx="48">
                  <c:v>35</c:v>
                </c:pt>
                <c:pt idx="49">
                  <c:v>30</c:v>
                </c:pt>
                <c:pt idx="50">
                  <c:v>30</c:v>
                </c:pt>
                <c:pt idx="51">
                  <c:v>26</c:v>
                </c:pt>
                <c:pt idx="52">
                  <c:v>30</c:v>
                </c:pt>
                <c:pt idx="53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C9-4049-8E24-4D8EDC5AA1F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K4G!$CR$4:$CR$57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8</c:v>
                </c:pt>
                <c:pt idx="22">
                  <c:v>8</c:v>
                </c:pt>
                <c:pt idx="23">
                  <c:v>10</c:v>
                </c:pt>
                <c:pt idx="24">
                  <c:v>12</c:v>
                </c:pt>
                <c:pt idx="25">
                  <c:v>12</c:v>
                </c:pt>
                <c:pt idx="26">
                  <c:v>17</c:v>
                </c:pt>
                <c:pt idx="27">
                  <c:v>22</c:v>
                </c:pt>
                <c:pt idx="28">
                  <c:v>25</c:v>
                </c:pt>
                <c:pt idx="29">
                  <c:v>29</c:v>
                </c:pt>
                <c:pt idx="30">
                  <c:v>36</c:v>
                </c:pt>
                <c:pt idx="31">
                  <c:v>42</c:v>
                </c:pt>
                <c:pt idx="32">
                  <c:v>37</c:v>
                </c:pt>
                <c:pt idx="33">
                  <c:v>39</c:v>
                </c:pt>
                <c:pt idx="34">
                  <c:v>35</c:v>
                </c:pt>
                <c:pt idx="35">
                  <c:v>35</c:v>
                </c:pt>
                <c:pt idx="36">
                  <c:v>30</c:v>
                </c:pt>
                <c:pt idx="37">
                  <c:v>22</c:v>
                </c:pt>
                <c:pt idx="38">
                  <c:v>22</c:v>
                </c:pt>
                <c:pt idx="39">
                  <c:v>16</c:v>
                </c:pt>
                <c:pt idx="40">
                  <c:v>13</c:v>
                </c:pt>
                <c:pt idx="41">
                  <c:v>14</c:v>
                </c:pt>
                <c:pt idx="42">
                  <c:v>14</c:v>
                </c:pt>
                <c:pt idx="43">
                  <c:v>17</c:v>
                </c:pt>
                <c:pt idx="44">
                  <c:v>20</c:v>
                </c:pt>
                <c:pt idx="45">
                  <c:v>24</c:v>
                </c:pt>
                <c:pt idx="46">
                  <c:v>21</c:v>
                </c:pt>
                <c:pt idx="47">
                  <c:v>21</c:v>
                </c:pt>
                <c:pt idx="48">
                  <c:v>18</c:v>
                </c:pt>
                <c:pt idx="49">
                  <c:v>15</c:v>
                </c:pt>
                <c:pt idx="50">
                  <c:v>15</c:v>
                </c:pt>
                <c:pt idx="51">
                  <c:v>14</c:v>
                </c:pt>
                <c:pt idx="52">
                  <c:v>18</c:v>
                </c:pt>
                <c:pt idx="53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C9-4049-8E24-4D8EDC5AA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6973423"/>
        <c:axId val="130989871"/>
      </c:lineChart>
      <c:catAx>
        <c:axId val="1269734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0989871"/>
        <c:crosses val="autoZero"/>
        <c:auto val="1"/>
        <c:lblAlgn val="ctr"/>
        <c:lblOffset val="100"/>
        <c:noMultiLvlLbl val="0"/>
      </c:catAx>
      <c:valAx>
        <c:axId val="13098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6973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K4G!$DB$5:$DB$61</c:f>
              <c:numCache>
                <c:formatCode>General</c:formatCode>
                <c:ptCount val="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3</c:v>
                </c:pt>
                <c:pt idx="22">
                  <c:v>5</c:v>
                </c:pt>
                <c:pt idx="23">
                  <c:v>9</c:v>
                </c:pt>
                <c:pt idx="24">
                  <c:v>16</c:v>
                </c:pt>
                <c:pt idx="25">
                  <c:v>27</c:v>
                </c:pt>
                <c:pt idx="26">
                  <c:v>45</c:v>
                </c:pt>
                <c:pt idx="27">
                  <c:v>72</c:v>
                </c:pt>
                <c:pt idx="28">
                  <c:v>81</c:v>
                </c:pt>
                <c:pt idx="29">
                  <c:v>81</c:v>
                </c:pt>
                <c:pt idx="30">
                  <c:v>73</c:v>
                </c:pt>
                <c:pt idx="31">
                  <c:v>52</c:v>
                </c:pt>
                <c:pt idx="32">
                  <c:v>37</c:v>
                </c:pt>
                <c:pt idx="33">
                  <c:v>30</c:v>
                </c:pt>
                <c:pt idx="34">
                  <c:v>30</c:v>
                </c:pt>
                <c:pt idx="35">
                  <c:v>30</c:v>
                </c:pt>
                <c:pt idx="36">
                  <c:v>32</c:v>
                </c:pt>
                <c:pt idx="37">
                  <c:v>36</c:v>
                </c:pt>
                <c:pt idx="38">
                  <c:v>37</c:v>
                </c:pt>
                <c:pt idx="39">
                  <c:v>41</c:v>
                </c:pt>
                <c:pt idx="40">
                  <c:v>52</c:v>
                </c:pt>
                <c:pt idx="41">
                  <c:v>72</c:v>
                </c:pt>
                <c:pt idx="42">
                  <c:v>122</c:v>
                </c:pt>
                <c:pt idx="43">
                  <c:v>162</c:v>
                </c:pt>
                <c:pt idx="44">
                  <c:v>189</c:v>
                </c:pt>
                <c:pt idx="45">
                  <c:v>209</c:v>
                </c:pt>
                <c:pt idx="46">
                  <c:v>182</c:v>
                </c:pt>
                <c:pt idx="47">
                  <c:v>135</c:v>
                </c:pt>
                <c:pt idx="48">
                  <c:v>95</c:v>
                </c:pt>
                <c:pt idx="49">
                  <c:v>72</c:v>
                </c:pt>
                <c:pt idx="50">
                  <c:v>63</c:v>
                </c:pt>
                <c:pt idx="51">
                  <c:v>59</c:v>
                </c:pt>
                <c:pt idx="52">
                  <c:v>54</c:v>
                </c:pt>
                <c:pt idx="53">
                  <c:v>59</c:v>
                </c:pt>
                <c:pt idx="54">
                  <c:v>63</c:v>
                </c:pt>
                <c:pt idx="55">
                  <c:v>59</c:v>
                </c:pt>
                <c:pt idx="56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0-EF44-A6A8-4A808D3B4F3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K4G!$DC$5:$DC$61</c:f>
              <c:numCache>
                <c:formatCode>General</c:formatCode>
                <c:ptCount val="5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3</c:v>
                </c:pt>
                <c:pt idx="23">
                  <c:v>9</c:v>
                </c:pt>
                <c:pt idx="24">
                  <c:v>19</c:v>
                </c:pt>
                <c:pt idx="25">
                  <c:v>42</c:v>
                </c:pt>
                <c:pt idx="26">
                  <c:v>65</c:v>
                </c:pt>
                <c:pt idx="27">
                  <c:v>98</c:v>
                </c:pt>
                <c:pt idx="28">
                  <c:v>110</c:v>
                </c:pt>
                <c:pt idx="29">
                  <c:v>110</c:v>
                </c:pt>
                <c:pt idx="30">
                  <c:v>79</c:v>
                </c:pt>
                <c:pt idx="31">
                  <c:v>50</c:v>
                </c:pt>
                <c:pt idx="32">
                  <c:v>31</c:v>
                </c:pt>
                <c:pt idx="33">
                  <c:v>27</c:v>
                </c:pt>
                <c:pt idx="34">
                  <c:v>27</c:v>
                </c:pt>
                <c:pt idx="35">
                  <c:v>25</c:v>
                </c:pt>
                <c:pt idx="36">
                  <c:v>21</c:v>
                </c:pt>
                <c:pt idx="37">
                  <c:v>23</c:v>
                </c:pt>
                <c:pt idx="38">
                  <c:v>25</c:v>
                </c:pt>
                <c:pt idx="39">
                  <c:v>27</c:v>
                </c:pt>
                <c:pt idx="40">
                  <c:v>27</c:v>
                </c:pt>
                <c:pt idx="41">
                  <c:v>25</c:v>
                </c:pt>
                <c:pt idx="42">
                  <c:v>29</c:v>
                </c:pt>
                <c:pt idx="43">
                  <c:v>31</c:v>
                </c:pt>
                <c:pt idx="44">
                  <c:v>32</c:v>
                </c:pt>
                <c:pt idx="45">
                  <c:v>36</c:v>
                </c:pt>
                <c:pt idx="46">
                  <c:v>40</c:v>
                </c:pt>
                <c:pt idx="47">
                  <c:v>42</c:v>
                </c:pt>
                <c:pt idx="48">
                  <c:v>38</c:v>
                </c:pt>
                <c:pt idx="49">
                  <c:v>34</c:v>
                </c:pt>
                <c:pt idx="50">
                  <c:v>32</c:v>
                </c:pt>
                <c:pt idx="51">
                  <c:v>31</c:v>
                </c:pt>
                <c:pt idx="52">
                  <c:v>29</c:v>
                </c:pt>
                <c:pt idx="53">
                  <c:v>29</c:v>
                </c:pt>
                <c:pt idx="54">
                  <c:v>29</c:v>
                </c:pt>
                <c:pt idx="55">
                  <c:v>31</c:v>
                </c:pt>
                <c:pt idx="56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40-EF44-A6A8-4A808D3B4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458143"/>
        <c:axId val="94521647"/>
      </c:lineChart>
      <c:catAx>
        <c:axId val="834581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521647"/>
        <c:crosses val="autoZero"/>
        <c:auto val="1"/>
        <c:lblAlgn val="ctr"/>
        <c:lblOffset val="100"/>
        <c:noMultiLvlLbl val="0"/>
      </c:catAx>
      <c:valAx>
        <c:axId val="94521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3458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K4G!$DN$4:$DN$55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3</c:v>
                </c:pt>
                <c:pt idx="25">
                  <c:v>5</c:v>
                </c:pt>
                <c:pt idx="26">
                  <c:v>7</c:v>
                </c:pt>
                <c:pt idx="27">
                  <c:v>12</c:v>
                </c:pt>
                <c:pt idx="28">
                  <c:v>23</c:v>
                </c:pt>
                <c:pt idx="29">
                  <c:v>46</c:v>
                </c:pt>
                <c:pt idx="30">
                  <c:v>77</c:v>
                </c:pt>
                <c:pt idx="31">
                  <c:v>99</c:v>
                </c:pt>
                <c:pt idx="32">
                  <c:v>106</c:v>
                </c:pt>
                <c:pt idx="33">
                  <c:v>97</c:v>
                </c:pt>
                <c:pt idx="34">
                  <c:v>88</c:v>
                </c:pt>
                <c:pt idx="35">
                  <c:v>82</c:v>
                </c:pt>
                <c:pt idx="36">
                  <c:v>75</c:v>
                </c:pt>
                <c:pt idx="37">
                  <c:v>68</c:v>
                </c:pt>
                <c:pt idx="38">
                  <c:v>63</c:v>
                </c:pt>
                <c:pt idx="39">
                  <c:v>66</c:v>
                </c:pt>
                <c:pt idx="40">
                  <c:v>70</c:v>
                </c:pt>
                <c:pt idx="41">
                  <c:v>81</c:v>
                </c:pt>
                <c:pt idx="42">
                  <c:v>91</c:v>
                </c:pt>
                <c:pt idx="43">
                  <c:v>95</c:v>
                </c:pt>
                <c:pt idx="44">
                  <c:v>99</c:v>
                </c:pt>
                <c:pt idx="45">
                  <c:v>100</c:v>
                </c:pt>
                <c:pt idx="46">
                  <c:v>99</c:v>
                </c:pt>
                <c:pt idx="47">
                  <c:v>97</c:v>
                </c:pt>
                <c:pt idx="48">
                  <c:v>93</c:v>
                </c:pt>
                <c:pt idx="49">
                  <c:v>86</c:v>
                </c:pt>
                <c:pt idx="50">
                  <c:v>79</c:v>
                </c:pt>
                <c:pt idx="51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F7-6E43-85A3-687DD994AFE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K4G!$DO$4:$DO$55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3</c:v>
                </c:pt>
                <c:pt idx="27">
                  <c:v>7</c:v>
                </c:pt>
                <c:pt idx="28">
                  <c:v>15</c:v>
                </c:pt>
                <c:pt idx="29">
                  <c:v>29</c:v>
                </c:pt>
                <c:pt idx="30">
                  <c:v>46</c:v>
                </c:pt>
                <c:pt idx="31">
                  <c:v>58</c:v>
                </c:pt>
                <c:pt idx="32">
                  <c:v>60</c:v>
                </c:pt>
                <c:pt idx="33">
                  <c:v>58</c:v>
                </c:pt>
                <c:pt idx="34">
                  <c:v>54</c:v>
                </c:pt>
                <c:pt idx="35">
                  <c:v>46</c:v>
                </c:pt>
                <c:pt idx="36">
                  <c:v>40</c:v>
                </c:pt>
                <c:pt idx="37">
                  <c:v>34</c:v>
                </c:pt>
                <c:pt idx="38">
                  <c:v>29</c:v>
                </c:pt>
                <c:pt idx="39">
                  <c:v>25</c:v>
                </c:pt>
                <c:pt idx="40">
                  <c:v>23</c:v>
                </c:pt>
                <c:pt idx="41">
                  <c:v>23</c:v>
                </c:pt>
                <c:pt idx="42">
                  <c:v>23</c:v>
                </c:pt>
                <c:pt idx="43">
                  <c:v>23</c:v>
                </c:pt>
                <c:pt idx="44">
                  <c:v>25</c:v>
                </c:pt>
                <c:pt idx="45">
                  <c:v>23</c:v>
                </c:pt>
                <c:pt idx="46">
                  <c:v>23</c:v>
                </c:pt>
                <c:pt idx="47">
                  <c:v>21</c:v>
                </c:pt>
                <c:pt idx="48">
                  <c:v>23</c:v>
                </c:pt>
                <c:pt idx="49">
                  <c:v>25</c:v>
                </c:pt>
                <c:pt idx="50">
                  <c:v>25</c:v>
                </c:pt>
                <c:pt idx="51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F7-6E43-85A3-687DD994A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683135"/>
        <c:axId val="94521247"/>
      </c:lineChart>
      <c:catAx>
        <c:axId val="1286831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521247"/>
        <c:crosses val="autoZero"/>
        <c:auto val="1"/>
        <c:lblAlgn val="ctr"/>
        <c:lblOffset val="100"/>
        <c:noMultiLvlLbl val="0"/>
      </c:catAx>
      <c:valAx>
        <c:axId val="94521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683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K4G!$DY$4:$DY$64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5</c:v>
                </c:pt>
                <c:pt idx="26">
                  <c:v>12</c:v>
                </c:pt>
                <c:pt idx="27">
                  <c:v>19</c:v>
                </c:pt>
                <c:pt idx="28">
                  <c:v>30</c:v>
                </c:pt>
                <c:pt idx="29">
                  <c:v>36</c:v>
                </c:pt>
                <c:pt idx="30">
                  <c:v>39</c:v>
                </c:pt>
                <c:pt idx="31">
                  <c:v>39</c:v>
                </c:pt>
                <c:pt idx="32">
                  <c:v>37</c:v>
                </c:pt>
                <c:pt idx="33">
                  <c:v>34</c:v>
                </c:pt>
                <c:pt idx="34">
                  <c:v>34</c:v>
                </c:pt>
                <c:pt idx="35">
                  <c:v>34</c:v>
                </c:pt>
                <c:pt idx="36">
                  <c:v>36</c:v>
                </c:pt>
                <c:pt idx="37">
                  <c:v>34</c:v>
                </c:pt>
                <c:pt idx="38">
                  <c:v>30</c:v>
                </c:pt>
                <c:pt idx="39">
                  <c:v>28</c:v>
                </c:pt>
                <c:pt idx="40">
                  <c:v>23</c:v>
                </c:pt>
                <c:pt idx="41">
                  <c:v>19</c:v>
                </c:pt>
                <c:pt idx="42">
                  <c:v>19</c:v>
                </c:pt>
                <c:pt idx="43">
                  <c:v>18</c:v>
                </c:pt>
                <c:pt idx="44">
                  <c:v>16</c:v>
                </c:pt>
                <c:pt idx="45">
                  <c:v>14</c:v>
                </c:pt>
                <c:pt idx="46">
                  <c:v>14</c:v>
                </c:pt>
                <c:pt idx="47">
                  <c:v>12</c:v>
                </c:pt>
                <c:pt idx="48">
                  <c:v>14</c:v>
                </c:pt>
                <c:pt idx="49">
                  <c:v>14</c:v>
                </c:pt>
                <c:pt idx="50">
                  <c:v>16</c:v>
                </c:pt>
                <c:pt idx="51">
                  <c:v>18</c:v>
                </c:pt>
                <c:pt idx="52">
                  <c:v>23</c:v>
                </c:pt>
                <c:pt idx="53">
                  <c:v>30</c:v>
                </c:pt>
                <c:pt idx="54">
                  <c:v>36</c:v>
                </c:pt>
                <c:pt idx="55">
                  <c:v>36</c:v>
                </c:pt>
                <c:pt idx="56">
                  <c:v>34</c:v>
                </c:pt>
                <c:pt idx="57">
                  <c:v>32</c:v>
                </c:pt>
                <c:pt idx="58">
                  <c:v>28</c:v>
                </c:pt>
                <c:pt idx="59">
                  <c:v>27</c:v>
                </c:pt>
                <c:pt idx="60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2B-7540-8D8F-D96990C5383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K4G!$DZ$4:$DZ$64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5</c:v>
                </c:pt>
                <c:pt idx="25">
                  <c:v>9</c:v>
                </c:pt>
                <c:pt idx="26">
                  <c:v>13</c:v>
                </c:pt>
                <c:pt idx="27">
                  <c:v>19</c:v>
                </c:pt>
                <c:pt idx="28">
                  <c:v>25</c:v>
                </c:pt>
                <c:pt idx="29">
                  <c:v>31</c:v>
                </c:pt>
                <c:pt idx="30">
                  <c:v>36</c:v>
                </c:pt>
                <c:pt idx="31">
                  <c:v>34</c:v>
                </c:pt>
                <c:pt idx="32">
                  <c:v>32</c:v>
                </c:pt>
                <c:pt idx="33">
                  <c:v>31</c:v>
                </c:pt>
                <c:pt idx="34">
                  <c:v>29</c:v>
                </c:pt>
                <c:pt idx="35">
                  <c:v>27</c:v>
                </c:pt>
                <c:pt idx="36">
                  <c:v>23</c:v>
                </c:pt>
                <c:pt idx="37">
                  <c:v>23</c:v>
                </c:pt>
                <c:pt idx="38">
                  <c:v>21</c:v>
                </c:pt>
                <c:pt idx="39">
                  <c:v>19</c:v>
                </c:pt>
                <c:pt idx="40">
                  <c:v>19</c:v>
                </c:pt>
                <c:pt idx="41">
                  <c:v>15</c:v>
                </c:pt>
                <c:pt idx="42">
                  <c:v>13</c:v>
                </c:pt>
                <c:pt idx="43">
                  <c:v>13</c:v>
                </c:pt>
                <c:pt idx="44">
                  <c:v>11</c:v>
                </c:pt>
                <c:pt idx="45">
                  <c:v>13</c:v>
                </c:pt>
                <c:pt idx="46">
                  <c:v>15</c:v>
                </c:pt>
                <c:pt idx="47">
                  <c:v>13</c:v>
                </c:pt>
                <c:pt idx="48">
                  <c:v>13</c:v>
                </c:pt>
                <c:pt idx="49">
                  <c:v>13</c:v>
                </c:pt>
                <c:pt idx="50">
                  <c:v>13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17</c:v>
                </c:pt>
                <c:pt idx="56">
                  <c:v>17</c:v>
                </c:pt>
                <c:pt idx="57">
                  <c:v>15</c:v>
                </c:pt>
                <c:pt idx="58">
                  <c:v>13</c:v>
                </c:pt>
                <c:pt idx="59">
                  <c:v>13</c:v>
                </c:pt>
                <c:pt idx="6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2B-7540-8D8F-D96990C53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732927"/>
        <c:axId val="161037087"/>
      </c:lineChart>
      <c:catAx>
        <c:axId val="1607329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037087"/>
        <c:crosses val="autoZero"/>
        <c:auto val="1"/>
        <c:lblAlgn val="ctr"/>
        <c:lblOffset val="100"/>
        <c:noMultiLvlLbl val="0"/>
      </c:catAx>
      <c:valAx>
        <c:axId val="161037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0732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K4E!$C$3:$C$76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3</c:v>
                </c:pt>
                <c:pt idx="30">
                  <c:v>5</c:v>
                </c:pt>
                <c:pt idx="31">
                  <c:v>10</c:v>
                </c:pt>
                <c:pt idx="32">
                  <c:v>16</c:v>
                </c:pt>
                <c:pt idx="33">
                  <c:v>28</c:v>
                </c:pt>
                <c:pt idx="34">
                  <c:v>45</c:v>
                </c:pt>
                <c:pt idx="35">
                  <c:v>66</c:v>
                </c:pt>
                <c:pt idx="36">
                  <c:v>84</c:v>
                </c:pt>
                <c:pt idx="37">
                  <c:v>99</c:v>
                </c:pt>
                <c:pt idx="38">
                  <c:v>104</c:v>
                </c:pt>
                <c:pt idx="39">
                  <c:v>109</c:v>
                </c:pt>
                <c:pt idx="40">
                  <c:v>112</c:v>
                </c:pt>
                <c:pt idx="41">
                  <c:v>117</c:v>
                </c:pt>
                <c:pt idx="42">
                  <c:v>126</c:v>
                </c:pt>
                <c:pt idx="43">
                  <c:v>142</c:v>
                </c:pt>
                <c:pt idx="44">
                  <c:v>156</c:v>
                </c:pt>
                <c:pt idx="45">
                  <c:v>169</c:v>
                </c:pt>
                <c:pt idx="46">
                  <c:v>173</c:v>
                </c:pt>
                <c:pt idx="47">
                  <c:v>180</c:v>
                </c:pt>
                <c:pt idx="48">
                  <c:v>183</c:v>
                </c:pt>
                <c:pt idx="49">
                  <c:v>171</c:v>
                </c:pt>
                <c:pt idx="50">
                  <c:v>150</c:v>
                </c:pt>
                <c:pt idx="51">
                  <c:v>156</c:v>
                </c:pt>
                <c:pt idx="52">
                  <c:v>134</c:v>
                </c:pt>
                <c:pt idx="53">
                  <c:v>123</c:v>
                </c:pt>
                <c:pt idx="54">
                  <c:v>120</c:v>
                </c:pt>
                <c:pt idx="55">
                  <c:v>117</c:v>
                </c:pt>
                <c:pt idx="56">
                  <c:v>113</c:v>
                </c:pt>
                <c:pt idx="57">
                  <c:v>116</c:v>
                </c:pt>
                <c:pt idx="58">
                  <c:v>124</c:v>
                </c:pt>
                <c:pt idx="59">
                  <c:v>139</c:v>
                </c:pt>
                <c:pt idx="60">
                  <c:v>148</c:v>
                </c:pt>
                <c:pt idx="61">
                  <c:v>197</c:v>
                </c:pt>
                <c:pt idx="62">
                  <c:v>177</c:v>
                </c:pt>
                <c:pt idx="63">
                  <c:v>132</c:v>
                </c:pt>
                <c:pt idx="64">
                  <c:v>82</c:v>
                </c:pt>
                <c:pt idx="65">
                  <c:v>41</c:v>
                </c:pt>
                <c:pt idx="66">
                  <c:v>16</c:v>
                </c:pt>
                <c:pt idx="67">
                  <c:v>7</c:v>
                </c:pt>
                <c:pt idx="68">
                  <c:v>3</c:v>
                </c:pt>
                <c:pt idx="69">
                  <c:v>2</c:v>
                </c:pt>
                <c:pt idx="70">
                  <c:v>2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E5-4849-A726-2EC086A7557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K4E!$D$3:$D$76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6</c:v>
                </c:pt>
                <c:pt idx="30">
                  <c:v>8</c:v>
                </c:pt>
                <c:pt idx="31">
                  <c:v>14</c:v>
                </c:pt>
                <c:pt idx="32">
                  <c:v>24</c:v>
                </c:pt>
                <c:pt idx="33">
                  <c:v>38</c:v>
                </c:pt>
                <c:pt idx="34">
                  <c:v>53</c:v>
                </c:pt>
                <c:pt idx="35">
                  <c:v>64</c:v>
                </c:pt>
                <c:pt idx="36">
                  <c:v>61</c:v>
                </c:pt>
                <c:pt idx="37">
                  <c:v>46</c:v>
                </c:pt>
                <c:pt idx="38">
                  <c:v>32</c:v>
                </c:pt>
                <c:pt idx="39">
                  <c:v>25</c:v>
                </c:pt>
                <c:pt idx="40">
                  <c:v>22</c:v>
                </c:pt>
                <c:pt idx="41">
                  <c:v>19</c:v>
                </c:pt>
                <c:pt idx="42">
                  <c:v>17</c:v>
                </c:pt>
                <c:pt idx="43">
                  <c:v>16</c:v>
                </c:pt>
                <c:pt idx="44">
                  <c:v>16</c:v>
                </c:pt>
                <c:pt idx="45">
                  <c:v>16</c:v>
                </c:pt>
                <c:pt idx="46">
                  <c:v>16</c:v>
                </c:pt>
                <c:pt idx="47">
                  <c:v>16</c:v>
                </c:pt>
                <c:pt idx="48">
                  <c:v>16</c:v>
                </c:pt>
                <c:pt idx="49">
                  <c:v>17</c:v>
                </c:pt>
                <c:pt idx="50">
                  <c:v>16</c:v>
                </c:pt>
                <c:pt idx="51">
                  <c:v>20</c:v>
                </c:pt>
                <c:pt idx="52">
                  <c:v>19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24</c:v>
                </c:pt>
                <c:pt idx="57">
                  <c:v>27</c:v>
                </c:pt>
                <c:pt idx="58">
                  <c:v>28</c:v>
                </c:pt>
                <c:pt idx="59">
                  <c:v>30</c:v>
                </c:pt>
                <c:pt idx="60">
                  <c:v>37</c:v>
                </c:pt>
                <c:pt idx="61">
                  <c:v>40</c:v>
                </c:pt>
                <c:pt idx="62">
                  <c:v>41</c:v>
                </c:pt>
                <c:pt idx="63">
                  <c:v>38</c:v>
                </c:pt>
                <c:pt idx="64">
                  <c:v>33</c:v>
                </c:pt>
                <c:pt idx="65">
                  <c:v>22</c:v>
                </c:pt>
                <c:pt idx="66">
                  <c:v>12</c:v>
                </c:pt>
                <c:pt idx="67">
                  <c:v>6</c:v>
                </c:pt>
                <c:pt idx="68">
                  <c:v>3</c:v>
                </c:pt>
                <c:pt idx="69">
                  <c:v>3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E5-4849-A726-2EC086A75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0386896"/>
        <c:axId val="77828319"/>
      </c:lineChart>
      <c:catAx>
        <c:axId val="21103868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7828319"/>
        <c:crosses val="autoZero"/>
        <c:auto val="1"/>
        <c:lblAlgn val="ctr"/>
        <c:lblOffset val="100"/>
        <c:noMultiLvlLbl val="0"/>
      </c:catAx>
      <c:valAx>
        <c:axId val="77828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1103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K4E!$N$3:$N$75</c:f>
              <c:numCache>
                <c:formatCode>General</c:formatCode>
                <c:ptCount val="7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2</c:v>
                </c:pt>
                <c:pt idx="40">
                  <c:v>3</c:v>
                </c:pt>
                <c:pt idx="41">
                  <c:v>5</c:v>
                </c:pt>
                <c:pt idx="42">
                  <c:v>11</c:v>
                </c:pt>
                <c:pt idx="43">
                  <c:v>22</c:v>
                </c:pt>
                <c:pt idx="44">
                  <c:v>43</c:v>
                </c:pt>
                <c:pt idx="45">
                  <c:v>82</c:v>
                </c:pt>
                <c:pt idx="46">
                  <c:v>111</c:v>
                </c:pt>
                <c:pt idx="47">
                  <c:v>118</c:v>
                </c:pt>
                <c:pt idx="48">
                  <c:v>121</c:v>
                </c:pt>
                <c:pt idx="49">
                  <c:v>109</c:v>
                </c:pt>
                <c:pt idx="50">
                  <c:v>95</c:v>
                </c:pt>
                <c:pt idx="51">
                  <c:v>89</c:v>
                </c:pt>
                <c:pt idx="52">
                  <c:v>93</c:v>
                </c:pt>
                <c:pt idx="53">
                  <c:v>107</c:v>
                </c:pt>
                <c:pt idx="54">
                  <c:v>126</c:v>
                </c:pt>
                <c:pt idx="55">
                  <c:v>147</c:v>
                </c:pt>
                <c:pt idx="56">
                  <c:v>175</c:v>
                </c:pt>
                <c:pt idx="57">
                  <c:v>205</c:v>
                </c:pt>
                <c:pt idx="58">
                  <c:v>215</c:v>
                </c:pt>
                <c:pt idx="59">
                  <c:v>171</c:v>
                </c:pt>
                <c:pt idx="60">
                  <c:v>159</c:v>
                </c:pt>
                <c:pt idx="61">
                  <c:v>158</c:v>
                </c:pt>
                <c:pt idx="62">
                  <c:v>141</c:v>
                </c:pt>
                <c:pt idx="63">
                  <c:v>130</c:v>
                </c:pt>
                <c:pt idx="64">
                  <c:v>109</c:v>
                </c:pt>
                <c:pt idx="65">
                  <c:v>89</c:v>
                </c:pt>
                <c:pt idx="66">
                  <c:v>77</c:v>
                </c:pt>
                <c:pt idx="67">
                  <c:v>75</c:v>
                </c:pt>
                <c:pt idx="68">
                  <c:v>77</c:v>
                </c:pt>
                <c:pt idx="69">
                  <c:v>69</c:v>
                </c:pt>
                <c:pt idx="70">
                  <c:v>65</c:v>
                </c:pt>
                <c:pt idx="71">
                  <c:v>68</c:v>
                </c:pt>
                <c:pt idx="72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5C-594F-94EC-ABB50236881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K4E!$O$3:$O$75</c:f>
              <c:numCache>
                <c:formatCode>General</c:formatCode>
                <c:ptCount val="7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1</c:v>
                </c:pt>
                <c:pt idx="25">
                  <c:v>1</c:v>
                </c:pt>
                <c:pt idx="26">
                  <c:v>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4</c:v>
                </c:pt>
                <c:pt idx="40">
                  <c:v>6</c:v>
                </c:pt>
                <c:pt idx="41">
                  <c:v>11</c:v>
                </c:pt>
                <c:pt idx="42">
                  <c:v>19</c:v>
                </c:pt>
                <c:pt idx="43">
                  <c:v>30</c:v>
                </c:pt>
                <c:pt idx="44">
                  <c:v>45</c:v>
                </c:pt>
                <c:pt idx="45">
                  <c:v>66</c:v>
                </c:pt>
                <c:pt idx="46">
                  <c:v>70</c:v>
                </c:pt>
                <c:pt idx="47">
                  <c:v>61</c:v>
                </c:pt>
                <c:pt idx="48">
                  <c:v>59</c:v>
                </c:pt>
                <c:pt idx="49">
                  <c:v>46</c:v>
                </c:pt>
                <c:pt idx="50">
                  <c:v>38</c:v>
                </c:pt>
                <c:pt idx="51">
                  <c:v>33</c:v>
                </c:pt>
                <c:pt idx="52">
                  <c:v>28</c:v>
                </c:pt>
                <c:pt idx="53">
                  <c:v>27</c:v>
                </c:pt>
                <c:pt idx="54">
                  <c:v>25</c:v>
                </c:pt>
                <c:pt idx="55">
                  <c:v>24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20</c:v>
                </c:pt>
                <c:pt idx="60">
                  <c:v>19</c:v>
                </c:pt>
                <c:pt idx="61">
                  <c:v>19</c:v>
                </c:pt>
                <c:pt idx="62">
                  <c:v>19</c:v>
                </c:pt>
                <c:pt idx="63">
                  <c:v>19</c:v>
                </c:pt>
                <c:pt idx="64">
                  <c:v>20</c:v>
                </c:pt>
                <c:pt idx="65">
                  <c:v>20</c:v>
                </c:pt>
                <c:pt idx="66">
                  <c:v>22</c:v>
                </c:pt>
                <c:pt idx="67">
                  <c:v>22</c:v>
                </c:pt>
                <c:pt idx="68">
                  <c:v>22</c:v>
                </c:pt>
                <c:pt idx="69">
                  <c:v>22</c:v>
                </c:pt>
                <c:pt idx="70">
                  <c:v>22</c:v>
                </c:pt>
                <c:pt idx="71">
                  <c:v>22</c:v>
                </c:pt>
                <c:pt idx="72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5C-594F-94EC-ABB502368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971615"/>
        <c:axId val="133973295"/>
      </c:lineChart>
      <c:catAx>
        <c:axId val="13397161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973295"/>
        <c:crosses val="autoZero"/>
        <c:auto val="1"/>
        <c:lblAlgn val="ctr"/>
        <c:lblOffset val="100"/>
        <c:noMultiLvlLbl val="0"/>
      </c:catAx>
      <c:valAx>
        <c:axId val="133973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971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K4E!$Y$3:$Y$53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13</c:v>
                </c:pt>
                <c:pt idx="25">
                  <c:v>22</c:v>
                </c:pt>
                <c:pt idx="26">
                  <c:v>22</c:v>
                </c:pt>
                <c:pt idx="27">
                  <c:v>45</c:v>
                </c:pt>
                <c:pt idx="28">
                  <c:v>74</c:v>
                </c:pt>
                <c:pt idx="29">
                  <c:v>103</c:v>
                </c:pt>
                <c:pt idx="30">
                  <c:v>132</c:v>
                </c:pt>
                <c:pt idx="31">
                  <c:v>153</c:v>
                </c:pt>
                <c:pt idx="32">
                  <c:v>160</c:v>
                </c:pt>
                <c:pt idx="33">
                  <c:v>154</c:v>
                </c:pt>
                <c:pt idx="34">
                  <c:v>161</c:v>
                </c:pt>
                <c:pt idx="35">
                  <c:v>177</c:v>
                </c:pt>
                <c:pt idx="36">
                  <c:v>189</c:v>
                </c:pt>
                <c:pt idx="37">
                  <c:v>177</c:v>
                </c:pt>
                <c:pt idx="38">
                  <c:v>164</c:v>
                </c:pt>
                <c:pt idx="39">
                  <c:v>164</c:v>
                </c:pt>
                <c:pt idx="40">
                  <c:v>176</c:v>
                </c:pt>
                <c:pt idx="41">
                  <c:v>204</c:v>
                </c:pt>
                <c:pt idx="42">
                  <c:v>238</c:v>
                </c:pt>
                <c:pt idx="43">
                  <c:v>255</c:v>
                </c:pt>
                <c:pt idx="44">
                  <c:v>255</c:v>
                </c:pt>
                <c:pt idx="45">
                  <c:v>255</c:v>
                </c:pt>
                <c:pt idx="46">
                  <c:v>255</c:v>
                </c:pt>
                <c:pt idx="47">
                  <c:v>234</c:v>
                </c:pt>
                <c:pt idx="48">
                  <c:v>221</c:v>
                </c:pt>
                <c:pt idx="49">
                  <c:v>203</c:v>
                </c:pt>
                <c:pt idx="50">
                  <c:v>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38-8C4F-8B03-B60ABAE40A2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K4E!$Z$3:$Z$53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8</c:v>
                </c:pt>
                <c:pt idx="24">
                  <c:v>12</c:v>
                </c:pt>
                <c:pt idx="25">
                  <c:v>20</c:v>
                </c:pt>
                <c:pt idx="26">
                  <c:v>20</c:v>
                </c:pt>
                <c:pt idx="27">
                  <c:v>40</c:v>
                </c:pt>
                <c:pt idx="28">
                  <c:v>46</c:v>
                </c:pt>
                <c:pt idx="29">
                  <c:v>41</c:v>
                </c:pt>
                <c:pt idx="30">
                  <c:v>32</c:v>
                </c:pt>
                <c:pt idx="31">
                  <c:v>24</c:v>
                </c:pt>
                <c:pt idx="32">
                  <c:v>20</c:v>
                </c:pt>
                <c:pt idx="33">
                  <c:v>17</c:v>
                </c:pt>
                <c:pt idx="34">
                  <c:v>19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16</c:v>
                </c:pt>
                <c:pt idx="39">
                  <c:v>14</c:v>
                </c:pt>
                <c:pt idx="40">
                  <c:v>16</c:v>
                </c:pt>
                <c:pt idx="41">
                  <c:v>17</c:v>
                </c:pt>
                <c:pt idx="42">
                  <c:v>19</c:v>
                </c:pt>
                <c:pt idx="43">
                  <c:v>19</c:v>
                </c:pt>
                <c:pt idx="44">
                  <c:v>22</c:v>
                </c:pt>
                <c:pt idx="45">
                  <c:v>25</c:v>
                </c:pt>
                <c:pt idx="46">
                  <c:v>25</c:v>
                </c:pt>
                <c:pt idx="47">
                  <c:v>27</c:v>
                </c:pt>
                <c:pt idx="48">
                  <c:v>33</c:v>
                </c:pt>
                <c:pt idx="49">
                  <c:v>38</c:v>
                </c:pt>
                <c:pt idx="50">
                  <c:v>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38-8C4F-8B03-B60ABAE40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199743"/>
        <c:axId val="81709519"/>
      </c:lineChart>
      <c:catAx>
        <c:axId val="831997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709519"/>
        <c:crosses val="autoZero"/>
        <c:auto val="1"/>
        <c:lblAlgn val="ctr"/>
        <c:lblOffset val="100"/>
        <c:noMultiLvlLbl val="0"/>
      </c:catAx>
      <c:valAx>
        <c:axId val="81709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319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K4E!$AJ$3:$AJ$74</c:f>
              <c:numCache>
                <c:formatCode>General</c:formatCode>
                <c:ptCount val="7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5</c:v>
                </c:pt>
                <c:pt idx="25">
                  <c:v>10</c:v>
                </c:pt>
                <c:pt idx="26">
                  <c:v>22</c:v>
                </c:pt>
                <c:pt idx="27">
                  <c:v>41</c:v>
                </c:pt>
                <c:pt idx="28">
                  <c:v>67</c:v>
                </c:pt>
                <c:pt idx="29">
                  <c:v>91</c:v>
                </c:pt>
                <c:pt idx="30">
                  <c:v>111</c:v>
                </c:pt>
                <c:pt idx="31">
                  <c:v>124</c:v>
                </c:pt>
                <c:pt idx="32">
                  <c:v>134</c:v>
                </c:pt>
                <c:pt idx="33">
                  <c:v>146</c:v>
                </c:pt>
                <c:pt idx="34">
                  <c:v>168</c:v>
                </c:pt>
                <c:pt idx="35">
                  <c:v>173</c:v>
                </c:pt>
                <c:pt idx="36">
                  <c:v>173</c:v>
                </c:pt>
                <c:pt idx="37">
                  <c:v>160</c:v>
                </c:pt>
                <c:pt idx="38">
                  <c:v>135</c:v>
                </c:pt>
                <c:pt idx="39">
                  <c:v>118</c:v>
                </c:pt>
                <c:pt idx="40">
                  <c:v>107</c:v>
                </c:pt>
                <c:pt idx="41">
                  <c:v>100</c:v>
                </c:pt>
                <c:pt idx="42">
                  <c:v>96</c:v>
                </c:pt>
                <c:pt idx="43">
                  <c:v>85</c:v>
                </c:pt>
                <c:pt idx="44">
                  <c:v>84</c:v>
                </c:pt>
                <c:pt idx="45">
                  <c:v>81</c:v>
                </c:pt>
                <c:pt idx="46">
                  <c:v>77</c:v>
                </c:pt>
                <c:pt idx="47">
                  <c:v>72</c:v>
                </c:pt>
                <c:pt idx="48">
                  <c:v>58</c:v>
                </c:pt>
                <c:pt idx="49">
                  <c:v>55</c:v>
                </c:pt>
                <c:pt idx="50">
                  <c:v>50</c:v>
                </c:pt>
                <c:pt idx="51">
                  <c:v>49</c:v>
                </c:pt>
                <c:pt idx="52">
                  <c:v>47</c:v>
                </c:pt>
                <c:pt idx="53">
                  <c:v>45</c:v>
                </c:pt>
                <c:pt idx="54">
                  <c:v>44</c:v>
                </c:pt>
                <c:pt idx="55">
                  <c:v>43</c:v>
                </c:pt>
                <c:pt idx="56">
                  <c:v>43</c:v>
                </c:pt>
                <c:pt idx="57">
                  <c:v>44</c:v>
                </c:pt>
                <c:pt idx="58">
                  <c:v>48</c:v>
                </c:pt>
                <c:pt idx="59">
                  <c:v>52</c:v>
                </c:pt>
                <c:pt idx="60">
                  <c:v>58</c:v>
                </c:pt>
                <c:pt idx="61">
                  <c:v>65</c:v>
                </c:pt>
                <c:pt idx="62">
                  <c:v>72</c:v>
                </c:pt>
                <c:pt idx="63">
                  <c:v>79</c:v>
                </c:pt>
                <c:pt idx="64">
                  <c:v>80</c:v>
                </c:pt>
                <c:pt idx="65">
                  <c:v>77</c:v>
                </c:pt>
                <c:pt idx="66">
                  <c:v>71</c:v>
                </c:pt>
                <c:pt idx="67">
                  <c:v>66</c:v>
                </c:pt>
                <c:pt idx="68">
                  <c:v>59</c:v>
                </c:pt>
                <c:pt idx="69">
                  <c:v>55</c:v>
                </c:pt>
                <c:pt idx="70">
                  <c:v>54</c:v>
                </c:pt>
                <c:pt idx="71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74-4748-A113-885BDB1CA29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K4E!$AK$3:$AK$74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4</c:v>
                </c:pt>
                <c:pt idx="24">
                  <c:v>10</c:v>
                </c:pt>
                <c:pt idx="25">
                  <c:v>20</c:v>
                </c:pt>
                <c:pt idx="26">
                  <c:v>35</c:v>
                </c:pt>
                <c:pt idx="27">
                  <c:v>51</c:v>
                </c:pt>
                <c:pt idx="28">
                  <c:v>53</c:v>
                </c:pt>
                <c:pt idx="29">
                  <c:v>45</c:v>
                </c:pt>
                <c:pt idx="30">
                  <c:v>35</c:v>
                </c:pt>
                <c:pt idx="31">
                  <c:v>28</c:v>
                </c:pt>
                <c:pt idx="32">
                  <c:v>24</c:v>
                </c:pt>
                <c:pt idx="33">
                  <c:v>20</c:v>
                </c:pt>
                <c:pt idx="34">
                  <c:v>22</c:v>
                </c:pt>
                <c:pt idx="35">
                  <c:v>20</c:v>
                </c:pt>
                <c:pt idx="36">
                  <c:v>20</c:v>
                </c:pt>
                <c:pt idx="37">
                  <c:v>18</c:v>
                </c:pt>
                <c:pt idx="38">
                  <c:v>18</c:v>
                </c:pt>
                <c:pt idx="39">
                  <c:v>16</c:v>
                </c:pt>
                <c:pt idx="40">
                  <c:v>14</c:v>
                </c:pt>
                <c:pt idx="41">
                  <c:v>16</c:v>
                </c:pt>
                <c:pt idx="42">
                  <c:v>16</c:v>
                </c:pt>
                <c:pt idx="43">
                  <c:v>20</c:v>
                </c:pt>
                <c:pt idx="44">
                  <c:v>18</c:v>
                </c:pt>
                <c:pt idx="45">
                  <c:v>18</c:v>
                </c:pt>
                <c:pt idx="46">
                  <c:v>16</c:v>
                </c:pt>
                <c:pt idx="47">
                  <c:v>16</c:v>
                </c:pt>
                <c:pt idx="48">
                  <c:v>16</c:v>
                </c:pt>
                <c:pt idx="49">
                  <c:v>16</c:v>
                </c:pt>
                <c:pt idx="50">
                  <c:v>14</c:v>
                </c:pt>
                <c:pt idx="51">
                  <c:v>12</c:v>
                </c:pt>
                <c:pt idx="52">
                  <c:v>14</c:v>
                </c:pt>
                <c:pt idx="53">
                  <c:v>14</c:v>
                </c:pt>
                <c:pt idx="54">
                  <c:v>16</c:v>
                </c:pt>
                <c:pt idx="55">
                  <c:v>16</c:v>
                </c:pt>
                <c:pt idx="56">
                  <c:v>16</c:v>
                </c:pt>
                <c:pt idx="57">
                  <c:v>16</c:v>
                </c:pt>
                <c:pt idx="58">
                  <c:v>18</c:v>
                </c:pt>
                <c:pt idx="59">
                  <c:v>18</c:v>
                </c:pt>
                <c:pt idx="60">
                  <c:v>18</c:v>
                </c:pt>
                <c:pt idx="61">
                  <c:v>18</c:v>
                </c:pt>
                <c:pt idx="62">
                  <c:v>18</c:v>
                </c:pt>
                <c:pt idx="63">
                  <c:v>18</c:v>
                </c:pt>
                <c:pt idx="64">
                  <c:v>20</c:v>
                </c:pt>
                <c:pt idx="65">
                  <c:v>22</c:v>
                </c:pt>
                <c:pt idx="66">
                  <c:v>24</c:v>
                </c:pt>
                <c:pt idx="67">
                  <c:v>24</c:v>
                </c:pt>
                <c:pt idx="68">
                  <c:v>28</c:v>
                </c:pt>
                <c:pt idx="69">
                  <c:v>30</c:v>
                </c:pt>
                <c:pt idx="70">
                  <c:v>30</c:v>
                </c:pt>
                <c:pt idx="71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74-4748-A113-885BDB1CA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074831"/>
        <c:axId val="96608191"/>
      </c:lineChart>
      <c:catAx>
        <c:axId val="1330748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6608191"/>
        <c:crosses val="autoZero"/>
        <c:auto val="1"/>
        <c:lblAlgn val="ctr"/>
        <c:lblOffset val="100"/>
        <c:noMultiLvlLbl val="0"/>
      </c:catAx>
      <c:valAx>
        <c:axId val="9660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074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K4E!$AU$3:$AU$93</c:f>
              <c:numCache>
                <c:formatCode>General</c:formatCode>
                <c:ptCount val="9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3</c:v>
                </c:pt>
                <c:pt idx="33">
                  <c:v>5</c:v>
                </c:pt>
                <c:pt idx="34">
                  <c:v>10</c:v>
                </c:pt>
                <c:pt idx="35">
                  <c:v>16</c:v>
                </c:pt>
                <c:pt idx="36">
                  <c:v>23</c:v>
                </c:pt>
                <c:pt idx="37">
                  <c:v>41</c:v>
                </c:pt>
                <c:pt idx="38">
                  <c:v>53</c:v>
                </c:pt>
                <c:pt idx="39">
                  <c:v>77</c:v>
                </c:pt>
                <c:pt idx="40">
                  <c:v>88</c:v>
                </c:pt>
                <c:pt idx="41">
                  <c:v>102</c:v>
                </c:pt>
                <c:pt idx="42">
                  <c:v>115</c:v>
                </c:pt>
                <c:pt idx="43">
                  <c:v>117</c:v>
                </c:pt>
                <c:pt idx="44">
                  <c:v>111</c:v>
                </c:pt>
                <c:pt idx="45">
                  <c:v>101</c:v>
                </c:pt>
                <c:pt idx="46">
                  <c:v>109</c:v>
                </c:pt>
                <c:pt idx="47">
                  <c:v>111</c:v>
                </c:pt>
                <c:pt idx="48">
                  <c:v>124</c:v>
                </c:pt>
                <c:pt idx="49">
                  <c:v>131</c:v>
                </c:pt>
                <c:pt idx="50">
                  <c:v>128</c:v>
                </c:pt>
                <c:pt idx="51">
                  <c:v>131</c:v>
                </c:pt>
                <c:pt idx="52">
                  <c:v>120</c:v>
                </c:pt>
                <c:pt idx="53">
                  <c:v>111</c:v>
                </c:pt>
                <c:pt idx="54">
                  <c:v>98</c:v>
                </c:pt>
                <c:pt idx="55">
                  <c:v>92</c:v>
                </c:pt>
                <c:pt idx="56">
                  <c:v>85</c:v>
                </c:pt>
                <c:pt idx="57">
                  <c:v>74</c:v>
                </c:pt>
                <c:pt idx="58">
                  <c:v>71</c:v>
                </c:pt>
                <c:pt idx="59">
                  <c:v>69</c:v>
                </c:pt>
                <c:pt idx="60">
                  <c:v>68</c:v>
                </c:pt>
                <c:pt idx="61">
                  <c:v>66</c:v>
                </c:pt>
                <c:pt idx="62">
                  <c:v>70</c:v>
                </c:pt>
                <c:pt idx="63">
                  <c:v>70</c:v>
                </c:pt>
                <c:pt idx="64">
                  <c:v>65</c:v>
                </c:pt>
                <c:pt idx="65">
                  <c:v>59</c:v>
                </c:pt>
                <c:pt idx="66">
                  <c:v>59</c:v>
                </c:pt>
                <c:pt idx="67">
                  <c:v>50</c:v>
                </c:pt>
                <c:pt idx="68">
                  <c:v>45</c:v>
                </c:pt>
                <c:pt idx="69">
                  <c:v>34</c:v>
                </c:pt>
                <c:pt idx="70">
                  <c:v>30</c:v>
                </c:pt>
                <c:pt idx="71">
                  <c:v>21</c:v>
                </c:pt>
                <c:pt idx="72">
                  <c:v>11</c:v>
                </c:pt>
                <c:pt idx="73">
                  <c:v>9</c:v>
                </c:pt>
                <c:pt idx="74">
                  <c:v>5</c:v>
                </c:pt>
                <c:pt idx="75">
                  <c:v>5</c:v>
                </c:pt>
                <c:pt idx="76">
                  <c:v>4</c:v>
                </c:pt>
                <c:pt idx="77">
                  <c:v>2</c:v>
                </c:pt>
                <c:pt idx="78">
                  <c:v>2</c:v>
                </c:pt>
                <c:pt idx="79">
                  <c:v>1</c:v>
                </c:pt>
                <c:pt idx="80">
                  <c:v>2</c:v>
                </c:pt>
                <c:pt idx="81">
                  <c:v>2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CB-4B45-9CD3-366381FDD56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K4E!$AV$3:$AV$93</c:f>
              <c:numCache>
                <c:formatCode>General</c:formatCode>
                <c:ptCount val="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8</c:v>
                </c:pt>
                <c:pt idx="33">
                  <c:v>10</c:v>
                </c:pt>
                <c:pt idx="34">
                  <c:v>20</c:v>
                </c:pt>
                <c:pt idx="35">
                  <c:v>28</c:v>
                </c:pt>
                <c:pt idx="36">
                  <c:v>35</c:v>
                </c:pt>
                <c:pt idx="37">
                  <c:v>35</c:v>
                </c:pt>
                <c:pt idx="38">
                  <c:v>33</c:v>
                </c:pt>
                <c:pt idx="39">
                  <c:v>22</c:v>
                </c:pt>
                <c:pt idx="40">
                  <c:v>20</c:v>
                </c:pt>
                <c:pt idx="41">
                  <c:v>18</c:v>
                </c:pt>
                <c:pt idx="42">
                  <c:v>16</c:v>
                </c:pt>
                <c:pt idx="43">
                  <c:v>16</c:v>
                </c:pt>
                <c:pt idx="44">
                  <c:v>14</c:v>
                </c:pt>
                <c:pt idx="45">
                  <c:v>14</c:v>
                </c:pt>
                <c:pt idx="46">
                  <c:v>12</c:v>
                </c:pt>
                <c:pt idx="47">
                  <c:v>14</c:v>
                </c:pt>
                <c:pt idx="48">
                  <c:v>12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14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10</c:v>
                </c:pt>
                <c:pt idx="58">
                  <c:v>12</c:v>
                </c:pt>
                <c:pt idx="59">
                  <c:v>12</c:v>
                </c:pt>
                <c:pt idx="60">
                  <c:v>14</c:v>
                </c:pt>
                <c:pt idx="61">
                  <c:v>12</c:v>
                </c:pt>
                <c:pt idx="62">
                  <c:v>14</c:v>
                </c:pt>
                <c:pt idx="63">
                  <c:v>14</c:v>
                </c:pt>
                <c:pt idx="64">
                  <c:v>14</c:v>
                </c:pt>
                <c:pt idx="65">
                  <c:v>14</c:v>
                </c:pt>
                <c:pt idx="66">
                  <c:v>14</c:v>
                </c:pt>
                <c:pt idx="67">
                  <c:v>16</c:v>
                </c:pt>
                <c:pt idx="68">
                  <c:v>18</c:v>
                </c:pt>
                <c:pt idx="69">
                  <c:v>18</c:v>
                </c:pt>
                <c:pt idx="70">
                  <c:v>16</c:v>
                </c:pt>
                <c:pt idx="71">
                  <c:v>12</c:v>
                </c:pt>
                <c:pt idx="72">
                  <c:v>8</c:v>
                </c:pt>
                <c:pt idx="73">
                  <c:v>6</c:v>
                </c:pt>
                <c:pt idx="74">
                  <c:v>4</c:v>
                </c:pt>
                <c:pt idx="75">
                  <c:v>4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0</c:v>
                </c:pt>
                <c:pt idx="80">
                  <c:v>0</c:v>
                </c:pt>
                <c:pt idx="81">
                  <c:v>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CB-4B45-9CD3-366381FDD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166191"/>
        <c:axId val="134167871"/>
      </c:lineChart>
      <c:catAx>
        <c:axId val="1341661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4167871"/>
        <c:crosses val="autoZero"/>
        <c:auto val="1"/>
        <c:lblAlgn val="ctr"/>
        <c:lblOffset val="100"/>
        <c:noMultiLvlLbl val="0"/>
      </c:catAx>
      <c:valAx>
        <c:axId val="134167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4166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K4E!$BF$3:$BF$80</c:f>
              <c:numCache>
                <c:formatCode>General</c:formatCode>
                <c:ptCount val="78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2</c:v>
                </c:pt>
                <c:pt idx="35">
                  <c:v>4</c:v>
                </c:pt>
                <c:pt idx="36">
                  <c:v>8</c:v>
                </c:pt>
                <c:pt idx="37">
                  <c:v>11</c:v>
                </c:pt>
                <c:pt idx="38">
                  <c:v>25</c:v>
                </c:pt>
                <c:pt idx="39">
                  <c:v>25</c:v>
                </c:pt>
                <c:pt idx="40">
                  <c:v>57</c:v>
                </c:pt>
                <c:pt idx="41">
                  <c:v>73</c:v>
                </c:pt>
                <c:pt idx="42">
                  <c:v>93</c:v>
                </c:pt>
                <c:pt idx="43">
                  <c:v>93</c:v>
                </c:pt>
                <c:pt idx="44">
                  <c:v>93</c:v>
                </c:pt>
                <c:pt idx="45">
                  <c:v>84</c:v>
                </c:pt>
                <c:pt idx="46">
                  <c:v>77</c:v>
                </c:pt>
                <c:pt idx="47">
                  <c:v>84</c:v>
                </c:pt>
                <c:pt idx="48">
                  <c:v>94</c:v>
                </c:pt>
                <c:pt idx="49">
                  <c:v>90</c:v>
                </c:pt>
                <c:pt idx="50">
                  <c:v>95</c:v>
                </c:pt>
                <c:pt idx="51">
                  <c:v>90</c:v>
                </c:pt>
                <c:pt idx="52">
                  <c:v>79</c:v>
                </c:pt>
                <c:pt idx="53">
                  <c:v>65</c:v>
                </c:pt>
                <c:pt idx="54">
                  <c:v>49</c:v>
                </c:pt>
                <c:pt idx="55">
                  <c:v>50</c:v>
                </c:pt>
                <c:pt idx="56">
                  <c:v>45</c:v>
                </c:pt>
                <c:pt idx="57">
                  <c:v>47</c:v>
                </c:pt>
                <c:pt idx="58">
                  <c:v>48</c:v>
                </c:pt>
                <c:pt idx="59">
                  <c:v>38</c:v>
                </c:pt>
                <c:pt idx="60">
                  <c:v>22</c:v>
                </c:pt>
                <c:pt idx="61">
                  <c:v>22</c:v>
                </c:pt>
                <c:pt idx="62">
                  <c:v>11</c:v>
                </c:pt>
                <c:pt idx="63">
                  <c:v>7</c:v>
                </c:pt>
                <c:pt idx="64">
                  <c:v>4</c:v>
                </c:pt>
                <c:pt idx="65">
                  <c:v>3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D2-6944-9E2D-59D469800C0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K4E!$BG$3:$BG$80</c:f>
              <c:numCache>
                <c:formatCode>General</c:formatCode>
                <c:ptCount val="78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2</c:v>
                </c:pt>
                <c:pt idx="23">
                  <c:v>0</c:v>
                </c:pt>
                <c:pt idx="24">
                  <c:v>2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2</c:v>
                </c:pt>
                <c:pt idx="30">
                  <c:v>0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4</c:v>
                </c:pt>
                <c:pt idx="35">
                  <c:v>6</c:v>
                </c:pt>
                <c:pt idx="36">
                  <c:v>14</c:v>
                </c:pt>
                <c:pt idx="37">
                  <c:v>18</c:v>
                </c:pt>
                <c:pt idx="38">
                  <c:v>39</c:v>
                </c:pt>
                <c:pt idx="39">
                  <c:v>39</c:v>
                </c:pt>
                <c:pt idx="40">
                  <c:v>66</c:v>
                </c:pt>
                <c:pt idx="41">
                  <c:v>66</c:v>
                </c:pt>
                <c:pt idx="42">
                  <c:v>43</c:v>
                </c:pt>
                <c:pt idx="43">
                  <c:v>33</c:v>
                </c:pt>
                <c:pt idx="44">
                  <c:v>33</c:v>
                </c:pt>
                <c:pt idx="45">
                  <c:v>26</c:v>
                </c:pt>
                <c:pt idx="46">
                  <c:v>26</c:v>
                </c:pt>
                <c:pt idx="47">
                  <c:v>26</c:v>
                </c:pt>
                <c:pt idx="48">
                  <c:v>26</c:v>
                </c:pt>
                <c:pt idx="49">
                  <c:v>26</c:v>
                </c:pt>
                <c:pt idx="50">
                  <c:v>26</c:v>
                </c:pt>
                <c:pt idx="51">
                  <c:v>26</c:v>
                </c:pt>
                <c:pt idx="52">
                  <c:v>26</c:v>
                </c:pt>
                <c:pt idx="53">
                  <c:v>28</c:v>
                </c:pt>
                <c:pt idx="54">
                  <c:v>33</c:v>
                </c:pt>
                <c:pt idx="55">
                  <c:v>30</c:v>
                </c:pt>
                <c:pt idx="56">
                  <c:v>35</c:v>
                </c:pt>
                <c:pt idx="57">
                  <c:v>41</c:v>
                </c:pt>
                <c:pt idx="58">
                  <c:v>43</c:v>
                </c:pt>
                <c:pt idx="59">
                  <c:v>51</c:v>
                </c:pt>
                <c:pt idx="60">
                  <c:v>45</c:v>
                </c:pt>
                <c:pt idx="61">
                  <c:v>45</c:v>
                </c:pt>
                <c:pt idx="62">
                  <c:v>22</c:v>
                </c:pt>
                <c:pt idx="63">
                  <c:v>18</c:v>
                </c:pt>
                <c:pt idx="64">
                  <c:v>8</c:v>
                </c:pt>
                <c:pt idx="65">
                  <c:v>6</c:v>
                </c:pt>
                <c:pt idx="66">
                  <c:v>4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0</c:v>
                </c:pt>
                <c:pt idx="74">
                  <c:v>2</c:v>
                </c:pt>
                <c:pt idx="75">
                  <c:v>2</c:v>
                </c:pt>
                <c:pt idx="76">
                  <c:v>0</c:v>
                </c:pt>
                <c:pt idx="7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D2-6944-9E2D-59D469800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289167"/>
        <c:axId val="132827855"/>
      </c:lineChart>
      <c:catAx>
        <c:axId val="1282891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827855"/>
        <c:crosses val="autoZero"/>
        <c:auto val="1"/>
        <c:lblAlgn val="ctr"/>
        <c:lblOffset val="100"/>
        <c:noMultiLvlLbl val="0"/>
      </c:catAx>
      <c:valAx>
        <c:axId val="132827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28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K4E!$BP$2:$BP$70</c:f>
              <c:numCache>
                <c:formatCode>General</c:formatCode>
                <c:ptCount val="6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  <c:pt idx="16">
                  <c:v>12</c:v>
                </c:pt>
                <c:pt idx="17">
                  <c:v>26</c:v>
                </c:pt>
                <c:pt idx="18">
                  <c:v>47</c:v>
                </c:pt>
                <c:pt idx="19">
                  <c:v>102</c:v>
                </c:pt>
                <c:pt idx="20">
                  <c:v>129</c:v>
                </c:pt>
                <c:pt idx="21">
                  <c:v>135</c:v>
                </c:pt>
                <c:pt idx="22">
                  <c:v>117</c:v>
                </c:pt>
                <c:pt idx="23">
                  <c:v>107</c:v>
                </c:pt>
                <c:pt idx="24">
                  <c:v>96</c:v>
                </c:pt>
                <c:pt idx="25">
                  <c:v>97</c:v>
                </c:pt>
                <c:pt idx="26">
                  <c:v>97</c:v>
                </c:pt>
                <c:pt idx="27">
                  <c:v>101</c:v>
                </c:pt>
                <c:pt idx="28">
                  <c:v>97</c:v>
                </c:pt>
                <c:pt idx="29">
                  <c:v>89</c:v>
                </c:pt>
                <c:pt idx="30">
                  <c:v>83</c:v>
                </c:pt>
                <c:pt idx="31">
                  <c:v>79</c:v>
                </c:pt>
                <c:pt idx="32">
                  <c:v>93</c:v>
                </c:pt>
                <c:pt idx="33">
                  <c:v>108</c:v>
                </c:pt>
                <c:pt idx="34">
                  <c:v>135</c:v>
                </c:pt>
                <c:pt idx="35">
                  <c:v>175</c:v>
                </c:pt>
                <c:pt idx="36">
                  <c:v>223</c:v>
                </c:pt>
                <c:pt idx="37">
                  <c:v>223</c:v>
                </c:pt>
                <c:pt idx="38">
                  <c:v>215</c:v>
                </c:pt>
                <c:pt idx="39">
                  <c:v>215</c:v>
                </c:pt>
                <c:pt idx="40">
                  <c:v>175</c:v>
                </c:pt>
                <c:pt idx="41">
                  <c:v>144</c:v>
                </c:pt>
                <c:pt idx="42">
                  <c:v>99</c:v>
                </c:pt>
                <c:pt idx="43">
                  <c:v>79</c:v>
                </c:pt>
                <c:pt idx="44">
                  <c:v>76</c:v>
                </c:pt>
                <c:pt idx="45">
                  <c:v>80</c:v>
                </c:pt>
                <c:pt idx="46">
                  <c:v>83</c:v>
                </c:pt>
                <c:pt idx="47">
                  <c:v>86</c:v>
                </c:pt>
                <c:pt idx="48">
                  <c:v>90</c:v>
                </c:pt>
                <c:pt idx="49">
                  <c:v>83</c:v>
                </c:pt>
                <c:pt idx="50">
                  <c:v>53</c:v>
                </c:pt>
                <c:pt idx="51">
                  <c:v>35</c:v>
                </c:pt>
                <c:pt idx="52">
                  <c:v>35</c:v>
                </c:pt>
                <c:pt idx="53">
                  <c:v>22</c:v>
                </c:pt>
                <c:pt idx="54">
                  <c:v>14</c:v>
                </c:pt>
                <c:pt idx="55">
                  <c:v>9</c:v>
                </c:pt>
                <c:pt idx="56">
                  <c:v>5</c:v>
                </c:pt>
                <c:pt idx="57">
                  <c:v>3</c:v>
                </c:pt>
                <c:pt idx="58">
                  <c:v>2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EB-0F4C-ACC0-7E4C106D332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K4E!$BQ$2:$BQ$70</c:f>
              <c:numCache>
                <c:formatCode>General</c:formatCode>
                <c:ptCount val="6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9</c:v>
                </c:pt>
                <c:pt idx="17">
                  <c:v>16</c:v>
                </c:pt>
                <c:pt idx="18">
                  <c:v>28</c:v>
                </c:pt>
                <c:pt idx="19">
                  <c:v>54</c:v>
                </c:pt>
                <c:pt idx="20">
                  <c:v>59</c:v>
                </c:pt>
                <c:pt idx="21">
                  <c:v>46</c:v>
                </c:pt>
                <c:pt idx="22">
                  <c:v>36</c:v>
                </c:pt>
                <c:pt idx="23">
                  <c:v>31</c:v>
                </c:pt>
                <c:pt idx="24">
                  <c:v>37</c:v>
                </c:pt>
                <c:pt idx="25">
                  <c:v>37</c:v>
                </c:pt>
                <c:pt idx="26">
                  <c:v>37</c:v>
                </c:pt>
                <c:pt idx="27">
                  <c:v>34</c:v>
                </c:pt>
                <c:pt idx="28">
                  <c:v>33</c:v>
                </c:pt>
                <c:pt idx="29">
                  <c:v>26</c:v>
                </c:pt>
                <c:pt idx="30">
                  <c:v>22</c:v>
                </c:pt>
                <c:pt idx="31">
                  <c:v>21</c:v>
                </c:pt>
                <c:pt idx="32">
                  <c:v>20</c:v>
                </c:pt>
                <c:pt idx="33">
                  <c:v>17</c:v>
                </c:pt>
                <c:pt idx="34">
                  <c:v>16</c:v>
                </c:pt>
                <c:pt idx="35">
                  <c:v>16</c:v>
                </c:pt>
                <c:pt idx="36">
                  <c:v>16</c:v>
                </c:pt>
                <c:pt idx="37">
                  <c:v>15</c:v>
                </c:pt>
                <c:pt idx="38">
                  <c:v>14</c:v>
                </c:pt>
                <c:pt idx="39">
                  <c:v>14</c:v>
                </c:pt>
                <c:pt idx="40">
                  <c:v>15</c:v>
                </c:pt>
                <c:pt idx="41">
                  <c:v>15</c:v>
                </c:pt>
                <c:pt idx="42">
                  <c:v>17</c:v>
                </c:pt>
                <c:pt idx="43">
                  <c:v>20</c:v>
                </c:pt>
                <c:pt idx="44">
                  <c:v>21</c:v>
                </c:pt>
                <c:pt idx="45">
                  <c:v>25</c:v>
                </c:pt>
                <c:pt idx="46">
                  <c:v>27</c:v>
                </c:pt>
                <c:pt idx="47">
                  <c:v>34</c:v>
                </c:pt>
                <c:pt idx="48">
                  <c:v>41</c:v>
                </c:pt>
                <c:pt idx="49">
                  <c:v>45</c:v>
                </c:pt>
                <c:pt idx="50">
                  <c:v>35</c:v>
                </c:pt>
                <c:pt idx="51">
                  <c:v>28</c:v>
                </c:pt>
                <c:pt idx="52">
                  <c:v>28</c:v>
                </c:pt>
                <c:pt idx="53">
                  <c:v>19</c:v>
                </c:pt>
                <c:pt idx="54">
                  <c:v>13</c:v>
                </c:pt>
                <c:pt idx="55">
                  <c:v>8</c:v>
                </c:pt>
                <c:pt idx="56">
                  <c:v>5</c:v>
                </c:pt>
                <c:pt idx="57">
                  <c:v>3</c:v>
                </c:pt>
                <c:pt idx="58">
                  <c:v>2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EB-0F4C-ACC0-7E4C106D3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769535"/>
        <c:axId val="161284623"/>
      </c:lineChart>
      <c:catAx>
        <c:axId val="1337695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284623"/>
        <c:crosses val="autoZero"/>
        <c:auto val="1"/>
        <c:lblAlgn val="ctr"/>
        <c:lblOffset val="100"/>
        <c:noMultiLvlLbl val="0"/>
      </c:catAx>
      <c:valAx>
        <c:axId val="16128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769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K4E!$CA$2:$CA$93</c:f>
              <c:numCache>
                <c:formatCode>General</c:formatCode>
                <c:ptCount val="9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3</c:v>
                </c:pt>
                <c:pt idx="32">
                  <c:v>5</c:v>
                </c:pt>
                <c:pt idx="33">
                  <c:v>13</c:v>
                </c:pt>
                <c:pt idx="34">
                  <c:v>23</c:v>
                </c:pt>
                <c:pt idx="35">
                  <c:v>55</c:v>
                </c:pt>
                <c:pt idx="36">
                  <c:v>88</c:v>
                </c:pt>
                <c:pt idx="37">
                  <c:v>103</c:v>
                </c:pt>
                <c:pt idx="38">
                  <c:v>151</c:v>
                </c:pt>
                <c:pt idx="39">
                  <c:v>222</c:v>
                </c:pt>
                <c:pt idx="40">
                  <c:v>255</c:v>
                </c:pt>
                <c:pt idx="41">
                  <c:v>255</c:v>
                </c:pt>
                <c:pt idx="42">
                  <c:v>255</c:v>
                </c:pt>
                <c:pt idx="43">
                  <c:v>255</c:v>
                </c:pt>
                <c:pt idx="44">
                  <c:v>255</c:v>
                </c:pt>
                <c:pt idx="45">
                  <c:v>255</c:v>
                </c:pt>
                <c:pt idx="46">
                  <c:v>255</c:v>
                </c:pt>
                <c:pt idx="47">
                  <c:v>255</c:v>
                </c:pt>
                <c:pt idx="48">
                  <c:v>240</c:v>
                </c:pt>
                <c:pt idx="49">
                  <c:v>210</c:v>
                </c:pt>
                <c:pt idx="50">
                  <c:v>172</c:v>
                </c:pt>
                <c:pt idx="51">
                  <c:v>162</c:v>
                </c:pt>
                <c:pt idx="52">
                  <c:v>152</c:v>
                </c:pt>
                <c:pt idx="53">
                  <c:v>159</c:v>
                </c:pt>
                <c:pt idx="54">
                  <c:v>164</c:v>
                </c:pt>
                <c:pt idx="55">
                  <c:v>159</c:v>
                </c:pt>
                <c:pt idx="56">
                  <c:v>168</c:v>
                </c:pt>
                <c:pt idx="57">
                  <c:v>179</c:v>
                </c:pt>
                <c:pt idx="58">
                  <c:v>197</c:v>
                </c:pt>
                <c:pt idx="59">
                  <c:v>217</c:v>
                </c:pt>
                <c:pt idx="60">
                  <c:v>211</c:v>
                </c:pt>
                <c:pt idx="61">
                  <c:v>207</c:v>
                </c:pt>
                <c:pt idx="62">
                  <c:v>203</c:v>
                </c:pt>
                <c:pt idx="63">
                  <c:v>193</c:v>
                </c:pt>
                <c:pt idx="64">
                  <c:v>193</c:v>
                </c:pt>
                <c:pt idx="65">
                  <c:v>170</c:v>
                </c:pt>
                <c:pt idx="66">
                  <c:v>159</c:v>
                </c:pt>
                <c:pt idx="67">
                  <c:v>151</c:v>
                </c:pt>
                <c:pt idx="68">
                  <c:v>155</c:v>
                </c:pt>
                <c:pt idx="69">
                  <c:v>154</c:v>
                </c:pt>
                <c:pt idx="70">
                  <c:v>163</c:v>
                </c:pt>
                <c:pt idx="71">
                  <c:v>173</c:v>
                </c:pt>
                <c:pt idx="72">
                  <c:v>171</c:v>
                </c:pt>
                <c:pt idx="73">
                  <c:v>171</c:v>
                </c:pt>
                <c:pt idx="74">
                  <c:v>170</c:v>
                </c:pt>
                <c:pt idx="75">
                  <c:v>164</c:v>
                </c:pt>
                <c:pt idx="76">
                  <c:v>162</c:v>
                </c:pt>
                <c:pt idx="77">
                  <c:v>142</c:v>
                </c:pt>
                <c:pt idx="78">
                  <c:v>90</c:v>
                </c:pt>
                <c:pt idx="79">
                  <c:v>58</c:v>
                </c:pt>
                <c:pt idx="80">
                  <c:v>36</c:v>
                </c:pt>
                <c:pt idx="81">
                  <c:v>13</c:v>
                </c:pt>
                <c:pt idx="82">
                  <c:v>13</c:v>
                </c:pt>
                <c:pt idx="83">
                  <c:v>5</c:v>
                </c:pt>
                <c:pt idx="84">
                  <c:v>4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A9-F44C-8F3A-5F7F36690DA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K4E!$CB$2:$CB$93</c:f>
              <c:numCache>
                <c:formatCode>General</c:formatCode>
                <c:ptCount val="9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4</c:v>
                </c:pt>
                <c:pt idx="33">
                  <c:v>12</c:v>
                </c:pt>
                <c:pt idx="34">
                  <c:v>29</c:v>
                </c:pt>
                <c:pt idx="35">
                  <c:v>74</c:v>
                </c:pt>
                <c:pt idx="36">
                  <c:v>102</c:v>
                </c:pt>
                <c:pt idx="37">
                  <c:v>111</c:v>
                </c:pt>
                <c:pt idx="38">
                  <c:v>119</c:v>
                </c:pt>
                <c:pt idx="39">
                  <c:v>104</c:v>
                </c:pt>
                <c:pt idx="40">
                  <c:v>83</c:v>
                </c:pt>
                <c:pt idx="41">
                  <c:v>69</c:v>
                </c:pt>
                <c:pt idx="42">
                  <c:v>55</c:v>
                </c:pt>
                <c:pt idx="43">
                  <c:v>51</c:v>
                </c:pt>
                <c:pt idx="44">
                  <c:v>46</c:v>
                </c:pt>
                <c:pt idx="45">
                  <c:v>46</c:v>
                </c:pt>
                <c:pt idx="46">
                  <c:v>45</c:v>
                </c:pt>
                <c:pt idx="47">
                  <c:v>43</c:v>
                </c:pt>
                <c:pt idx="48">
                  <c:v>41</c:v>
                </c:pt>
                <c:pt idx="49">
                  <c:v>40</c:v>
                </c:pt>
                <c:pt idx="50">
                  <c:v>38</c:v>
                </c:pt>
                <c:pt idx="51">
                  <c:v>38</c:v>
                </c:pt>
                <c:pt idx="52">
                  <c:v>38</c:v>
                </c:pt>
                <c:pt idx="53">
                  <c:v>38</c:v>
                </c:pt>
                <c:pt idx="54">
                  <c:v>37</c:v>
                </c:pt>
                <c:pt idx="55">
                  <c:v>38</c:v>
                </c:pt>
                <c:pt idx="56">
                  <c:v>37</c:v>
                </c:pt>
                <c:pt idx="57">
                  <c:v>37</c:v>
                </c:pt>
                <c:pt idx="58">
                  <c:v>37</c:v>
                </c:pt>
                <c:pt idx="59">
                  <c:v>37</c:v>
                </c:pt>
                <c:pt idx="60">
                  <c:v>34</c:v>
                </c:pt>
                <c:pt idx="61">
                  <c:v>32</c:v>
                </c:pt>
                <c:pt idx="62">
                  <c:v>34</c:v>
                </c:pt>
                <c:pt idx="63">
                  <c:v>34</c:v>
                </c:pt>
                <c:pt idx="64">
                  <c:v>34</c:v>
                </c:pt>
                <c:pt idx="65">
                  <c:v>34</c:v>
                </c:pt>
                <c:pt idx="66">
                  <c:v>35</c:v>
                </c:pt>
                <c:pt idx="67">
                  <c:v>35</c:v>
                </c:pt>
                <c:pt idx="68">
                  <c:v>40</c:v>
                </c:pt>
                <c:pt idx="69">
                  <c:v>39</c:v>
                </c:pt>
                <c:pt idx="70">
                  <c:v>44</c:v>
                </c:pt>
                <c:pt idx="71">
                  <c:v>49</c:v>
                </c:pt>
                <c:pt idx="72">
                  <c:v>57</c:v>
                </c:pt>
                <c:pt idx="73">
                  <c:v>57</c:v>
                </c:pt>
                <c:pt idx="74">
                  <c:v>67</c:v>
                </c:pt>
                <c:pt idx="75">
                  <c:v>79</c:v>
                </c:pt>
                <c:pt idx="76">
                  <c:v>101</c:v>
                </c:pt>
                <c:pt idx="77">
                  <c:v>114</c:v>
                </c:pt>
                <c:pt idx="78">
                  <c:v>99</c:v>
                </c:pt>
                <c:pt idx="79">
                  <c:v>74</c:v>
                </c:pt>
                <c:pt idx="80">
                  <c:v>51</c:v>
                </c:pt>
                <c:pt idx="81">
                  <c:v>21</c:v>
                </c:pt>
                <c:pt idx="82">
                  <c:v>21</c:v>
                </c:pt>
                <c:pt idx="83">
                  <c:v>9</c:v>
                </c:pt>
                <c:pt idx="84">
                  <c:v>6</c:v>
                </c:pt>
                <c:pt idx="85">
                  <c:v>3</c:v>
                </c:pt>
                <c:pt idx="86">
                  <c:v>2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A9-F44C-8F3A-5F7F36690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216847"/>
        <c:axId val="81533983"/>
      </c:lineChart>
      <c:catAx>
        <c:axId val="1322168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533983"/>
        <c:crosses val="autoZero"/>
        <c:auto val="1"/>
        <c:lblAlgn val="ctr"/>
        <c:lblOffset val="100"/>
        <c:noMultiLvlLbl val="0"/>
      </c:catAx>
      <c:valAx>
        <c:axId val="81533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21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K4E!$CL$3:$CL$53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4</c:v>
                </c:pt>
                <c:pt idx="30">
                  <c:v>9</c:v>
                </c:pt>
                <c:pt idx="31">
                  <c:v>10</c:v>
                </c:pt>
                <c:pt idx="32">
                  <c:v>22</c:v>
                </c:pt>
                <c:pt idx="33">
                  <c:v>41</c:v>
                </c:pt>
                <c:pt idx="34">
                  <c:v>67</c:v>
                </c:pt>
                <c:pt idx="35">
                  <c:v>78</c:v>
                </c:pt>
                <c:pt idx="36">
                  <c:v>59</c:v>
                </c:pt>
                <c:pt idx="37">
                  <c:v>56</c:v>
                </c:pt>
                <c:pt idx="38">
                  <c:v>52</c:v>
                </c:pt>
                <c:pt idx="39">
                  <c:v>41</c:v>
                </c:pt>
                <c:pt idx="40">
                  <c:v>33</c:v>
                </c:pt>
                <c:pt idx="41">
                  <c:v>33</c:v>
                </c:pt>
                <c:pt idx="42">
                  <c:v>28</c:v>
                </c:pt>
                <c:pt idx="43">
                  <c:v>28</c:v>
                </c:pt>
                <c:pt idx="44">
                  <c:v>25</c:v>
                </c:pt>
                <c:pt idx="45">
                  <c:v>24</c:v>
                </c:pt>
                <c:pt idx="46">
                  <c:v>27</c:v>
                </c:pt>
                <c:pt idx="47">
                  <c:v>29</c:v>
                </c:pt>
                <c:pt idx="48">
                  <c:v>36</c:v>
                </c:pt>
                <c:pt idx="49">
                  <c:v>37</c:v>
                </c:pt>
                <c:pt idx="50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D3-D841-B181-CA0D37F0B8D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K4E!$CM$3:$CM$53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4</c:v>
                </c:pt>
                <c:pt idx="30">
                  <c:v>7</c:v>
                </c:pt>
                <c:pt idx="31">
                  <c:v>10</c:v>
                </c:pt>
                <c:pt idx="32">
                  <c:v>18</c:v>
                </c:pt>
                <c:pt idx="33">
                  <c:v>26</c:v>
                </c:pt>
                <c:pt idx="34">
                  <c:v>23</c:v>
                </c:pt>
                <c:pt idx="35">
                  <c:v>16</c:v>
                </c:pt>
                <c:pt idx="36">
                  <c:v>12</c:v>
                </c:pt>
                <c:pt idx="37">
                  <c:v>10</c:v>
                </c:pt>
                <c:pt idx="38">
                  <c:v>9</c:v>
                </c:pt>
                <c:pt idx="39">
                  <c:v>8</c:v>
                </c:pt>
                <c:pt idx="40">
                  <c:v>7</c:v>
                </c:pt>
                <c:pt idx="41">
                  <c:v>6</c:v>
                </c:pt>
                <c:pt idx="42">
                  <c:v>5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6</c:v>
                </c:pt>
                <c:pt idx="5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D3-D841-B181-CA0D37F0B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261679"/>
        <c:axId val="94996831"/>
      </c:lineChart>
      <c:catAx>
        <c:axId val="1312616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996831"/>
        <c:crosses val="autoZero"/>
        <c:auto val="1"/>
        <c:lblAlgn val="ctr"/>
        <c:lblOffset val="100"/>
        <c:noMultiLvlLbl val="0"/>
      </c:catAx>
      <c:valAx>
        <c:axId val="9499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261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K4E!$CW$4:$CW$56</c:f>
              <c:numCache>
                <c:formatCode>General</c:formatCode>
                <c:ptCount val="5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5</c:v>
                </c:pt>
                <c:pt idx="28">
                  <c:v>9</c:v>
                </c:pt>
                <c:pt idx="29">
                  <c:v>14</c:v>
                </c:pt>
                <c:pt idx="30">
                  <c:v>24</c:v>
                </c:pt>
                <c:pt idx="31">
                  <c:v>33</c:v>
                </c:pt>
                <c:pt idx="32">
                  <c:v>46</c:v>
                </c:pt>
                <c:pt idx="33">
                  <c:v>57</c:v>
                </c:pt>
                <c:pt idx="34">
                  <c:v>67</c:v>
                </c:pt>
                <c:pt idx="35">
                  <c:v>68</c:v>
                </c:pt>
                <c:pt idx="36">
                  <c:v>68</c:v>
                </c:pt>
                <c:pt idx="37">
                  <c:v>75</c:v>
                </c:pt>
                <c:pt idx="38">
                  <c:v>71</c:v>
                </c:pt>
                <c:pt idx="39">
                  <c:v>71</c:v>
                </c:pt>
                <c:pt idx="40">
                  <c:v>66</c:v>
                </c:pt>
                <c:pt idx="41">
                  <c:v>96</c:v>
                </c:pt>
                <c:pt idx="42">
                  <c:v>163</c:v>
                </c:pt>
                <c:pt idx="43">
                  <c:v>189</c:v>
                </c:pt>
                <c:pt idx="44">
                  <c:v>245</c:v>
                </c:pt>
                <c:pt idx="45">
                  <c:v>253</c:v>
                </c:pt>
                <c:pt idx="46">
                  <c:v>255</c:v>
                </c:pt>
                <c:pt idx="47">
                  <c:v>255</c:v>
                </c:pt>
                <c:pt idx="48">
                  <c:v>255</c:v>
                </c:pt>
                <c:pt idx="49">
                  <c:v>255</c:v>
                </c:pt>
                <c:pt idx="50">
                  <c:v>255</c:v>
                </c:pt>
                <c:pt idx="51">
                  <c:v>255</c:v>
                </c:pt>
                <c:pt idx="52">
                  <c:v>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B9-F046-9095-900E7306954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K4E!$CX$4:$CX$56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5</c:v>
                </c:pt>
                <c:pt idx="28">
                  <c:v>10</c:v>
                </c:pt>
                <c:pt idx="29">
                  <c:v>14</c:v>
                </c:pt>
                <c:pt idx="30">
                  <c:v>23</c:v>
                </c:pt>
                <c:pt idx="31">
                  <c:v>27</c:v>
                </c:pt>
                <c:pt idx="32">
                  <c:v>23</c:v>
                </c:pt>
                <c:pt idx="33">
                  <c:v>18</c:v>
                </c:pt>
                <c:pt idx="34">
                  <c:v>15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13</c:v>
                </c:pt>
                <c:pt idx="39">
                  <c:v>13</c:v>
                </c:pt>
                <c:pt idx="40">
                  <c:v>10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10</c:v>
                </c:pt>
                <c:pt idx="45">
                  <c:v>9</c:v>
                </c:pt>
                <c:pt idx="46">
                  <c:v>9</c:v>
                </c:pt>
                <c:pt idx="47">
                  <c:v>10</c:v>
                </c:pt>
                <c:pt idx="48">
                  <c:v>9</c:v>
                </c:pt>
                <c:pt idx="49">
                  <c:v>9</c:v>
                </c:pt>
                <c:pt idx="50">
                  <c:v>8</c:v>
                </c:pt>
                <c:pt idx="51">
                  <c:v>9</c:v>
                </c:pt>
                <c:pt idx="52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B9-F046-9095-900E73069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088671"/>
        <c:axId val="161808815"/>
      </c:lineChart>
      <c:catAx>
        <c:axId val="1340886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808815"/>
        <c:crosses val="autoZero"/>
        <c:auto val="1"/>
        <c:lblAlgn val="ctr"/>
        <c:lblOffset val="100"/>
        <c:noMultiLvlLbl val="0"/>
      </c:catAx>
      <c:valAx>
        <c:axId val="161808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4088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K4E!$DH$4:$DH$61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6</c:v>
                </c:pt>
                <c:pt idx="27">
                  <c:v>12</c:v>
                </c:pt>
                <c:pt idx="28">
                  <c:v>26</c:v>
                </c:pt>
                <c:pt idx="29">
                  <c:v>69</c:v>
                </c:pt>
                <c:pt idx="30">
                  <c:v>117</c:v>
                </c:pt>
                <c:pt idx="31">
                  <c:v>168</c:v>
                </c:pt>
                <c:pt idx="32">
                  <c:v>201</c:v>
                </c:pt>
                <c:pt idx="33">
                  <c:v>206</c:v>
                </c:pt>
                <c:pt idx="34">
                  <c:v>172</c:v>
                </c:pt>
                <c:pt idx="35">
                  <c:v>130</c:v>
                </c:pt>
                <c:pt idx="36">
                  <c:v>98</c:v>
                </c:pt>
                <c:pt idx="37">
                  <c:v>81</c:v>
                </c:pt>
                <c:pt idx="38">
                  <c:v>70</c:v>
                </c:pt>
                <c:pt idx="39">
                  <c:v>60</c:v>
                </c:pt>
                <c:pt idx="40">
                  <c:v>51</c:v>
                </c:pt>
                <c:pt idx="41">
                  <c:v>50</c:v>
                </c:pt>
                <c:pt idx="42">
                  <c:v>47</c:v>
                </c:pt>
                <c:pt idx="43">
                  <c:v>50</c:v>
                </c:pt>
                <c:pt idx="44">
                  <c:v>51</c:v>
                </c:pt>
                <c:pt idx="45">
                  <c:v>53</c:v>
                </c:pt>
                <c:pt idx="46">
                  <c:v>57</c:v>
                </c:pt>
                <c:pt idx="47">
                  <c:v>60</c:v>
                </c:pt>
                <c:pt idx="48">
                  <c:v>63</c:v>
                </c:pt>
                <c:pt idx="49">
                  <c:v>68</c:v>
                </c:pt>
                <c:pt idx="50">
                  <c:v>83</c:v>
                </c:pt>
                <c:pt idx="51">
                  <c:v>105</c:v>
                </c:pt>
                <c:pt idx="52">
                  <c:v>110</c:v>
                </c:pt>
                <c:pt idx="53">
                  <c:v>104</c:v>
                </c:pt>
                <c:pt idx="54">
                  <c:v>98</c:v>
                </c:pt>
                <c:pt idx="55">
                  <c:v>99</c:v>
                </c:pt>
                <c:pt idx="56">
                  <c:v>96</c:v>
                </c:pt>
                <c:pt idx="57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B7-A24D-A824-699935FAE0F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K4E!$DI$4:$DI$61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5</c:v>
                </c:pt>
                <c:pt idx="29">
                  <c:v>16</c:v>
                </c:pt>
                <c:pt idx="30">
                  <c:v>32</c:v>
                </c:pt>
                <c:pt idx="31">
                  <c:v>40</c:v>
                </c:pt>
                <c:pt idx="32">
                  <c:v>33</c:v>
                </c:pt>
                <c:pt idx="33">
                  <c:v>25</c:v>
                </c:pt>
                <c:pt idx="34">
                  <c:v>20</c:v>
                </c:pt>
                <c:pt idx="35">
                  <c:v>17</c:v>
                </c:pt>
                <c:pt idx="36">
                  <c:v>13</c:v>
                </c:pt>
                <c:pt idx="37">
                  <c:v>11</c:v>
                </c:pt>
                <c:pt idx="38">
                  <c:v>11</c:v>
                </c:pt>
                <c:pt idx="39">
                  <c:v>9</c:v>
                </c:pt>
                <c:pt idx="40">
                  <c:v>8</c:v>
                </c:pt>
                <c:pt idx="41">
                  <c:v>7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7</c:v>
                </c:pt>
                <c:pt idx="48">
                  <c:v>8</c:v>
                </c:pt>
                <c:pt idx="49">
                  <c:v>8</c:v>
                </c:pt>
                <c:pt idx="50">
                  <c:v>9</c:v>
                </c:pt>
                <c:pt idx="51">
                  <c:v>8</c:v>
                </c:pt>
                <c:pt idx="52">
                  <c:v>9</c:v>
                </c:pt>
                <c:pt idx="53">
                  <c:v>9</c:v>
                </c:pt>
                <c:pt idx="54">
                  <c:v>10</c:v>
                </c:pt>
                <c:pt idx="55">
                  <c:v>11</c:v>
                </c:pt>
                <c:pt idx="56">
                  <c:v>11</c:v>
                </c:pt>
                <c:pt idx="57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B7-A24D-A824-699935FAE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077695"/>
        <c:axId val="131272015"/>
      </c:lineChart>
      <c:catAx>
        <c:axId val="940776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272015"/>
        <c:crosses val="autoZero"/>
        <c:auto val="1"/>
        <c:lblAlgn val="ctr"/>
        <c:lblOffset val="100"/>
        <c:noMultiLvlLbl val="0"/>
      </c:catAx>
      <c:valAx>
        <c:axId val="131272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077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Phi4G!$C$3:$C$40</c:f>
              <c:numCache>
                <c:formatCode>General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12</c:v>
                </c:pt>
                <c:pt idx="14">
                  <c:v>23</c:v>
                </c:pt>
                <c:pt idx="15">
                  <c:v>47</c:v>
                </c:pt>
                <c:pt idx="16">
                  <c:v>92</c:v>
                </c:pt>
                <c:pt idx="17">
                  <c:v>141</c:v>
                </c:pt>
                <c:pt idx="18">
                  <c:v>164</c:v>
                </c:pt>
                <c:pt idx="19">
                  <c:v>170</c:v>
                </c:pt>
                <c:pt idx="20">
                  <c:v>163</c:v>
                </c:pt>
                <c:pt idx="21">
                  <c:v>151</c:v>
                </c:pt>
                <c:pt idx="22">
                  <c:v>125</c:v>
                </c:pt>
                <c:pt idx="23">
                  <c:v>113</c:v>
                </c:pt>
                <c:pt idx="24">
                  <c:v>108</c:v>
                </c:pt>
                <c:pt idx="25">
                  <c:v>103</c:v>
                </c:pt>
                <c:pt idx="26">
                  <c:v>100</c:v>
                </c:pt>
                <c:pt idx="27">
                  <c:v>93</c:v>
                </c:pt>
                <c:pt idx="28">
                  <c:v>91</c:v>
                </c:pt>
                <c:pt idx="29">
                  <c:v>84</c:v>
                </c:pt>
                <c:pt idx="30">
                  <c:v>83</c:v>
                </c:pt>
                <c:pt idx="31">
                  <c:v>82</c:v>
                </c:pt>
                <c:pt idx="32">
                  <c:v>84</c:v>
                </c:pt>
                <c:pt idx="33">
                  <c:v>89</c:v>
                </c:pt>
                <c:pt idx="34">
                  <c:v>81</c:v>
                </c:pt>
                <c:pt idx="35">
                  <c:v>76</c:v>
                </c:pt>
                <c:pt idx="36">
                  <c:v>73</c:v>
                </c:pt>
                <c:pt idx="37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3F-6941-B6F8-A72D60189F4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Phi4G!$D$3:$D$40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4</c:v>
                </c:pt>
                <c:pt idx="14">
                  <c:v>8</c:v>
                </c:pt>
                <c:pt idx="15">
                  <c:v>16</c:v>
                </c:pt>
                <c:pt idx="16">
                  <c:v>30</c:v>
                </c:pt>
                <c:pt idx="17">
                  <c:v>51</c:v>
                </c:pt>
                <c:pt idx="18">
                  <c:v>56</c:v>
                </c:pt>
                <c:pt idx="19">
                  <c:v>49</c:v>
                </c:pt>
                <c:pt idx="20">
                  <c:v>41</c:v>
                </c:pt>
                <c:pt idx="21">
                  <c:v>33</c:v>
                </c:pt>
                <c:pt idx="22">
                  <c:v>27</c:v>
                </c:pt>
                <c:pt idx="23">
                  <c:v>24</c:v>
                </c:pt>
                <c:pt idx="24">
                  <c:v>20</c:v>
                </c:pt>
                <c:pt idx="25">
                  <c:v>16</c:v>
                </c:pt>
                <c:pt idx="26">
                  <c:v>14</c:v>
                </c:pt>
                <c:pt idx="27">
                  <c:v>14</c:v>
                </c:pt>
                <c:pt idx="28">
                  <c:v>14</c:v>
                </c:pt>
                <c:pt idx="29">
                  <c:v>17</c:v>
                </c:pt>
                <c:pt idx="30">
                  <c:v>20</c:v>
                </c:pt>
                <c:pt idx="31">
                  <c:v>20</c:v>
                </c:pt>
                <c:pt idx="32">
                  <c:v>19</c:v>
                </c:pt>
                <c:pt idx="33">
                  <c:v>19</c:v>
                </c:pt>
                <c:pt idx="34">
                  <c:v>17</c:v>
                </c:pt>
                <c:pt idx="35">
                  <c:v>17</c:v>
                </c:pt>
                <c:pt idx="36">
                  <c:v>19</c:v>
                </c:pt>
                <c:pt idx="37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3F-6941-B6F8-A72D60189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671023"/>
        <c:axId val="161550511"/>
      </c:lineChart>
      <c:catAx>
        <c:axId val="1616710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550511"/>
        <c:crosses val="autoZero"/>
        <c:auto val="1"/>
        <c:lblAlgn val="ctr"/>
        <c:lblOffset val="100"/>
        <c:noMultiLvlLbl val="0"/>
      </c:catAx>
      <c:valAx>
        <c:axId val="16155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671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Phi4G!$O$3:$O$39</c:f>
              <c:numCache>
                <c:formatCode>General</c:formatCode>
                <c:ptCount val="3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9</c:v>
                </c:pt>
                <c:pt idx="10">
                  <c:v>11</c:v>
                </c:pt>
                <c:pt idx="11">
                  <c:v>15</c:v>
                </c:pt>
                <c:pt idx="12">
                  <c:v>19</c:v>
                </c:pt>
                <c:pt idx="13">
                  <c:v>28</c:v>
                </c:pt>
                <c:pt idx="14">
                  <c:v>42</c:v>
                </c:pt>
                <c:pt idx="15">
                  <c:v>61</c:v>
                </c:pt>
                <c:pt idx="16">
                  <c:v>91</c:v>
                </c:pt>
                <c:pt idx="17">
                  <c:v>135</c:v>
                </c:pt>
                <c:pt idx="18">
                  <c:v>206</c:v>
                </c:pt>
                <c:pt idx="19">
                  <c:v>226</c:v>
                </c:pt>
                <c:pt idx="20">
                  <c:v>203</c:v>
                </c:pt>
                <c:pt idx="21">
                  <c:v>167</c:v>
                </c:pt>
                <c:pt idx="22">
                  <c:v>133</c:v>
                </c:pt>
                <c:pt idx="23">
                  <c:v>106</c:v>
                </c:pt>
                <c:pt idx="24">
                  <c:v>97</c:v>
                </c:pt>
                <c:pt idx="25">
                  <c:v>80</c:v>
                </c:pt>
                <c:pt idx="26">
                  <c:v>69</c:v>
                </c:pt>
                <c:pt idx="27">
                  <c:v>63</c:v>
                </c:pt>
                <c:pt idx="28">
                  <c:v>63</c:v>
                </c:pt>
                <c:pt idx="29">
                  <c:v>63</c:v>
                </c:pt>
                <c:pt idx="30">
                  <c:v>66</c:v>
                </c:pt>
                <c:pt idx="31">
                  <c:v>66</c:v>
                </c:pt>
                <c:pt idx="32">
                  <c:v>65</c:v>
                </c:pt>
                <c:pt idx="33">
                  <c:v>65</c:v>
                </c:pt>
                <c:pt idx="34">
                  <c:v>69</c:v>
                </c:pt>
                <c:pt idx="35">
                  <c:v>74</c:v>
                </c:pt>
                <c:pt idx="36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69-744B-89DA-2344157E204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Phi4G!$P$3:$P$39</c:f>
              <c:numCache>
                <c:formatCode>General</c:formatCode>
                <c:ptCount val="3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8</c:v>
                </c:pt>
                <c:pt idx="13">
                  <c:v>9</c:v>
                </c:pt>
                <c:pt idx="14">
                  <c:v>12</c:v>
                </c:pt>
                <c:pt idx="15">
                  <c:v>17</c:v>
                </c:pt>
                <c:pt idx="16">
                  <c:v>20</c:v>
                </c:pt>
                <c:pt idx="17">
                  <c:v>24</c:v>
                </c:pt>
                <c:pt idx="18">
                  <c:v>25</c:v>
                </c:pt>
                <c:pt idx="19">
                  <c:v>20</c:v>
                </c:pt>
                <c:pt idx="20">
                  <c:v>17</c:v>
                </c:pt>
                <c:pt idx="21">
                  <c:v>16</c:v>
                </c:pt>
                <c:pt idx="22">
                  <c:v>14</c:v>
                </c:pt>
                <c:pt idx="23">
                  <c:v>14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16</c:v>
                </c:pt>
                <c:pt idx="28">
                  <c:v>17</c:v>
                </c:pt>
                <c:pt idx="29">
                  <c:v>16</c:v>
                </c:pt>
                <c:pt idx="30">
                  <c:v>14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14</c:v>
                </c:pt>
                <c:pt idx="35">
                  <c:v>16</c:v>
                </c:pt>
                <c:pt idx="36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69-744B-89DA-2344157E2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144079"/>
        <c:axId val="132124095"/>
      </c:lineChart>
      <c:catAx>
        <c:axId val="941440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124095"/>
        <c:crosses val="autoZero"/>
        <c:auto val="1"/>
        <c:lblAlgn val="ctr"/>
        <c:lblOffset val="100"/>
        <c:noMultiLvlLbl val="0"/>
      </c:catAx>
      <c:valAx>
        <c:axId val="13212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144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Phi4G!$AA$3:$AA$39</c:f>
              <c:numCache>
                <c:formatCode>General</c:formatCode>
                <c:ptCount val="3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5</c:v>
                </c:pt>
                <c:pt idx="15">
                  <c:v>9</c:v>
                </c:pt>
                <c:pt idx="16">
                  <c:v>13</c:v>
                </c:pt>
                <c:pt idx="17">
                  <c:v>20</c:v>
                </c:pt>
                <c:pt idx="18">
                  <c:v>44</c:v>
                </c:pt>
                <c:pt idx="19">
                  <c:v>65</c:v>
                </c:pt>
                <c:pt idx="20">
                  <c:v>121</c:v>
                </c:pt>
                <c:pt idx="21">
                  <c:v>154</c:v>
                </c:pt>
                <c:pt idx="22">
                  <c:v>180</c:v>
                </c:pt>
                <c:pt idx="23">
                  <c:v>211</c:v>
                </c:pt>
                <c:pt idx="24">
                  <c:v>214</c:v>
                </c:pt>
                <c:pt idx="25">
                  <c:v>214</c:v>
                </c:pt>
                <c:pt idx="26">
                  <c:v>225</c:v>
                </c:pt>
                <c:pt idx="27">
                  <c:v>228</c:v>
                </c:pt>
                <c:pt idx="28">
                  <c:v>203</c:v>
                </c:pt>
                <c:pt idx="29">
                  <c:v>167</c:v>
                </c:pt>
                <c:pt idx="30">
                  <c:v>107</c:v>
                </c:pt>
                <c:pt idx="31">
                  <c:v>90</c:v>
                </c:pt>
                <c:pt idx="32">
                  <c:v>72</c:v>
                </c:pt>
                <c:pt idx="33">
                  <c:v>70</c:v>
                </c:pt>
                <c:pt idx="34">
                  <c:v>70</c:v>
                </c:pt>
                <c:pt idx="35">
                  <c:v>76</c:v>
                </c:pt>
                <c:pt idx="36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67-D347-8027-F29144B2784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Phi4G!$AB$3:$AB$39</c:f>
              <c:numCache>
                <c:formatCode>General</c:formatCode>
                <c:ptCount val="3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4</c:v>
                </c:pt>
                <c:pt idx="15">
                  <c:v>7</c:v>
                </c:pt>
                <c:pt idx="16">
                  <c:v>10</c:v>
                </c:pt>
                <c:pt idx="17">
                  <c:v>14</c:v>
                </c:pt>
                <c:pt idx="18">
                  <c:v>24</c:v>
                </c:pt>
                <c:pt idx="19">
                  <c:v>30</c:v>
                </c:pt>
                <c:pt idx="20">
                  <c:v>52</c:v>
                </c:pt>
                <c:pt idx="21">
                  <c:v>68</c:v>
                </c:pt>
                <c:pt idx="22">
                  <c:v>75</c:v>
                </c:pt>
                <c:pt idx="23">
                  <c:v>69</c:v>
                </c:pt>
                <c:pt idx="24">
                  <c:v>42</c:v>
                </c:pt>
                <c:pt idx="25">
                  <c:v>42</c:v>
                </c:pt>
                <c:pt idx="26">
                  <c:v>33</c:v>
                </c:pt>
                <c:pt idx="27">
                  <c:v>29</c:v>
                </c:pt>
                <c:pt idx="28">
                  <c:v>27</c:v>
                </c:pt>
                <c:pt idx="29">
                  <c:v>26</c:v>
                </c:pt>
                <c:pt idx="30">
                  <c:v>22</c:v>
                </c:pt>
                <c:pt idx="31">
                  <c:v>19</c:v>
                </c:pt>
                <c:pt idx="32">
                  <c:v>18</c:v>
                </c:pt>
                <c:pt idx="33">
                  <c:v>18</c:v>
                </c:pt>
                <c:pt idx="34">
                  <c:v>20</c:v>
                </c:pt>
                <c:pt idx="35">
                  <c:v>26</c:v>
                </c:pt>
                <c:pt idx="36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67-D347-8027-F29144B27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098143"/>
        <c:axId val="166099823"/>
      </c:lineChart>
      <c:catAx>
        <c:axId val="1660981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099823"/>
        <c:crosses val="autoZero"/>
        <c:auto val="1"/>
        <c:lblAlgn val="ctr"/>
        <c:lblOffset val="100"/>
        <c:noMultiLvlLbl val="0"/>
      </c:catAx>
      <c:valAx>
        <c:axId val="16609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098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Phi4G!$AL$3:$AL$51</c:f>
              <c:numCache>
                <c:formatCode>General</c:formatCode>
                <c:ptCount val="4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  <c:pt idx="16">
                  <c:v>7</c:v>
                </c:pt>
                <c:pt idx="17">
                  <c:v>19</c:v>
                </c:pt>
                <c:pt idx="18">
                  <c:v>19</c:v>
                </c:pt>
                <c:pt idx="19">
                  <c:v>35</c:v>
                </c:pt>
                <c:pt idx="20">
                  <c:v>94</c:v>
                </c:pt>
                <c:pt idx="21">
                  <c:v>125</c:v>
                </c:pt>
                <c:pt idx="22">
                  <c:v>139</c:v>
                </c:pt>
                <c:pt idx="23">
                  <c:v>133</c:v>
                </c:pt>
                <c:pt idx="24">
                  <c:v>119</c:v>
                </c:pt>
                <c:pt idx="25">
                  <c:v>108</c:v>
                </c:pt>
                <c:pt idx="26">
                  <c:v>101</c:v>
                </c:pt>
                <c:pt idx="27">
                  <c:v>88</c:v>
                </c:pt>
                <c:pt idx="28">
                  <c:v>70</c:v>
                </c:pt>
                <c:pt idx="29">
                  <c:v>67</c:v>
                </c:pt>
                <c:pt idx="30">
                  <c:v>67</c:v>
                </c:pt>
                <c:pt idx="31">
                  <c:v>65</c:v>
                </c:pt>
                <c:pt idx="32">
                  <c:v>69</c:v>
                </c:pt>
                <c:pt idx="33">
                  <c:v>69</c:v>
                </c:pt>
                <c:pt idx="34">
                  <c:v>74</c:v>
                </c:pt>
                <c:pt idx="35">
                  <c:v>74</c:v>
                </c:pt>
                <c:pt idx="36">
                  <c:v>72</c:v>
                </c:pt>
                <c:pt idx="37">
                  <c:v>63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66</c:v>
                </c:pt>
                <c:pt idx="42">
                  <c:v>67</c:v>
                </c:pt>
                <c:pt idx="43">
                  <c:v>74</c:v>
                </c:pt>
                <c:pt idx="44">
                  <c:v>72</c:v>
                </c:pt>
                <c:pt idx="45">
                  <c:v>76</c:v>
                </c:pt>
                <c:pt idx="46">
                  <c:v>77</c:v>
                </c:pt>
                <c:pt idx="47">
                  <c:v>71</c:v>
                </c:pt>
                <c:pt idx="48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DA-694E-B0CF-34760B455A8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Phi4G!$AM$3:$AM$51</c:f>
              <c:numCache>
                <c:formatCode>General</c:formatCode>
                <c:ptCount val="4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6</c:v>
                </c:pt>
                <c:pt idx="16">
                  <c:v>10</c:v>
                </c:pt>
                <c:pt idx="17">
                  <c:v>19</c:v>
                </c:pt>
                <c:pt idx="18">
                  <c:v>19</c:v>
                </c:pt>
                <c:pt idx="19">
                  <c:v>24</c:v>
                </c:pt>
                <c:pt idx="20">
                  <c:v>39</c:v>
                </c:pt>
                <c:pt idx="21">
                  <c:v>50</c:v>
                </c:pt>
                <c:pt idx="22">
                  <c:v>47</c:v>
                </c:pt>
                <c:pt idx="23">
                  <c:v>36</c:v>
                </c:pt>
                <c:pt idx="24">
                  <c:v>29</c:v>
                </c:pt>
                <c:pt idx="25">
                  <c:v>29</c:v>
                </c:pt>
                <c:pt idx="26">
                  <c:v>28</c:v>
                </c:pt>
                <c:pt idx="27">
                  <c:v>25</c:v>
                </c:pt>
                <c:pt idx="28">
                  <c:v>26</c:v>
                </c:pt>
                <c:pt idx="29">
                  <c:v>23</c:v>
                </c:pt>
                <c:pt idx="30">
                  <c:v>21</c:v>
                </c:pt>
                <c:pt idx="31">
                  <c:v>21</c:v>
                </c:pt>
                <c:pt idx="32">
                  <c:v>21</c:v>
                </c:pt>
                <c:pt idx="33">
                  <c:v>21</c:v>
                </c:pt>
                <c:pt idx="34">
                  <c:v>22</c:v>
                </c:pt>
                <c:pt idx="35">
                  <c:v>22</c:v>
                </c:pt>
                <c:pt idx="36">
                  <c:v>22</c:v>
                </c:pt>
                <c:pt idx="37">
                  <c:v>19</c:v>
                </c:pt>
                <c:pt idx="38">
                  <c:v>18</c:v>
                </c:pt>
                <c:pt idx="39">
                  <c:v>18</c:v>
                </c:pt>
                <c:pt idx="40">
                  <c:v>18</c:v>
                </c:pt>
                <c:pt idx="41">
                  <c:v>19</c:v>
                </c:pt>
                <c:pt idx="42">
                  <c:v>19</c:v>
                </c:pt>
                <c:pt idx="43">
                  <c:v>21</c:v>
                </c:pt>
                <c:pt idx="44">
                  <c:v>20</c:v>
                </c:pt>
                <c:pt idx="45">
                  <c:v>18</c:v>
                </c:pt>
                <c:pt idx="46">
                  <c:v>17</c:v>
                </c:pt>
                <c:pt idx="47">
                  <c:v>17</c:v>
                </c:pt>
                <c:pt idx="48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DA-694E-B0CF-34760B455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650575"/>
        <c:axId val="162652255"/>
      </c:lineChart>
      <c:catAx>
        <c:axId val="16265057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652255"/>
        <c:crosses val="autoZero"/>
        <c:auto val="1"/>
        <c:lblAlgn val="ctr"/>
        <c:lblOffset val="100"/>
        <c:noMultiLvlLbl val="0"/>
      </c:catAx>
      <c:valAx>
        <c:axId val="162652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650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Phi4G!$AW$3:$AW$44</c:f>
              <c:numCache>
                <c:formatCode>General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5</c:v>
                </c:pt>
                <c:pt idx="19">
                  <c:v>11</c:v>
                </c:pt>
                <c:pt idx="20">
                  <c:v>17</c:v>
                </c:pt>
                <c:pt idx="21">
                  <c:v>27</c:v>
                </c:pt>
                <c:pt idx="22">
                  <c:v>46</c:v>
                </c:pt>
                <c:pt idx="23">
                  <c:v>94</c:v>
                </c:pt>
                <c:pt idx="24">
                  <c:v>121</c:v>
                </c:pt>
                <c:pt idx="25">
                  <c:v>117</c:v>
                </c:pt>
                <c:pt idx="26">
                  <c:v>123</c:v>
                </c:pt>
                <c:pt idx="27">
                  <c:v>126</c:v>
                </c:pt>
                <c:pt idx="28">
                  <c:v>116</c:v>
                </c:pt>
                <c:pt idx="29">
                  <c:v>109</c:v>
                </c:pt>
                <c:pt idx="30">
                  <c:v>89</c:v>
                </c:pt>
                <c:pt idx="31">
                  <c:v>88</c:v>
                </c:pt>
                <c:pt idx="32">
                  <c:v>91</c:v>
                </c:pt>
                <c:pt idx="33">
                  <c:v>108</c:v>
                </c:pt>
                <c:pt idx="34">
                  <c:v>120</c:v>
                </c:pt>
                <c:pt idx="35">
                  <c:v>149</c:v>
                </c:pt>
                <c:pt idx="36">
                  <c:v>167</c:v>
                </c:pt>
                <c:pt idx="37">
                  <c:v>160</c:v>
                </c:pt>
                <c:pt idx="38">
                  <c:v>141</c:v>
                </c:pt>
                <c:pt idx="39">
                  <c:v>137</c:v>
                </c:pt>
                <c:pt idx="40">
                  <c:v>130</c:v>
                </c:pt>
                <c:pt idx="41">
                  <c:v>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82-5B40-99A6-12CCAD0CCD5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Phi4G!$AX$3:$AX$44</c:f>
              <c:numCache>
                <c:formatCode>General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7</c:v>
                </c:pt>
                <c:pt idx="12">
                  <c:v>16</c:v>
                </c:pt>
                <c:pt idx="13">
                  <c:v>14</c:v>
                </c:pt>
                <c:pt idx="14">
                  <c:v>8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6</c:v>
                </c:pt>
                <c:pt idx="20">
                  <c:v>10</c:v>
                </c:pt>
                <c:pt idx="21">
                  <c:v>13</c:v>
                </c:pt>
                <c:pt idx="22">
                  <c:v>19</c:v>
                </c:pt>
                <c:pt idx="23">
                  <c:v>43</c:v>
                </c:pt>
                <c:pt idx="24">
                  <c:v>93</c:v>
                </c:pt>
                <c:pt idx="25">
                  <c:v>110</c:v>
                </c:pt>
                <c:pt idx="26">
                  <c:v>118</c:v>
                </c:pt>
                <c:pt idx="27">
                  <c:v>98</c:v>
                </c:pt>
                <c:pt idx="28">
                  <c:v>59</c:v>
                </c:pt>
                <c:pt idx="29">
                  <c:v>50</c:v>
                </c:pt>
                <c:pt idx="30">
                  <c:v>43</c:v>
                </c:pt>
                <c:pt idx="31">
                  <c:v>44</c:v>
                </c:pt>
                <c:pt idx="32">
                  <c:v>47</c:v>
                </c:pt>
                <c:pt idx="33">
                  <c:v>61</c:v>
                </c:pt>
                <c:pt idx="34">
                  <c:v>63</c:v>
                </c:pt>
                <c:pt idx="35">
                  <c:v>67</c:v>
                </c:pt>
                <c:pt idx="36">
                  <c:v>70</c:v>
                </c:pt>
                <c:pt idx="37">
                  <c:v>62</c:v>
                </c:pt>
                <c:pt idx="38">
                  <c:v>52</c:v>
                </c:pt>
                <c:pt idx="39">
                  <c:v>50</c:v>
                </c:pt>
                <c:pt idx="40">
                  <c:v>44</c:v>
                </c:pt>
                <c:pt idx="41">
                  <c:v>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82-5B40-99A6-12CCAD0CC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760111"/>
        <c:axId val="134112447"/>
      </c:lineChart>
      <c:catAx>
        <c:axId val="1637601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4112447"/>
        <c:crosses val="autoZero"/>
        <c:auto val="1"/>
        <c:lblAlgn val="ctr"/>
        <c:lblOffset val="100"/>
        <c:noMultiLvlLbl val="0"/>
      </c:catAx>
      <c:valAx>
        <c:axId val="134112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3760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Phi4G!$BH$3:$BH$52</c:f>
              <c:numCache>
                <c:formatCode>General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19</c:v>
                </c:pt>
                <c:pt idx="15">
                  <c:v>49</c:v>
                </c:pt>
                <c:pt idx="16">
                  <c:v>49</c:v>
                </c:pt>
                <c:pt idx="17">
                  <c:v>92</c:v>
                </c:pt>
                <c:pt idx="18">
                  <c:v>110</c:v>
                </c:pt>
                <c:pt idx="19">
                  <c:v>110</c:v>
                </c:pt>
                <c:pt idx="20">
                  <c:v>95</c:v>
                </c:pt>
                <c:pt idx="21">
                  <c:v>70</c:v>
                </c:pt>
                <c:pt idx="22">
                  <c:v>62</c:v>
                </c:pt>
                <c:pt idx="23">
                  <c:v>62</c:v>
                </c:pt>
                <c:pt idx="24">
                  <c:v>65</c:v>
                </c:pt>
                <c:pt idx="25">
                  <c:v>62</c:v>
                </c:pt>
                <c:pt idx="26">
                  <c:v>61</c:v>
                </c:pt>
                <c:pt idx="27">
                  <c:v>61</c:v>
                </c:pt>
                <c:pt idx="28">
                  <c:v>63</c:v>
                </c:pt>
                <c:pt idx="29">
                  <c:v>55</c:v>
                </c:pt>
                <c:pt idx="30">
                  <c:v>48</c:v>
                </c:pt>
                <c:pt idx="31">
                  <c:v>48</c:v>
                </c:pt>
                <c:pt idx="32">
                  <c:v>46</c:v>
                </c:pt>
                <c:pt idx="33">
                  <c:v>47</c:v>
                </c:pt>
                <c:pt idx="34">
                  <c:v>47</c:v>
                </c:pt>
                <c:pt idx="35">
                  <c:v>54</c:v>
                </c:pt>
                <c:pt idx="36">
                  <c:v>58</c:v>
                </c:pt>
                <c:pt idx="37">
                  <c:v>56</c:v>
                </c:pt>
                <c:pt idx="38">
                  <c:v>66</c:v>
                </c:pt>
                <c:pt idx="39">
                  <c:v>72</c:v>
                </c:pt>
                <c:pt idx="40">
                  <c:v>71</c:v>
                </c:pt>
                <c:pt idx="41">
                  <c:v>82</c:v>
                </c:pt>
                <c:pt idx="42">
                  <c:v>85</c:v>
                </c:pt>
                <c:pt idx="43">
                  <c:v>84</c:v>
                </c:pt>
                <c:pt idx="44">
                  <c:v>77</c:v>
                </c:pt>
                <c:pt idx="45">
                  <c:v>67</c:v>
                </c:pt>
                <c:pt idx="46">
                  <c:v>67</c:v>
                </c:pt>
                <c:pt idx="47">
                  <c:v>59</c:v>
                </c:pt>
                <c:pt idx="48">
                  <c:v>58</c:v>
                </c:pt>
                <c:pt idx="49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15-C441-BD8A-59C14A91C59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Phi4G!$BI$3:$BI$52</c:f>
              <c:numCache>
                <c:formatCode>General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6</c:v>
                </c:pt>
                <c:pt idx="15">
                  <c:v>15</c:v>
                </c:pt>
                <c:pt idx="16">
                  <c:v>15</c:v>
                </c:pt>
                <c:pt idx="17">
                  <c:v>31</c:v>
                </c:pt>
                <c:pt idx="18">
                  <c:v>33</c:v>
                </c:pt>
                <c:pt idx="19">
                  <c:v>33</c:v>
                </c:pt>
                <c:pt idx="20">
                  <c:v>24</c:v>
                </c:pt>
                <c:pt idx="21">
                  <c:v>17</c:v>
                </c:pt>
                <c:pt idx="22">
                  <c:v>13</c:v>
                </c:pt>
                <c:pt idx="23">
                  <c:v>14</c:v>
                </c:pt>
                <c:pt idx="24">
                  <c:v>17</c:v>
                </c:pt>
                <c:pt idx="25">
                  <c:v>19</c:v>
                </c:pt>
                <c:pt idx="26">
                  <c:v>15</c:v>
                </c:pt>
                <c:pt idx="27">
                  <c:v>11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9</c:v>
                </c:pt>
                <c:pt idx="33">
                  <c:v>7</c:v>
                </c:pt>
                <c:pt idx="34">
                  <c:v>7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8</c:v>
                </c:pt>
                <c:pt idx="39">
                  <c:v>8</c:v>
                </c:pt>
                <c:pt idx="40">
                  <c:v>9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10</c:v>
                </c:pt>
                <c:pt idx="48">
                  <c:v>9</c:v>
                </c:pt>
                <c:pt idx="4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15-C441-BD8A-59C14A91C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203855"/>
        <c:axId val="133759823"/>
      </c:lineChart>
      <c:catAx>
        <c:axId val="16220385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759823"/>
        <c:crosses val="autoZero"/>
        <c:auto val="1"/>
        <c:lblAlgn val="ctr"/>
        <c:lblOffset val="100"/>
        <c:noMultiLvlLbl val="0"/>
      </c:catAx>
      <c:valAx>
        <c:axId val="13375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203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Phi4G!$BS$3:$BS$50</c:f>
              <c:numCache>
                <c:formatCode>General</c:formatCode>
                <c:ptCount val="48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3</c:v>
                </c:pt>
                <c:pt idx="25">
                  <c:v>6</c:v>
                </c:pt>
                <c:pt idx="26">
                  <c:v>10</c:v>
                </c:pt>
                <c:pt idx="27">
                  <c:v>26</c:v>
                </c:pt>
                <c:pt idx="28">
                  <c:v>60</c:v>
                </c:pt>
                <c:pt idx="29">
                  <c:v>94</c:v>
                </c:pt>
                <c:pt idx="30">
                  <c:v>98</c:v>
                </c:pt>
                <c:pt idx="31">
                  <c:v>118</c:v>
                </c:pt>
                <c:pt idx="32">
                  <c:v>118</c:v>
                </c:pt>
                <c:pt idx="33">
                  <c:v>111</c:v>
                </c:pt>
                <c:pt idx="34">
                  <c:v>104</c:v>
                </c:pt>
                <c:pt idx="35">
                  <c:v>107</c:v>
                </c:pt>
                <c:pt idx="36">
                  <c:v>107</c:v>
                </c:pt>
                <c:pt idx="37">
                  <c:v>126</c:v>
                </c:pt>
                <c:pt idx="38">
                  <c:v>145</c:v>
                </c:pt>
                <c:pt idx="39">
                  <c:v>164</c:v>
                </c:pt>
                <c:pt idx="40">
                  <c:v>164</c:v>
                </c:pt>
                <c:pt idx="41">
                  <c:v>170</c:v>
                </c:pt>
                <c:pt idx="42">
                  <c:v>179</c:v>
                </c:pt>
                <c:pt idx="43">
                  <c:v>158</c:v>
                </c:pt>
                <c:pt idx="44">
                  <c:v>153</c:v>
                </c:pt>
                <c:pt idx="45">
                  <c:v>149</c:v>
                </c:pt>
                <c:pt idx="46">
                  <c:v>144</c:v>
                </c:pt>
                <c:pt idx="47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3C-4841-9F48-624160A8D0F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Phi4G!$BT$3:$BT$50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5</c:v>
                </c:pt>
                <c:pt idx="27">
                  <c:v>10</c:v>
                </c:pt>
                <c:pt idx="28">
                  <c:v>22</c:v>
                </c:pt>
                <c:pt idx="29">
                  <c:v>36</c:v>
                </c:pt>
                <c:pt idx="30">
                  <c:v>41</c:v>
                </c:pt>
                <c:pt idx="31">
                  <c:v>59</c:v>
                </c:pt>
                <c:pt idx="32">
                  <c:v>58</c:v>
                </c:pt>
                <c:pt idx="33">
                  <c:v>41</c:v>
                </c:pt>
                <c:pt idx="34">
                  <c:v>29</c:v>
                </c:pt>
                <c:pt idx="35">
                  <c:v>22</c:v>
                </c:pt>
                <c:pt idx="36">
                  <c:v>22</c:v>
                </c:pt>
                <c:pt idx="37">
                  <c:v>19</c:v>
                </c:pt>
                <c:pt idx="38">
                  <c:v>18</c:v>
                </c:pt>
                <c:pt idx="39">
                  <c:v>17</c:v>
                </c:pt>
                <c:pt idx="40">
                  <c:v>16</c:v>
                </c:pt>
                <c:pt idx="41">
                  <c:v>15</c:v>
                </c:pt>
                <c:pt idx="42">
                  <c:v>14</c:v>
                </c:pt>
                <c:pt idx="43">
                  <c:v>13</c:v>
                </c:pt>
                <c:pt idx="44">
                  <c:v>13</c:v>
                </c:pt>
                <c:pt idx="45">
                  <c:v>13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3C-4841-9F48-624160A8D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372191"/>
        <c:axId val="97856927"/>
      </c:lineChart>
      <c:catAx>
        <c:axId val="1623721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7856927"/>
        <c:crosses val="autoZero"/>
        <c:auto val="1"/>
        <c:lblAlgn val="ctr"/>
        <c:lblOffset val="100"/>
        <c:noMultiLvlLbl val="0"/>
      </c:catAx>
      <c:valAx>
        <c:axId val="97856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372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Phi4G!$CD$4:$CD$70</c:f>
              <c:numCache>
                <c:formatCode>General</c:formatCode>
                <c:ptCount val="6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2</c:v>
                </c:pt>
                <c:pt idx="24">
                  <c:v>3</c:v>
                </c:pt>
                <c:pt idx="25">
                  <c:v>3</c:v>
                </c:pt>
                <c:pt idx="26">
                  <c:v>5</c:v>
                </c:pt>
                <c:pt idx="27">
                  <c:v>7</c:v>
                </c:pt>
                <c:pt idx="28">
                  <c:v>11</c:v>
                </c:pt>
                <c:pt idx="29">
                  <c:v>18</c:v>
                </c:pt>
                <c:pt idx="30">
                  <c:v>18</c:v>
                </c:pt>
                <c:pt idx="31">
                  <c:v>30</c:v>
                </c:pt>
                <c:pt idx="32">
                  <c:v>45</c:v>
                </c:pt>
                <c:pt idx="33">
                  <c:v>62</c:v>
                </c:pt>
                <c:pt idx="34">
                  <c:v>73</c:v>
                </c:pt>
                <c:pt idx="35">
                  <c:v>76</c:v>
                </c:pt>
                <c:pt idx="36">
                  <c:v>77</c:v>
                </c:pt>
                <c:pt idx="37">
                  <c:v>77</c:v>
                </c:pt>
                <c:pt idx="38">
                  <c:v>80</c:v>
                </c:pt>
                <c:pt idx="39">
                  <c:v>85</c:v>
                </c:pt>
                <c:pt idx="40">
                  <c:v>85</c:v>
                </c:pt>
                <c:pt idx="41">
                  <c:v>85</c:v>
                </c:pt>
                <c:pt idx="42">
                  <c:v>79</c:v>
                </c:pt>
                <c:pt idx="43">
                  <c:v>77</c:v>
                </c:pt>
                <c:pt idx="44">
                  <c:v>78</c:v>
                </c:pt>
                <c:pt idx="45">
                  <c:v>78</c:v>
                </c:pt>
                <c:pt idx="46">
                  <c:v>85</c:v>
                </c:pt>
                <c:pt idx="47">
                  <c:v>90</c:v>
                </c:pt>
                <c:pt idx="48">
                  <c:v>99</c:v>
                </c:pt>
                <c:pt idx="49">
                  <c:v>97</c:v>
                </c:pt>
                <c:pt idx="50">
                  <c:v>97</c:v>
                </c:pt>
                <c:pt idx="51">
                  <c:v>87</c:v>
                </c:pt>
                <c:pt idx="52">
                  <c:v>89</c:v>
                </c:pt>
                <c:pt idx="53">
                  <c:v>75</c:v>
                </c:pt>
                <c:pt idx="54">
                  <c:v>64</c:v>
                </c:pt>
                <c:pt idx="55">
                  <c:v>52</c:v>
                </c:pt>
                <c:pt idx="56">
                  <c:v>49</c:v>
                </c:pt>
                <c:pt idx="57">
                  <c:v>49</c:v>
                </c:pt>
                <c:pt idx="58">
                  <c:v>49</c:v>
                </c:pt>
                <c:pt idx="59">
                  <c:v>49</c:v>
                </c:pt>
                <c:pt idx="60">
                  <c:v>46</c:v>
                </c:pt>
                <c:pt idx="61">
                  <c:v>43</c:v>
                </c:pt>
                <c:pt idx="62">
                  <c:v>36</c:v>
                </c:pt>
                <c:pt idx="63">
                  <c:v>37</c:v>
                </c:pt>
                <c:pt idx="64">
                  <c:v>42</c:v>
                </c:pt>
                <c:pt idx="65">
                  <c:v>50</c:v>
                </c:pt>
                <c:pt idx="66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8-EE48-AC5E-61A2CCCB431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Phi4G!$CE$4:$CE$70</c:f>
              <c:numCache>
                <c:formatCode>General</c:formatCode>
                <c:ptCount val="6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5</c:v>
                </c:pt>
                <c:pt idx="27">
                  <c:v>8</c:v>
                </c:pt>
                <c:pt idx="28">
                  <c:v>10</c:v>
                </c:pt>
                <c:pt idx="29">
                  <c:v>17</c:v>
                </c:pt>
                <c:pt idx="30">
                  <c:v>17</c:v>
                </c:pt>
                <c:pt idx="31">
                  <c:v>27</c:v>
                </c:pt>
                <c:pt idx="32">
                  <c:v>45</c:v>
                </c:pt>
                <c:pt idx="33">
                  <c:v>54</c:v>
                </c:pt>
                <c:pt idx="34">
                  <c:v>50</c:v>
                </c:pt>
                <c:pt idx="35">
                  <c:v>41</c:v>
                </c:pt>
                <c:pt idx="36">
                  <c:v>34</c:v>
                </c:pt>
                <c:pt idx="37">
                  <c:v>34</c:v>
                </c:pt>
                <c:pt idx="38">
                  <c:v>28</c:v>
                </c:pt>
                <c:pt idx="39">
                  <c:v>25</c:v>
                </c:pt>
                <c:pt idx="40">
                  <c:v>23</c:v>
                </c:pt>
                <c:pt idx="41">
                  <c:v>23</c:v>
                </c:pt>
                <c:pt idx="42">
                  <c:v>19</c:v>
                </c:pt>
                <c:pt idx="43">
                  <c:v>19</c:v>
                </c:pt>
                <c:pt idx="44">
                  <c:v>17</c:v>
                </c:pt>
                <c:pt idx="45">
                  <c:v>17</c:v>
                </c:pt>
                <c:pt idx="46">
                  <c:v>16</c:v>
                </c:pt>
                <c:pt idx="47">
                  <c:v>17</c:v>
                </c:pt>
                <c:pt idx="48">
                  <c:v>17</c:v>
                </c:pt>
                <c:pt idx="49">
                  <c:v>16</c:v>
                </c:pt>
                <c:pt idx="50">
                  <c:v>15</c:v>
                </c:pt>
                <c:pt idx="51">
                  <c:v>14</c:v>
                </c:pt>
                <c:pt idx="52">
                  <c:v>15</c:v>
                </c:pt>
                <c:pt idx="53">
                  <c:v>14</c:v>
                </c:pt>
                <c:pt idx="54">
                  <c:v>14</c:v>
                </c:pt>
                <c:pt idx="55">
                  <c:v>14</c:v>
                </c:pt>
                <c:pt idx="56">
                  <c:v>17</c:v>
                </c:pt>
                <c:pt idx="57">
                  <c:v>18</c:v>
                </c:pt>
                <c:pt idx="58">
                  <c:v>17</c:v>
                </c:pt>
                <c:pt idx="59">
                  <c:v>17</c:v>
                </c:pt>
                <c:pt idx="60">
                  <c:v>15</c:v>
                </c:pt>
                <c:pt idx="61">
                  <c:v>12</c:v>
                </c:pt>
                <c:pt idx="62">
                  <c:v>11</c:v>
                </c:pt>
                <c:pt idx="63">
                  <c:v>11</c:v>
                </c:pt>
                <c:pt idx="64">
                  <c:v>12</c:v>
                </c:pt>
                <c:pt idx="65">
                  <c:v>11</c:v>
                </c:pt>
                <c:pt idx="66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F8-EE48-AC5E-61A2CCCB4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927231"/>
        <c:axId val="81021023"/>
      </c:lineChart>
      <c:catAx>
        <c:axId val="949272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021023"/>
        <c:crosses val="autoZero"/>
        <c:auto val="1"/>
        <c:lblAlgn val="ctr"/>
        <c:lblOffset val="100"/>
        <c:noMultiLvlLbl val="0"/>
      </c:catAx>
      <c:valAx>
        <c:axId val="8102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927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Phi4G!$CO$4:$CO$54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5</c:v>
                </c:pt>
                <c:pt idx="26">
                  <c:v>8</c:v>
                </c:pt>
                <c:pt idx="27">
                  <c:v>11</c:v>
                </c:pt>
                <c:pt idx="28">
                  <c:v>15</c:v>
                </c:pt>
                <c:pt idx="29">
                  <c:v>19</c:v>
                </c:pt>
                <c:pt idx="30">
                  <c:v>28</c:v>
                </c:pt>
                <c:pt idx="31">
                  <c:v>37</c:v>
                </c:pt>
                <c:pt idx="32">
                  <c:v>44</c:v>
                </c:pt>
                <c:pt idx="33">
                  <c:v>57</c:v>
                </c:pt>
                <c:pt idx="34">
                  <c:v>74</c:v>
                </c:pt>
                <c:pt idx="35">
                  <c:v>71</c:v>
                </c:pt>
                <c:pt idx="36">
                  <c:v>51</c:v>
                </c:pt>
                <c:pt idx="37">
                  <c:v>45</c:v>
                </c:pt>
                <c:pt idx="38">
                  <c:v>44</c:v>
                </c:pt>
                <c:pt idx="39">
                  <c:v>40</c:v>
                </c:pt>
                <c:pt idx="40">
                  <c:v>43</c:v>
                </c:pt>
                <c:pt idx="41">
                  <c:v>44</c:v>
                </c:pt>
                <c:pt idx="42">
                  <c:v>42</c:v>
                </c:pt>
                <c:pt idx="43">
                  <c:v>46</c:v>
                </c:pt>
                <c:pt idx="44">
                  <c:v>46</c:v>
                </c:pt>
                <c:pt idx="45">
                  <c:v>51</c:v>
                </c:pt>
                <c:pt idx="46">
                  <c:v>53</c:v>
                </c:pt>
                <c:pt idx="47">
                  <c:v>51</c:v>
                </c:pt>
                <c:pt idx="48">
                  <c:v>47</c:v>
                </c:pt>
                <c:pt idx="49">
                  <c:v>46</c:v>
                </c:pt>
                <c:pt idx="50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05-7C41-9365-8C06E019ACF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Phi4G!$CP$4:$CP$54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7</c:v>
                </c:pt>
                <c:pt idx="29">
                  <c:v>8</c:v>
                </c:pt>
                <c:pt idx="30">
                  <c:v>10</c:v>
                </c:pt>
                <c:pt idx="31">
                  <c:v>13</c:v>
                </c:pt>
                <c:pt idx="32">
                  <c:v>14</c:v>
                </c:pt>
                <c:pt idx="33">
                  <c:v>18</c:v>
                </c:pt>
                <c:pt idx="34">
                  <c:v>26</c:v>
                </c:pt>
                <c:pt idx="35">
                  <c:v>27</c:v>
                </c:pt>
                <c:pt idx="36">
                  <c:v>19</c:v>
                </c:pt>
                <c:pt idx="37">
                  <c:v>17</c:v>
                </c:pt>
                <c:pt idx="38">
                  <c:v>16</c:v>
                </c:pt>
                <c:pt idx="39">
                  <c:v>15</c:v>
                </c:pt>
                <c:pt idx="40">
                  <c:v>15</c:v>
                </c:pt>
                <c:pt idx="41">
                  <c:v>17</c:v>
                </c:pt>
                <c:pt idx="42">
                  <c:v>15</c:v>
                </c:pt>
                <c:pt idx="43">
                  <c:v>16</c:v>
                </c:pt>
                <c:pt idx="44">
                  <c:v>16</c:v>
                </c:pt>
                <c:pt idx="45">
                  <c:v>18</c:v>
                </c:pt>
                <c:pt idx="46">
                  <c:v>18</c:v>
                </c:pt>
                <c:pt idx="47">
                  <c:v>16</c:v>
                </c:pt>
                <c:pt idx="48">
                  <c:v>17</c:v>
                </c:pt>
                <c:pt idx="49">
                  <c:v>14</c:v>
                </c:pt>
                <c:pt idx="50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05-7C41-9365-8C06E019A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673791"/>
        <c:axId val="159675471"/>
      </c:lineChart>
      <c:catAx>
        <c:axId val="1596737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59675471"/>
        <c:crosses val="autoZero"/>
        <c:auto val="1"/>
        <c:lblAlgn val="ctr"/>
        <c:lblOffset val="100"/>
        <c:noMultiLvlLbl val="0"/>
      </c:catAx>
      <c:valAx>
        <c:axId val="159675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59673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Phi4G!$CZ$4:$CZ$56</c:f>
              <c:numCache>
                <c:formatCode>General</c:formatCode>
                <c:ptCount val="53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6</c:v>
                </c:pt>
                <c:pt idx="23">
                  <c:v>15</c:v>
                </c:pt>
                <c:pt idx="24">
                  <c:v>31</c:v>
                </c:pt>
                <c:pt idx="25">
                  <c:v>72</c:v>
                </c:pt>
                <c:pt idx="26">
                  <c:v>72</c:v>
                </c:pt>
                <c:pt idx="27">
                  <c:v>103</c:v>
                </c:pt>
                <c:pt idx="28">
                  <c:v>113</c:v>
                </c:pt>
                <c:pt idx="29">
                  <c:v>101</c:v>
                </c:pt>
                <c:pt idx="30">
                  <c:v>74</c:v>
                </c:pt>
                <c:pt idx="31">
                  <c:v>63</c:v>
                </c:pt>
                <c:pt idx="32">
                  <c:v>63</c:v>
                </c:pt>
                <c:pt idx="33">
                  <c:v>63</c:v>
                </c:pt>
                <c:pt idx="34">
                  <c:v>71</c:v>
                </c:pt>
                <c:pt idx="35">
                  <c:v>64</c:v>
                </c:pt>
                <c:pt idx="36">
                  <c:v>55</c:v>
                </c:pt>
                <c:pt idx="37">
                  <c:v>45</c:v>
                </c:pt>
                <c:pt idx="38">
                  <c:v>41</c:v>
                </c:pt>
                <c:pt idx="39">
                  <c:v>41</c:v>
                </c:pt>
                <c:pt idx="40">
                  <c:v>43</c:v>
                </c:pt>
                <c:pt idx="41">
                  <c:v>40</c:v>
                </c:pt>
                <c:pt idx="42">
                  <c:v>39</c:v>
                </c:pt>
                <c:pt idx="43">
                  <c:v>38</c:v>
                </c:pt>
                <c:pt idx="44">
                  <c:v>31</c:v>
                </c:pt>
                <c:pt idx="45">
                  <c:v>30</c:v>
                </c:pt>
                <c:pt idx="46">
                  <c:v>26</c:v>
                </c:pt>
                <c:pt idx="47">
                  <c:v>27</c:v>
                </c:pt>
                <c:pt idx="48">
                  <c:v>28</c:v>
                </c:pt>
                <c:pt idx="49">
                  <c:v>29</c:v>
                </c:pt>
                <c:pt idx="50">
                  <c:v>29</c:v>
                </c:pt>
                <c:pt idx="51">
                  <c:v>29</c:v>
                </c:pt>
                <c:pt idx="52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EE-7E4A-9DCA-1AF039B9E74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Phi4G!$DA$4:$DA$56</c:f>
              <c:numCache>
                <c:formatCode>General</c:formatCode>
                <c:ptCount val="5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6</c:v>
                </c:pt>
                <c:pt idx="24">
                  <c:v>11</c:v>
                </c:pt>
                <c:pt idx="25">
                  <c:v>22</c:v>
                </c:pt>
                <c:pt idx="26">
                  <c:v>22</c:v>
                </c:pt>
                <c:pt idx="27">
                  <c:v>33</c:v>
                </c:pt>
                <c:pt idx="28">
                  <c:v>36</c:v>
                </c:pt>
                <c:pt idx="29">
                  <c:v>25</c:v>
                </c:pt>
                <c:pt idx="30">
                  <c:v>16</c:v>
                </c:pt>
                <c:pt idx="31">
                  <c:v>15</c:v>
                </c:pt>
                <c:pt idx="32">
                  <c:v>14</c:v>
                </c:pt>
                <c:pt idx="33">
                  <c:v>13</c:v>
                </c:pt>
                <c:pt idx="34">
                  <c:v>12</c:v>
                </c:pt>
                <c:pt idx="35">
                  <c:v>10</c:v>
                </c:pt>
                <c:pt idx="36">
                  <c:v>9</c:v>
                </c:pt>
                <c:pt idx="37">
                  <c:v>8</c:v>
                </c:pt>
                <c:pt idx="38">
                  <c:v>9</c:v>
                </c:pt>
                <c:pt idx="39">
                  <c:v>9</c:v>
                </c:pt>
                <c:pt idx="40">
                  <c:v>8</c:v>
                </c:pt>
                <c:pt idx="41">
                  <c:v>9</c:v>
                </c:pt>
                <c:pt idx="42">
                  <c:v>9</c:v>
                </c:pt>
                <c:pt idx="43">
                  <c:v>8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9</c:v>
                </c:pt>
                <c:pt idx="51">
                  <c:v>8</c:v>
                </c:pt>
                <c:pt idx="52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EE-7E4A-9DCA-1AF039B9E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961279"/>
        <c:axId val="163751727"/>
      </c:lineChart>
      <c:catAx>
        <c:axId val="1639612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3751727"/>
        <c:crosses val="autoZero"/>
        <c:auto val="1"/>
        <c:lblAlgn val="ctr"/>
        <c:lblOffset val="100"/>
        <c:noMultiLvlLbl val="0"/>
      </c:catAx>
      <c:valAx>
        <c:axId val="163751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3961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'3GAG'!$D$3:$D$67</c:f>
              <c:numCache>
                <c:formatCode>General</c:formatCode>
                <c:ptCount val="6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2</c:v>
                </c:pt>
                <c:pt idx="42">
                  <c:v>5</c:v>
                </c:pt>
                <c:pt idx="43">
                  <c:v>16</c:v>
                </c:pt>
                <c:pt idx="44">
                  <c:v>30</c:v>
                </c:pt>
                <c:pt idx="45">
                  <c:v>42</c:v>
                </c:pt>
                <c:pt idx="46">
                  <c:v>68</c:v>
                </c:pt>
                <c:pt idx="47">
                  <c:v>80</c:v>
                </c:pt>
                <c:pt idx="48">
                  <c:v>112</c:v>
                </c:pt>
                <c:pt idx="49">
                  <c:v>114</c:v>
                </c:pt>
                <c:pt idx="50">
                  <c:v>146</c:v>
                </c:pt>
                <c:pt idx="51">
                  <c:v>158</c:v>
                </c:pt>
                <c:pt idx="52">
                  <c:v>146</c:v>
                </c:pt>
                <c:pt idx="53">
                  <c:v>117</c:v>
                </c:pt>
                <c:pt idx="54">
                  <c:v>99</c:v>
                </c:pt>
                <c:pt idx="55">
                  <c:v>84</c:v>
                </c:pt>
                <c:pt idx="56">
                  <c:v>70</c:v>
                </c:pt>
                <c:pt idx="57">
                  <c:v>76</c:v>
                </c:pt>
                <c:pt idx="58">
                  <c:v>81</c:v>
                </c:pt>
                <c:pt idx="59">
                  <c:v>91</c:v>
                </c:pt>
                <c:pt idx="60">
                  <c:v>85</c:v>
                </c:pt>
                <c:pt idx="61">
                  <c:v>85</c:v>
                </c:pt>
                <c:pt idx="62">
                  <c:v>92</c:v>
                </c:pt>
                <c:pt idx="63">
                  <c:v>98</c:v>
                </c:pt>
                <c:pt idx="64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08-454D-9DA2-060725183DC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'3GAG'!$E$3:$E$67</c:f>
              <c:numCache>
                <c:formatCode>General</c:formatCode>
                <c:ptCount val="6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4</c:v>
                </c:pt>
                <c:pt idx="40">
                  <c:v>3</c:v>
                </c:pt>
                <c:pt idx="41">
                  <c:v>4</c:v>
                </c:pt>
                <c:pt idx="42">
                  <c:v>7</c:v>
                </c:pt>
                <c:pt idx="43">
                  <c:v>14</c:v>
                </c:pt>
                <c:pt idx="44">
                  <c:v>22</c:v>
                </c:pt>
                <c:pt idx="45">
                  <c:v>30</c:v>
                </c:pt>
                <c:pt idx="46">
                  <c:v>48</c:v>
                </c:pt>
                <c:pt idx="47">
                  <c:v>62</c:v>
                </c:pt>
                <c:pt idx="48">
                  <c:v>69</c:v>
                </c:pt>
                <c:pt idx="49">
                  <c:v>61</c:v>
                </c:pt>
                <c:pt idx="50">
                  <c:v>54</c:v>
                </c:pt>
                <c:pt idx="51">
                  <c:v>50</c:v>
                </c:pt>
                <c:pt idx="52">
                  <c:v>48</c:v>
                </c:pt>
                <c:pt idx="53">
                  <c:v>45</c:v>
                </c:pt>
                <c:pt idx="54">
                  <c:v>40</c:v>
                </c:pt>
                <c:pt idx="55">
                  <c:v>37</c:v>
                </c:pt>
                <c:pt idx="56">
                  <c:v>39</c:v>
                </c:pt>
                <c:pt idx="57">
                  <c:v>40</c:v>
                </c:pt>
                <c:pt idx="58">
                  <c:v>36</c:v>
                </c:pt>
                <c:pt idx="59">
                  <c:v>35</c:v>
                </c:pt>
                <c:pt idx="60">
                  <c:v>32</c:v>
                </c:pt>
                <c:pt idx="61">
                  <c:v>35</c:v>
                </c:pt>
                <c:pt idx="62">
                  <c:v>36</c:v>
                </c:pt>
                <c:pt idx="63">
                  <c:v>39</c:v>
                </c:pt>
                <c:pt idx="64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08-454D-9DA2-060725183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480543"/>
        <c:axId val="163600495"/>
      </c:lineChart>
      <c:catAx>
        <c:axId val="1604805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3600495"/>
        <c:crosses val="autoZero"/>
        <c:auto val="1"/>
        <c:lblAlgn val="ctr"/>
        <c:lblOffset val="100"/>
        <c:noMultiLvlLbl val="0"/>
      </c:catAx>
      <c:valAx>
        <c:axId val="16360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048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'3GAG'!$O$3:$O$44</c:f>
              <c:numCache>
                <c:formatCode>General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6</c:v>
                </c:pt>
                <c:pt idx="15">
                  <c:v>10</c:v>
                </c:pt>
                <c:pt idx="16">
                  <c:v>17</c:v>
                </c:pt>
                <c:pt idx="17">
                  <c:v>29</c:v>
                </c:pt>
                <c:pt idx="18">
                  <c:v>52</c:v>
                </c:pt>
                <c:pt idx="19">
                  <c:v>71</c:v>
                </c:pt>
                <c:pt idx="20">
                  <c:v>82</c:v>
                </c:pt>
                <c:pt idx="21">
                  <c:v>85</c:v>
                </c:pt>
                <c:pt idx="22">
                  <c:v>95</c:v>
                </c:pt>
                <c:pt idx="23">
                  <c:v>104</c:v>
                </c:pt>
                <c:pt idx="24">
                  <c:v>130</c:v>
                </c:pt>
                <c:pt idx="25">
                  <c:v>152</c:v>
                </c:pt>
                <c:pt idx="26">
                  <c:v>181</c:v>
                </c:pt>
                <c:pt idx="27">
                  <c:v>201</c:v>
                </c:pt>
                <c:pt idx="28">
                  <c:v>219</c:v>
                </c:pt>
                <c:pt idx="29">
                  <c:v>229</c:v>
                </c:pt>
                <c:pt idx="30">
                  <c:v>215</c:v>
                </c:pt>
                <c:pt idx="31">
                  <c:v>169</c:v>
                </c:pt>
                <c:pt idx="32">
                  <c:v>132</c:v>
                </c:pt>
                <c:pt idx="33">
                  <c:v>114</c:v>
                </c:pt>
                <c:pt idx="34">
                  <c:v>116</c:v>
                </c:pt>
                <c:pt idx="35">
                  <c:v>115</c:v>
                </c:pt>
                <c:pt idx="36">
                  <c:v>130</c:v>
                </c:pt>
                <c:pt idx="37">
                  <c:v>137</c:v>
                </c:pt>
                <c:pt idx="38">
                  <c:v>107</c:v>
                </c:pt>
                <c:pt idx="39">
                  <c:v>113</c:v>
                </c:pt>
                <c:pt idx="40">
                  <c:v>126</c:v>
                </c:pt>
                <c:pt idx="41">
                  <c:v>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A1-994F-8C6B-CB0726557B2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'3GAG'!$P$3:$P$44</c:f>
              <c:numCache>
                <c:formatCode>General</c:formatCode>
                <c:ptCount val="4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8</c:v>
                </c:pt>
                <c:pt idx="14">
                  <c:v>18</c:v>
                </c:pt>
                <c:pt idx="15">
                  <c:v>30</c:v>
                </c:pt>
                <c:pt idx="16">
                  <c:v>51</c:v>
                </c:pt>
                <c:pt idx="17">
                  <c:v>78</c:v>
                </c:pt>
                <c:pt idx="18">
                  <c:v>129</c:v>
                </c:pt>
                <c:pt idx="19">
                  <c:v>138</c:v>
                </c:pt>
                <c:pt idx="20">
                  <c:v>117</c:v>
                </c:pt>
                <c:pt idx="21">
                  <c:v>121</c:v>
                </c:pt>
                <c:pt idx="22">
                  <c:v>87</c:v>
                </c:pt>
                <c:pt idx="23">
                  <c:v>70</c:v>
                </c:pt>
                <c:pt idx="24">
                  <c:v>61</c:v>
                </c:pt>
                <c:pt idx="25">
                  <c:v>57</c:v>
                </c:pt>
                <c:pt idx="26">
                  <c:v>57</c:v>
                </c:pt>
                <c:pt idx="27">
                  <c:v>55</c:v>
                </c:pt>
                <c:pt idx="28">
                  <c:v>44</c:v>
                </c:pt>
                <c:pt idx="29">
                  <c:v>45</c:v>
                </c:pt>
                <c:pt idx="30">
                  <c:v>44</c:v>
                </c:pt>
                <c:pt idx="31">
                  <c:v>47</c:v>
                </c:pt>
                <c:pt idx="32">
                  <c:v>44</c:v>
                </c:pt>
                <c:pt idx="33">
                  <c:v>39</c:v>
                </c:pt>
                <c:pt idx="34">
                  <c:v>39</c:v>
                </c:pt>
                <c:pt idx="35">
                  <c:v>42</c:v>
                </c:pt>
                <c:pt idx="36">
                  <c:v>43</c:v>
                </c:pt>
                <c:pt idx="37">
                  <c:v>43</c:v>
                </c:pt>
                <c:pt idx="38">
                  <c:v>42</c:v>
                </c:pt>
                <c:pt idx="39">
                  <c:v>41</c:v>
                </c:pt>
                <c:pt idx="40">
                  <c:v>38</c:v>
                </c:pt>
                <c:pt idx="41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A1-994F-8C6B-CB0726557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391615"/>
        <c:axId val="56799215"/>
      </c:lineChart>
      <c:catAx>
        <c:axId val="13239161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799215"/>
        <c:crosses val="autoZero"/>
        <c:auto val="1"/>
        <c:lblAlgn val="ctr"/>
        <c:lblOffset val="100"/>
        <c:noMultiLvlLbl val="0"/>
      </c:catAx>
      <c:valAx>
        <c:axId val="5679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391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'3GAG'!$Z$3:$Z$60</c:f>
              <c:numCache>
                <c:formatCode>General</c:formatCode>
                <c:ptCount val="58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6</c:v>
                </c:pt>
                <c:pt idx="21">
                  <c:v>10</c:v>
                </c:pt>
                <c:pt idx="22">
                  <c:v>17</c:v>
                </c:pt>
                <c:pt idx="23">
                  <c:v>33</c:v>
                </c:pt>
                <c:pt idx="24">
                  <c:v>60</c:v>
                </c:pt>
                <c:pt idx="25">
                  <c:v>91</c:v>
                </c:pt>
                <c:pt idx="26">
                  <c:v>104</c:v>
                </c:pt>
                <c:pt idx="27">
                  <c:v>98</c:v>
                </c:pt>
                <c:pt idx="28">
                  <c:v>87</c:v>
                </c:pt>
                <c:pt idx="29">
                  <c:v>75</c:v>
                </c:pt>
                <c:pt idx="30">
                  <c:v>63</c:v>
                </c:pt>
                <c:pt idx="31">
                  <c:v>54</c:v>
                </c:pt>
                <c:pt idx="32">
                  <c:v>42</c:v>
                </c:pt>
                <c:pt idx="33">
                  <c:v>34</c:v>
                </c:pt>
                <c:pt idx="34">
                  <c:v>31</c:v>
                </c:pt>
                <c:pt idx="35">
                  <c:v>29</c:v>
                </c:pt>
                <c:pt idx="36">
                  <c:v>29</c:v>
                </c:pt>
                <c:pt idx="37">
                  <c:v>31</c:v>
                </c:pt>
                <c:pt idx="38">
                  <c:v>33</c:v>
                </c:pt>
                <c:pt idx="39">
                  <c:v>34</c:v>
                </c:pt>
                <c:pt idx="40">
                  <c:v>37</c:v>
                </c:pt>
                <c:pt idx="41">
                  <c:v>41</c:v>
                </c:pt>
                <c:pt idx="42">
                  <c:v>39</c:v>
                </c:pt>
                <c:pt idx="43">
                  <c:v>34</c:v>
                </c:pt>
                <c:pt idx="44">
                  <c:v>31</c:v>
                </c:pt>
                <c:pt idx="45">
                  <c:v>32</c:v>
                </c:pt>
                <c:pt idx="46">
                  <c:v>33</c:v>
                </c:pt>
                <c:pt idx="47">
                  <c:v>37</c:v>
                </c:pt>
                <c:pt idx="48">
                  <c:v>38</c:v>
                </c:pt>
                <c:pt idx="49">
                  <c:v>37</c:v>
                </c:pt>
                <c:pt idx="50">
                  <c:v>37</c:v>
                </c:pt>
                <c:pt idx="51">
                  <c:v>36</c:v>
                </c:pt>
                <c:pt idx="52">
                  <c:v>34</c:v>
                </c:pt>
                <c:pt idx="53">
                  <c:v>32</c:v>
                </c:pt>
                <c:pt idx="54">
                  <c:v>30</c:v>
                </c:pt>
                <c:pt idx="55">
                  <c:v>29</c:v>
                </c:pt>
                <c:pt idx="56">
                  <c:v>28</c:v>
                </c:pt>
                <c:pt idx="57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C8-A043-9D7F-4CA14FAC2DE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'3GAG'!$AA$3:$AA$60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4</c:v>
                </c:pt>
                <c:pt idx="20">
                  <c:v>6</c:v>
                </c:pt>
                <c:pt idx="21">
                  <c:v>11</c:v>
                </c:pt>
                <c:pt idx="22">
                  <c:v>18</c:v>
                </c:pt>
                <c:pt idx="23">
                  <c:v>34</c:v>
                </c:pt>
                <c:pt idx="24">
                  <c:v>61</c:v>
                </c:pt>
                <c:pt idx="25">
                  <c:v>81</c:v>
                </c:pt>
                <c:pt idx="26">
                  <c:v>77</c:v>
                </c:pt>
                <c:pt idx="27">
                  <c:v>79</c:v>
                </c:pt>
                <c:pt idx="28">
                  <c:v>74</c:v>
                </c:pt>
                <c:pt idx="29">
                  <c:v>49</c:v>
                </c:pt>
                <c:pt idx="30">
                  <c:v>27</c:v>
                </c:pt>
                <c:pt idx="31">
                  <c:v>21</c:v>
                </c:pt>
                <c:pt idx="32">
                  <c:v>19</c:v>
                </c:pt>
                <c:pt idx="33">
                  <c:v>18</c:v>
                </c:pt>
                <c:pt idx="34">
                  <c:v>16</c:v>
                </c:pt>
                <c:pt idx="35">
                  <c:v>16</c:v>
                </c:pt>
                <c:pt idx="36">
                  <c:v>15</c:v>
                </c:pt>
                <c:pt idx="37">
                  <c:v>15</c:v>
                </c:pt>
                <c:pt idx="38">
                  <c:v>16</c:v>
                </c:pt>
                <c:pt idx="39">
                  <c:v>16</c:v>
                </c:pt>
                <c:pt idx="40">
                  <c:v>15</c:v>
                </c:pt>
                <c:pt idx="41">
                  <c:v>17</c:v>
                </c:pt>
                <c:pt idx="42">
                  <c:v>17</c:v>
                </c:pt>
                <c:pt idx="43">
                  <c:v>17</c:v>
                </c:pt>
                <c:pt idx="44">
                  <c:v>16</c:v>
                </c:pt>
                <c:pt idx="45">
                  <c:v>16</c:v>
                </c:pt>
                <c:pt idx="46">
                  <c:v>15</c:v>
                </c:pt>
                <c:pt idx="47">
                  <c:v>16</c:v>
                </c:pt>
                <c:pt idx="48">
                  <c:v>16</c:v>
                </c:pt>
                <c:pt idx="49">
                  <c:v>17</c:v>
                </c:pt>
                <c:pt idx="50">
                  <c:v>19</c:v>
                </c:pt>
                <c:pt idx="51">
                  <c:v>21</c:v>
                </c:pt>
                <c:pt idx="52">
                  <c:v>23</c:v>
                </c:pt>
                <c:pt idx="53">
                  <c:v>23</c:v>
                </c:pt>
                <c:pt idx="54">
                  <c:v>22</c:v>
                </c:pt>
                <c:pt idx="55">
                  <c:v>21</c:v>
                </c:pt>
                <c:pt idx="56">
                  <c:v>19</c:v>
                </c:pt>
                <c:pt idx="57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C8-A043-9D7F-4CA14FAC2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769679"/>
        <c:axId val="168135135"/>
      </c:lineChart>
      <c:catAx>
        <c:axId val="1637696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8135135"/>
        <c:crosses val="autoZero"/>
        <c:auto val="1"/>
        <c:lblAlgn val="ctr"/>
        <c:lblOffset val="100"/>
        <c:noMultiLvlLbl val="0"/>
      </c:catAx>
      <c:valAx>
        <c:axId val="16813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376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'3GAG'!$AK$3:$AK$54</c:f>
              <c:numCache>
                <c:formatCode>General</c:formatCode>
                <c:ptCount val="52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5</c:v>
                </c:pt>
                <c:pt idx="22">
                  <c:v>10</c:v>
                </c:pt>
                <c:pt idx="23">
                  <c:v>21</c:v>
                </c:pt>
                <c:pt idx="24">
                  <c:v>41</c:v>
                </c:pt>
                <c:pt idx="25">
                  <c:v>70</c:v>
                </c:pt>
                <c:pt idx="26">
                  <c:v>103</c:v>
                </c:pt>
                <c:pt idx="27">
                  <c:v>142</c:v>
                </c:pt>
                <c:pt idx="28">
                  <c:v>177</c:v>
                </c:pt>
                <c:pt idx="29">
                  <c:v>183</c:v>
                </c:pt>
                <c:pt idx="30">
                  <c:v>165</c:v>
                </c:pt>
                <c:pt idx="31">
                  <c:v>129</c:v>
                </c:pt>
                <c:pt idx="32">
                  <c:v>90</c:v>
                </c:pt>
                <c:pt idx="33">
                  <c:v>67</c:v>
                </c:pt>
                <c:pt idx="34">
                  <c:v>55</c:v>
                </c:pt>
                <c:pt idx="35">
                  <c:v>49</c:v>
                </c:pt>
                <c:pt idx="36">
                  <c:v>43</c:v>
                </c:pt>
                <c:pt idx="37">
                  <c:v>37</c:v>
                </c:pt>
                <c:pt idx="38">
                  <c:v>34</c:v>
                </c:pt>
                <c:pt idx="39">
                  <c:v>33</c:v>
                </c:pt>
                <c:pt idx="40">
                  <c:v>34</c:v>
                </c:pt>
                <c:pt idx="41">
                  <c:v>35</c:v>
                </c:pt>
                <c:pt idx="42">
                  <c:v>36</c:v>
                </c:pt>
                <c:pt idx="43">
                  <c:v>36</c:v>
                </c:pt>
                <c:pt idx="44">
                  <c:v>37</c:v>
                </c:pt>
                <c:pt idx="45">
                  <c:v>47</c:v>
                </c:pt>
                <c:pt idx="46">
                  <c:v>61</c:v>
                </c:pt>
                <c:pt idx="47">
                  <c:v>76</c:v>
                </c:pt>
                <c:pt idx="48">
                  <c:v>77</c:v>
                </c:pt>
                <c:pt idx="49">
                  <c:v>71</c:v>
                </c:pt>
                <c:pt idx="50">
                  <c:v>65</c:v>
                </c:pt>
                <c:pt idx="51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1E-CE4C-9EEB-6B0A37F0EBA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'3GAG'!$AL$3:$AL$54</c:f>
              <c:numCache>
                <c:formatCode>General</c:formatCode>
                <c:ptCount val="5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2</c:v>
                </c:pt>
                <c:pt idx="22">
                  <c:v>4</c:v>
                </c:pt>
                <c:pt idx="23">
                  <c:v>7</c:v>
                </c:pt>
                <c:pt idx="24">
                  <c:v>11</c:v>
                </c:pt>
                <c:pt idx="25">
                  <c:v>19</c:v>
                </c:pt>
                <c:pt idx="26">
                  <c:v>27</c:v>
                </c:pt>
                <c:pt idx="27">
                  <c:v>43</c:v>
                </c:pt>
                <c:pt idx="28">
                  <c:v>55</c:v>
                </c:pt>
                <c:pt idx="29">
                  <c:v>46</c:v>
                </c:pt>
                <c:pt idx="30">
                  <c:v>31</c:v>
                </c:pt>
                <c:pt idx="31">
                  <c:v>21</c:v>
                </c:pt>
                <c:pt idx="32">
                  <c:v>17</c:v>
                </c:pt>
                <c:pt idx="33">
                  <c:v>14</c:v>
                </c:pt>
                <c:pt idx="34">
                  <c:v>12</c:v>
                </c:pt>
                <c:pt idx="35">
                  <c:v>11</c:v>
                </c:pt>
                <c:pt idx="36">
                  <c:v>10</c:v>
                </c:pt>
                <c:pt idx="37">
                  <c:v>10</c:v>
                </c:pt>
                <c:pt idx="38">
                  <c:v>9</c:v>
                </c:pt>
                <c:pt idx="39">
                  <c:v>9</c:v>
                </c:pt>
                <c:pt idx="40">
                  <c:v>10</c:v>
                </c:pt>
                <c:pt idx="41">
                  <c:v>10</c:v>
                </c:pt>
                <c:pt idx="42">
                  <c:v>9</c:v>
                </c:pt>
                <c:pt idx="43">
                  <c:v>9</c:v>
                </c:pt>
                <c:pt idx="44">
                  <c:v>10</c:v>
                </c:pt>
                <c:pt idx="45">
                  <c:v>10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12</c:v>
                </c:pt>
                <c:pt idx="5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1E-CE4C-9EEB-6B0A37F0E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245471"/>
        <c:axId val="168300415"/>
      </c:lineChart>
      <c:catAx>
        <c:axId val="1642454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8300415"/>
        <c:crosses val="autoZero"/>
        <c:auto val="1"/>
        <c:lblAlgn val="ctr"/>
        <c:lblOffset val="100"/>
        <c:noMultiLvlLbl val="0"/>
      </c:catAx>
      <c:valAx>
        <c:axId val="16830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4245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'3GAG'!$AV$3:$AV$38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18</c:v>
                </c:pt>
                <c:pt idx="15">
                  <c:v>18</c:v>
                </c:pt>
                <c:pt idx="16">
                  <c:v>50</c:v>
                </c:pt>
                <c:pt idx="17">
                  <c:v>79</c:v>
                </c:pt>
                <c:pt idx="18">
                  <c:v>103</c:v>
                </c:pt>
                <c:pt idx="19">
                  <c:v>101</c:v>
                </c:pt>
                <c:pt idx="20">
                  <c:v>94</c:v>
                </c:pt>
                <c:pt idx="21">
                  <c:v>88</c:v>
                </c:pt>
                <c:pt idx="22">
                  <c:v>90</c:v>
                </c:pt>
                <c:pt idx="23">
                  <c:v>83</c:v>
                </c:pt>
                <c:pt idx="24">
                  <c:v>83</c:v>
                </c:pt>
                <c:pt idx="25">
                  <c:v>84</c:v>
                </c:pt>
                <c:pt idx="26">
                  <c:v>87</c:v>
                </c:pt>
                <c:pt idx="27">
                  <c:v>83</c:v>
                </c:pt>
                <c:pt idx="28">
                  <c:v>69</c:v>
                </c:pt>
                <c:pt idx="29">
                  <c:v>69</c:v>
                </c:pt>
                <c:pt idx="30">
                  <c:v>52</c:v>
                </c:pt>
                <c:pt idx="31">
                  <c:v>46</c:v>
                </c:pt>
                <c:pt idx="32">
                  <c:v>40</c:v>
                </c:pt>
                <c:pt idx="33">
                  <c:v>41</c:v>
                </c:pt>
                <c:pt idx="34">
                  <c:v>43</c:v>
                </c:pt>
                <c:pt idx="35">
                  <c:v>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AE-7E4C-8C15-F89BF6D5526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'3GAG'!$AW$3:$AW$38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6</c:v>
                </c:pt>
                <c:pt idx="15">
                  <c:v>6</c:v>
                </c:pt>
                <c:pt idx="16">
                  <c:v>17</c:v>
                </c:pt>
                <c:pt idx="17">
                  <c:v>28</c:v>
                </c:pt>
                <c:pt idx="18">
                  <c:v>29</c:v>
                </c:pt>
                <c:pt idx="19">
                  <c:v>25</c:v>
                </c:pt>
                <c:pt idx="20">
                  <c:v>20</c:v>
                </c:pt>
                <c:pt idx="21">
                  <c:v>18</c:v>
                </c:pt>
                <c:pt idx="22">
                  <c:v>18</c:v>
                </c:pt>
                <c:pt idx="23">
                  <c:v>16</c:v>
                </c:pt>
                <c:pt idx="24">
                  <c:v>15</c:v>
                </c:pt>
                <c:pt idx="25">
                  <c:v>14</c:v>
                </c:pt>
                <c:pt idx="26">
                  <c:v>13</c:v>
                </c:pt>
                <c:pt idx="27">
                  <c:v>13</c:v>
                </c:pt>
                <c:pt idx="28">
                  <c:v>11</c:v>
                </c:pt>
                <c:pt idx="29">
                  <c:v>11</c:v>
                </c:pt>
                <c:pt idx="30">
                  <c:v>10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AE-7E4C-8C15-F89BF6D55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620559"/>
        <c:axId val="164272223"/>
      </c:lineChart>
      <c:catAx>
        <c:axId val="16162055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4272223"/>
        <c:crosses val="autoZero"/>
        <c:auto val="1"/>
        <c:lblAlgn val="ctr"/>
        <c:lblOffset val="100"/>
        <c:noMultiLvlLbl val="0"/>
      </c:catAx>
      <c:valAx>
        <c:axId val="16427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62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'3GAG'!$BG$3:$BG$45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9</c:v>
                </c:pt>
                <c:pt idx="11">
                  <c:v>17</c:v>
                </c:pt>
                <c:pt idx="12">
                  <c:v>40</c:v>
                </c:pt>
                <c:pt idx="13">
                  <c:v>60</c:v>
                </c:pt>
                <c:pt idx="14">
                  <c:v>92</c:v>
                </c:pt>
                <c:pt idx="15">
                  <c:v>92</c:v>
                </c:pt>
                <c:pt idx="16">
                  <c:v>118</c:v>
                </c:pt>
                <c:pt idx="17">
                  <c:v>125</c:v>
                </c:pt>
                <c:pt idx="18">
                  <c:v>127</c:v>
                </c:pt>
                <c:pt idx="19">
                  <c:v>92</c:v>
                </c:pt>
                <c:pt idx="20">
                  <c:v>61</c:v>
                </c:pt>
                <c:pt idx="21">
                  <c:v>47</c:v>
                </c:pt>
                <c:pt idx="22">
                  <c:v>48</c:v>
                </c:pt>
                <c:pt idx="23">
                  <c:v>44</c:v>
                </c:pt>
                <c:pt idx="24">
                  <c:v>49</c:v>
                </c:pt>
                <c:pt idx="25">
                  <c:v>47</c:v>
                </c:pt>
                <c:pt idx="26">
                  <c:v>53</c:v>
                </c:pt>
                <c:pt idx="27">
                  <c:v>48</c:v>
                </c:pt>
                <c:pt idx="28">
                  <c:v>51</c:v>
                </c:pt>
                <c:pt idx="29">
                  <c:v>51</c:v>
                </c:pt>
                <c:pt idx="30">
                  <c:v>54</c:v>
                </c:pt>
                <c:pt idx="31">
                  <c:v>57</c:v>
                </c:pt>
                <c:pt idx="32">
                  <c:v>65</c:v>
                </c:pt>
                <c:pt idx="33">
                  <c:v>60</c:v>
                </c:pt>
                <c:pt idx="34">
                  <c:v>58</c:v>
                </c:pt>
                <c:pt idx="35">
                  <c:v>54</c:v>
                </c:pt>
                <c:pt idx="36">
                  <c:v>58</c:v>
                </c:pt>
                <c:pt idx="37">
                  <c:v>58</c:v>
                </c:pt>
                <c:pt idx="38">
                  <c:v>69</c:v>
                </c:pt>
                <c:pt idx="39">
                  <c:v>78</c:v>
                </c:pt>
                <c:pt idx="40">
                  <c:v>102</c:v>
                </c:pt>
                <c:pt idx="41">
                  <c:v>112</c:v>
                </c:pt>
                <c:pt idx="42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72-FF45-8733-D271970E408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'3GAG'!$BH$3:$BH$45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6</c:v>
                </c:pt>
                <c:pt idx="11">
                  <c:v>10</c:v>
                </c:pt>
                <c:pt idx="12">
                  <c:v>21</c:v>
                </c:pt>
                <c:pt idx="13">
                  <c:v>31</c:v>
                </c:pt>
                <c:pt idx="14">
                  <c:v>45</c:v>
                </c:pt>
                <c:pt idx="15">
                  <c:v>45</c:v>
                </c:pt>
                <c:pt idx="16">
                  <c:v>53</c:v>
                </c:pt>
                <c:pt idx="17">
                  <c:v>57</c:v>
                </c:pt>
                <c:pt idx="18">
                  <c:v>49</c:v>
                </c:pt>
                <c:pt idx="19">
                  <c:v>29</c:v>
                </c:pt>
                <c:pt idx="20">
                  <c:v>18</c:v>
                </c:pt>
                <c:pt idx="21">
                  <c:v>15</c:v>
                </c:pt>
                <c:pt idx="22">
                  <c:v>14</c:v>
                </c:pt>
                <c:pt idx="23">
                  <c:v>12</c:v>
                </c:pt>
                <c:pt idx="24">
                  <c:v>10</c:v>
                </c:pt>
                <c:pt idx="25">
                  <c:v>10</c:v>
                </c:pt>
                <c:pt idx="26">
                  <c:v>9</c:v>
                </c:pt>
                <c:pt idx="27">
                  <c:v>9</c:v>
                </c:pt>
                <c:pt idx="28">
                  <c:v>10</c:v>
                </c:pt>
                <c:pt idx="29">
                  <c:v>10</c:v>
                </c:pt>
                <c:pt idx="30">
                  <c:v>13</c:v>
                </c:pt>
                <c:pt idx="31">
                  <c:v>15</c:v>
                </c:pt>
                <c:pt idx="32">
                  <c:v>18</c:v>
                </c:pt>
                <c:pt idx="33">
                  <c:v>22</c:v>
                </c:pt>
                <c:pt idx="34">
                  <c:v>20</c:v>
                </c:pt>
                <c:pt idx="35">
                  <c:v>13</c:v>
                </c:pt>
                <c:pt idx="36">
                  <c:v>13</c:v>
                </c:pt>
                <c:pt idx="37">
                  <c:v>11</c:v>
                </c:pt>
                <c:pt idx="38">
                  <c:v>13</c:v>
                </c:pt>
                <c:pt idx="39">
                  <c:v>14</c:v>
                </c:pt>
                <c:pt idx="40">
                  <c:v>17</c:v>
                </c:pt>
                <c:pt idx="41">
                  <c:v>19</c:v>
                </c:pt>
                <c:pt idx="42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72-FF45-8733-D271970E4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827647"/>
        <c:axId val="166976687"/>
      </c:lineChart>
      <c:catAx>
        <c:axId val="1668276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976687"/>
        <c:crosses val="autoZero"/>
        <c:auto val="1"/>
        <c:lblAlgn val="ctr"/>
        <c:lblOffset val="100"/>
        <c:noMultiLvlLbl val="0"/>
      </c:catAx>
      <c:valAx>
        <c:axId val="16697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827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'3GAG'!$BR$3:$BR$73</c:f>
              <c:numCache>
                <c:formatCode>General</c:formatCode>
                <c:ptCount val="7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3</c:v>
                </c:pt>
                <c:pt idx="33">
                  <c:v>4</c:v>
                </c:pt>
                <c:pt idx="34">
                  <c:v>6</c:v>
                </c:pt>
                <c:pt idx="35">
                  <c:v>14</c:v>
                </c:pt>
                <c:pt idx="36">
                  <c:v>22</c:v>
                </c:pt>
                <c:pt idx="37">
                  <c:v>33</c:v>
                </c:pt>
                <c:pt idx="38">
                  <c:v>67</c:v>
                </c:pt>
                <c:pt idx="39">
                  <c:v>121</c:v>
                </c:pt>
                <c:pt idx="40">
                  <c:v>121</c:v>
                </c:pt>
                <c:pt idx="41">
                  <c:v>149</c:v>
                </c:pt>
                <c:pt idx="42">
                  <c:v>140</c:v>
                </c:pt>
                <c:pt idx="43">
                  <c:v>135</c:v>
                </c:pt>
                <c:pt idx="44">
                  <c:v>132</c:v>
                </c:pt>
                <c:pt idx="45">
                  <c:v>141</c:v>
                </c:pt>
                <c:pt idx="46">
                  <c:v>153</c:v>
                </c:pt>
                <c:pt idx="47">
                  <c:v>161</c:v>
                </c:pt>
                <c:pt idx="48">
                  <c:v>153</c:v>
                </c:pt>
                <c:pt idx="49">
                  <c:v>139</c:v>
                </c:pt>
                <c:pt idx="50">
                  <c:v>113</c:v>
                </c:pt>
                <c:pt idx="51">
                  <c:v>94</c:v>
                </c:pt>
                <c:pt idx="52">
                  <c:v>85</c:v>
                </c:pt>
                <c:pt idx="53">
                  <c:v>90</c:v>
                </c:pt>
                <c:pt idx="54">
                  <c:v>78</c:v>
                </c:pt>
                <c:pt idx="55">
                  <c:v>79</c:v>
                </c:pt>
                <c:pt idx="56">
                  <c:v>76</c:v>
                </c:pt>
                <c:pt idx="57">
                  <c:v>77</c:v>
                </c:pt>
                <c:pt idx="58">
                  <c:v>73</c:v>
                </c:pt>
                <c:pt idx="59">
                  <c:v>80</c:v>
                </c:pt>
                <c:pt idx="60">
                  <c:v>83</c:v>
                </c:pt>
                <c:pt idx="61">
                  <c:v>91</c:v>
                </c:pt>
                <c:pt idx="62">
                  <c:v>91</c:v>
                </c:pt>
                <c:pt idx="63">
                  <c:v>98</c:v>
                </c:pt>
                <c:pt idx="64">
                  <c:v>110</c:v>
                </c:pt>
                <c:pt idx="65">
                  <c:v>120</c:v>
                </c:pt>
                <c:pt idx="66">
                  <c:v>118</c:v>
                </c:pt>
                <c:pt idx="67">
                  <c:v>111</c:v>
                </c:pt>
                <c:pt idx="68">
                  <c:v>96</c:v>
                </c:pt>
                <c:pt idx="69">
                  <c:v>80</c:v>
                </c:pt>
                <c:pt idx="70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0B-EB4B-8BA4-E943C5A4B75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'3GAG'!$BS$3:$BS$73</c:f>
              <c:numCache>
                <c:formatCode>General</c:formatCode>
                <c:ptCount val="7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3</c:v>
                </c:pt>
                <c:pt idx="35">
                  <c:v>6</c:v>
                </c:pt>
                <c:pt idx="36">
                  <c:v>8</c:v>
                </c:pt>
                <c:pt idx="37">
                  <c:v>10</c:v>
                </c:pt>
                <c:pt idx="38">
                  <c:v>17</c:v>
                </c:pt>
                <c:pt idx="39">
                  <c:v>24</c:v>
                </c:pt>
                <c:pt idx="40">
                  <c:v>24</c:v>
                </c:pt>
                <c:pt idx="41">
                  <c:v>23</c:v>
                </c:pt>
                <c:pt idx="42">
                  <c:v>22</c:v>
                </c:pt>
                <c:pt idx="43">
                  <c:v>16</c:v>
                </c:pt>
                <c:pt idx="44">
                  <c:v>15</c:v>
                </c:pt>
                <c:pt idx="45">
                  <c:v>15</c:v>
                </c:pt>
                <c:pt idx="46">
                  <c:v>16</c:v>
                </c:pt>
                <c:pt idx="47">
                  <c:v>20</c:v>
                </c:pt>
                <c:pt idx="48">
                  <c:v>21</c:v>
                </c:pt>
                <c:pt idx="49">
                  <c:v>19</c:v>
                </c:pt>
                <c:pt idx="50">
                  <c:v>17</c:v>
                </c:pt>
                <c:pt idx="51">
                  <c:v>17</c:v>
                </c:pt>
                <c:pt idx="52">
                  <c:v>15</c:v>
                </c:pt>
                <c:pt idx="53">
                  <c:v>15</c:v>
                </c:pt>
                <c:pt idx="54">
                  <c:v>14</c:v>
                </c:pt>
                <c:pt idx="55">
                  <c:v>14</c:v>
                </c:pt>
                <c:pt idx="56">
                  <c:v>15</c:v>
                </c:pt>
                <c:pt idx="57">
                  <c:v>15</c:v>
                </c:pt>
                <c:pt idx="58">
                  <c:v>13</c:v>
                </c:pt>
                <c:pt idx="59">
                  <c:v>13</c:v>
                </c:pt>
                <c:pt idx="60">
                  <c:v>14</c:v>
                </c:pt>
                <c:pt idx="61">
                  <c:v>15</c:v>
                </c:pt>
                <c:pt idx="62">
                  <c:v>15</c:v>
                </c:pt>
                <c:pt idx="63">
                  <c:v>16</c:v>
                </c:pt>
                <c:pt idx="64">
                  <c:v>15</c:v>
                </c:pt>
                <c:pt idx="65">
                  <c:v>14</c:v>
                </c:pt>
                <c:pt idx="66">
                  <c:v>13</c:v>
                </c:pt>
                <c:pt idx="67">
                  <c:v>13</c:v>
                </c:pt>
                <c:pt idx="68">
                  <c:v>12</c:v>
                </c:pt>
                <c:pt idx="69">
                  <c:v>11</c:v>
                </c:pt>
                <c:pt idx="7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0B-EB4B-8BA4-E943C5A4B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105983"/>
        <c:axId val="167106367"/>
      </c:lineChart>
      <c:catAx>
        <c:axId val="1671059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7106367"/>
        <c:crosses val="autoZero"/>
        <c:auto val="1"/>
        <c:lblAlgn val="ctr"/>
        <c:lblOffset val="100"/>
        <c:noMultiLvlLbl val="0"/>
      </c:catAx>
      <c:valAx>
        <c:axId val="16710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7105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'3GAG'!$CC$3:$CC$62</c:f>
              <c:numCache>
                <c:formatCode>General</c:formatCode>
                <c:ptCount val="6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7</c:v>
                </c:pt>
                <c:pt idx="25">
                  <c:v>9</c:v>
                </c:pt>
                <c:pt idx="26">
                  <c:v>22</c:v>
                </c:pt>
                <c:pt idx="27">
                  <c:v>40</c:v>
                </c:pt>
                <c:pt idx="28">
                  <c:v>120</c:v>
                </c:pt>
                <c:pt idx="29">
                  <c:v>158</c:v>
                </c:pt>
                <c:pt idx="30">
                  <c:v>190</c:v>
                </c:pt>
                <c:pt idx="31">
                  <c:v>181</c:v>
                </c:pt>
                <c:pt idx="32">
                  <c:v>144</c:v>
                </c:pt>
                <c:pt idx="33">
                  <c:v>132</c:v>
                </c:pt>
                <c:pt idx="34">
                  <c:v>116</c:v>
                </c:pt>
                <c:pt idx="35">
                  <c:v>116</c:v>
                </c:pt>
                <c:pt idx="36">
                  <c:v>116</c:v>
                </c:pt>
                <c:pt idx="37">
                  <c:v>116</c:v>
                </c:pt>
                <c:pt idx="38">
                  <c:v>110</c:v>
                </c:pt>
                <c:pt idx="39">
                  <c:v>116</c:v>
                </c:pt>
                <c:pt idx="40">
                  <c:v>108</c:v>
                </c:pt>
                <c:pt idx="41">
                  <c:v>108</c:v>
                </c:pt>
                <c:pt idx="42">
                  <c:v>107</c:v>
                </c:pt>
                <c:pt idx="43">
                  <c:v>116</c:v>
                </c:pt>
                <c:pt idx="44">
                  <c:v>122</c:v>
                </c:pt>
                <c:pt idx="45">
                  <c:v>122</c:v>
                </c:pt>
                <c:pt idx="46">
                  <c:v>118</c:v>
                </c:pt>
                <c:pt idx="47">
                  <c:v>115</c:v>
                </c:pt>
                <c:pt idx="48">
                  <c:v>97</c:v>
                </c:pt>
                <c:pt idx="49">
                  <c:v>88</c:v>
                </c:pt>
                <c:pt idx="50">
                  <c:v>86</c:v>
                </c:pt>
                <c:pt idx="51">
                  <c:v>85</c:v>
                </c:pt>
                <c:pt idx="52">
                  <c:v>97</c:v>
                </c:pt>
                <c:pt idx="53">
                  <c:v>95</c:v>
                </c:pt>
                <c:pt idx="54">
                  <c:v>103</c:v>
                </c:pt>
                <c:pt idx="55">
                  <c:v>99</c:v>
                </c:pt>
                <c:pt idx="56">
                  <c:v>110</c:v>
                </c:pt>
                <c:pt idx="57">
                  <c:v>108</c:v>
                </c:pt>
                <c:pt idx="58">
                  <c:v>116</c:v>
                </c:pt>
                <c:pt idx="59">
                  <c:v>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5D-BE4C-ADD1-90494721C12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'3GAG'!$CD$3:$CD$62</c:f>
              <c:numCache>
                <c:formatCode>General</c:formatCode>
                <c:ptCount val="6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2</c:v>
                </c:pt>
                <c:pt idx="26">
                  <c:v>5</c:v>
                </c:pt>
                <c:pt idx="27">
                  <c:v>8</c:v>
                </c:pt>
                <c:pt idx="28">
                  <c:v>24</c:v>
                </c:pt>
                <c:pt idx="29">
                  <c:v>44</c:v>
                </c:pt>
                <c:pt idx="30">
                  <c:v>42</c:v>
                </c:pt>
                <c:pt idx="31">
                  <c:v>45</c:v>
                </c:pt>
                <c:pt idx="32">
                  <c:v>27</c:v>
                </c:pt>
                <c:pt idx="33">
                  <c:v>24</c:v>
                </c:pt>
                <c:pt idx="34">
                  <c:v>17</c:v>
                </c:pt>
                <c:pt idx="35">
                  <c:v>16</c:v>
                </c:pt>
                <c:pt idx="36">
                  <c:v>13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8</c:v>
                </c:pt>
                <c:pt idx="44">
                  <c:v>9</c:v>
                </c:pt>
                <c:pt idx="45">
                  <c:v>9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11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11</c:v>
                </c:pt>
                <c:pt idx="55">
                  <c:v>11</c:v>
                </c:pt>
                <c:pt idx="56">
                  <c:v>11</c:v>
                </c:pt>
                <c:pt idx="57">
                  <c:v>11</c:v>
                </c:pt>
                <c:pt idx="58">
                  <c:v>10</c:v>
                </c:pt>
                <c:pt idx="5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5D-BE4C-ADD1-90494721C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754047"/>
        <c:axId val="58272639"/>
      </c:lineChart>
      <c:catAx>
        <c:axId val="1647540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8272639"/>
        <c:crosses val="autoZero"/>
        <c:auto val="1"/>
        <c:lblAlgn val="ctr"/>
        <c:lblOffset val="100"/>
        <c:noMultiLvlLbl val="0"/>
      </c:catAx>
      <c:valAx>
        <c:axId val="5827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4754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'3GAG'!$CN$3:$CN$54</c:f>
              <c:numCache>
                <c:formatCode>General</c:formatCode>
                <c:ptCount val="5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8</c:v>
                </c:pt>
                <c:pt idx="12">
                  <c:v>10</c:v>
                </c:pt>
                <c:pt idx="13">
                  <c:v>15</c:v>
                </c:pt>
                <c:pt idx="14">
                  <c:v>23</c:v>
                </c:pt>
                <c:pt idx="15">
                  <c:v>29</c:v>
                </c:pt>
                <c:pt idx="16">
                  <c:v>50</c:v>
                </c:pt>
                <c:pt idx="17">
                  <c:v>50</c:v>
                </c:pt>
                <c:pt idx="18">
                  <c:v>84</c:v>
                </c:pt>
                <c:pt idx="19">
                  <c:v>124</c:v>
                </c:pt>
                <c:pt idx="20">
                  <c:v>132</c:v>
                </c:pt>
                <c:pt idx="21">
                  <c:v>116</c:v>
                </c:pt>
                <c:pt idx="22">
                  <c:v>102</c:v>
                </c:pt>
                <c:pt idx="23">
                  <c:v>80</c:v>
                </c:pt>
                <c:pt idx="24">
                  <c:v>57</c:v>
                </c:pt>
                <c:pt idx="25">
                  <c:v>47</c:v>
                </c:pt>
                <c:pt idx="26">
                  <c:v>47</c:v>
                </c:pt>
                <c:pt idx="27">
                  <c:v>40</c:v>
                </c:pt>
                <c:pt idx="28">
                  <c:v>35</c:v>
                </c:pt>
                <c:pt idx="29">
                  <c:v>32</c:v>
                </c:pt>
                <c:pt idx="30">
                  <c:v>33</c:v>
                </c:pt>
                <c:pt idx="31">
                  <c:v>32</c:v>
                </c:pt>
                <c:pt idx="32">
                  <c:v>29</c:v>
                </c:pt>
                <c:pt idx="33">
                  <c:v>31</c:v>
                </c:pt>
                <c:pt idx="34">
                  <c:v>31</c:v>
                </c:pt>
                <c:pt idx="35">
                  <c:v>32</c:v>
                </c:pt>
                <c:pt idx="36">
                  <c:v>35</c:v>
                </c:pt>
                <c:pt idx="37">
                  <c:v>38</c:v>
                </c:pt>
                <c:pt idx="38">
                  <c:v>40</c:v>
                </c:pt>
                <c:pt idx="39">
                  <c:v>39</c:v>
                </c:pt>
                <c:pt idx="40">
                  <c:v>42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46</c:v>
                </c:pt>
                <c:pt idx="45">
                  <c:v>53</c:v>
                </c:pt>
                <c:pt idx="46">
                  <c:v>60</c:v>
                </c:pt>
                <c:pt idx="47">
                  <c:v>60</c:v>
                </c:pt>
                <c:pt idx="48">
                  <c:v>59</c:v>
                </c:pt>
                <c:pt idx="49">
                  <c:v>60</c:v>
                </c:pt>
                <c:pt idx="50">
                  <c:v>52</c:v>
                </c:pt>
                <c:pt idx="51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58-424F-A584-A9476C480A6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'3GAG'!$CO$3:$CO$54</c:f>
              <c:numCache>
                <c:formatCode>General</c:formatCode>
                <c:ptCount val="5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8</c:v>
                </c:pt>
                <c:pt idx="12">
                  <c:v>9</c:v>
                </c:pt>
                <c:pt idx="13">
                  <c:v>12</c:v>
                </c:pt>
                <c:pt idx="14">
                  <c:v>19</c:v>
                </c:pt>
                <c:pt idx="15">
                  <c:v>24</c:v>
                </c:pt>
                <c:pt idx="16">
                  <c:v>35</c:v>
                </c:pt>
                <c:pt idx="17">
                  <c:v>35</c:v>
                </c:pt>
                <c:pt idx="18">
                  <c:v>55</c:v>
                </c:pt>
                <c:pt idx="19">
                  <c:v>76</c:v>
                </c:pt>
                <c:pt idx="20">
                  <c:v>75</c:v>
                </c:pt>
                <c:pt idx="21">
                  <c:v>59</c:v>
                </c:pt>
                <c:pt idx="22">
                  <c:v>47</c:v>
                </c:pt>
                <c:pt idx="23">
                  <c:v>35</c:v>
                </c:pt>
                <c:pt idx="24">
                  <c:v>29</c:v>
                </c:pt>
                <c:pt idx="25">
                  <c:v>26</c:v>
                </c:pt>
                <c:pt idx="26">
                  <c:v>26</c:v>
                </c:pt>
                <c:pt idx="27">
                  <c:v>21</c:v>
                </c:pt>
                <c:pt idx="28">
                  <c:v>18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16</c:v>
                </c:pt>
                <c:pt idx="33">
                  <c:v>19</c:v>
                </c:pt>
                <c:pt idx="34">
                  <c:v>19</c:v>
                </c:pt>
                <c:pt idx="35">
                  <c:v>21</c:v>
                </c:pt>
                <c:pt idx="36">
                  <c:v>21</c:v>
                </c:pt>
                <c:pt idx="37">
                  <c:v>22</c:v>
                </c:pt>
                <c:pt idx="38">
                  <c:v>22</c:v>
                </c:pt>
                <c:pt idx="39">
                  <c:v>22</c:v>
                </c:pt>
                <c:pt idx="40">
                  <c:v>22</c:v>
                </c:pt>
                <c:pt idx="41">
                  <c:v>24</c:v>
                </c:pt>
                <c:pt idx="42">
                  <c:v>26</c:v>
                </c:pt>
                <c:pt idx="43">
                  <c:v>26</c:v>
                </c:pt>
                <c:pt idx="44">
                  <c:v>26</c:v>
                </c:pt>
                <c:pt idx="45">
                  <c:v>25</c:v>
                </c:pt>
                <c:pt idx="46">
                  <c:v>27</c:v>
                </c:pt>
                <c:pt idx="47">
                  <c:v>27</c:v>
                </c:pt>
                <c:pt idx="48">
                  <c:v>24</c:v>
                </c:pt>
                <c:pt idx="49">
                  <c:v>24</c:v>
                </c:pt>
                <c:pt idx="50">
                  <c:v>23</c:v>
                </c:pt>
                <c:pt idx="51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58-424F-A584-A9476C480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784239"/>
        <c:axId val="162943647"/>
      </c:lineChart>
      <c:catAx>
        <c:axId val="1627842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943647"/>
        <c:crosses val="autoZero"/>
        <c:auto val="1"/>
        <c:lblAlgn val="ctr"/>
        <c:lblOffset val="100"/>
        <c:noMultiLvlLbl val="0"/>
      </c:catAx>
      <c:valAx>
        <c:axId val="162943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78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WT'!$B$1:$B$52</c:f>
              <c:numCache>
                <c:formatCode>#,##0</c:formatCode>
                <c:ptCount val="52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2000</c:v>
                </c:pt>
                <c:pt idx="9">
                  <c:v>1000</c:v>
                </c:pt>
                <c:pt idx="10">
                  <c:v>1000</c:v>
                </c:pt>
                <c:pt idx="11">
                  <c:v>2000</c:v>
                </c:pt>
                <c:pt idx="12">
                  <c:v>3000</c:v>
                </c:pt>
                <c:pt idx="13">
                  <c:v>6000</c:v>
                </c:pt>
                <c:pt idx="14">
                  <c:v>11000</c:v>
                </c:pt>
                <c:pt idx="15">
                  <c:v>14000</c:v>
                </c:pt>
                <c:pt idx="16">
                  <c:v>23000</c:v>
                </c:pt>
                <c:pt idx="17">
                  <c:v>43000</c:v>
                </c:pt>
                <c:pt idx="18">
                  <c:v>71000</c:v>
                </c:pt>
                <c:pt idx="19">
                  <c:v>86000</c:v>
                </c:pt>
                <c:pt idx="20">
                  <c:v>77000</c:v>
                </c:pt>
                <c:pt idx="21">
                  <c:v>72000</c:v>
                </c:pt>
                <c:pt idx="22">
                  <c:v>78000</c:v>
                </c:pt>
                <c:pt idx="23">
                  <c:v>86000</c:v>
                </c:pt>
                <c:pt idx="24">
                  <c:v>91000</c:v>
                </c:pt>
                <c:pt idx="25">
                  <c:v>92000</c:v>
                </c:pt>
                <c:pt idx="26">
                  <c:v>84000</c:v>
                </c:pt>
                <c:pt idx="27">
                  <c:v>65000</c:v>
                </c:pt>
                <c:pt idx="28">
                  <c:v>45000</c:v>
                </c:pt>
                <c:pt idx="29">
                  <c:v>31000</c:v>
                </c:pt>
                <c:pt idx="30">
                  <c:v>27000</c:v>
                </c:pt>
                <c:pt idx="31">
                  <c:v>27000</c:v>
                </c:pt>
                <c:pt idx="32">
                  <c:v>30000</c:v>
                </c:pt>
                <c:pt idx="33">
                  <c:v>36000</c:v>
                </c:pt>
                <c:pt idx="34">
                  <c:v>44000</c:v>
                </c:pt>
                <c:pt idx="35">
                  <c:v>58000</c:v>
                </c:pt>
                <c:pt idx="36">
                  <c:v>66000</c:v>
                </c:pt>
                <c:pt idx="37">
                  <c:v>69000</c:v>
                </c:pt>
                <c:pt idx="38">
                  <c:v>66000</c:v>
                </c:pt>
                <c:pt idx="39">
                  <c:v>58000</c:v>
                </c:pt>
                <c:pt idx="40">
                  <c:v>50000</c:v>
                </c:pt>
                <c:pt idx="41">
                  <c:v>42000</c:v>
                </c:pt>
                <c:pt idx="42">
                  <c:v>38000</c:v>
                </c:pt>
                <c:pt idx="43">
                  <c:v>37000</c:v>
                </c:pt>
                <c:pt idx="44">
                  <c:v>32000</c:v>
                </c:pt>
                <c:pt idx="45">
                  <c:v>29000</c:v>
                </c:pt>
                <c:pt idx="46">
                  <c:v>27000</c:v>
                </c:pt>
                <c:pt idx="47">
                  <c:v>26000</c:v>
                </c:pt>
                <c:pt idx="48">
                  <c:v>26000</c:v>
                </c:pt>
                <c:pt idx="49">
                  <c:v>26000</c:v>
                </c:pt>
                <c:pt idx="50">
                  <c:v>30000</c:v>
                </c:pt>
                <c:pt idx="51">
                  <c:v>32000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0E-D14A-A10F-8F41116FE98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WT'!$C$1:$C$52</c:f>
              <c:numCache>
                <c:formatCode>#,##0</c:formatCode>
                <c:ptCount val="52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2000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2000</c:v>
                </c:pt>
                <c:pt idx="9">
                  <c:v>2000</c:v>
                </c:pt>
                <c:pt idx="10">
                  <c:v>2000</c:v>
                </c:pt>
                <c:pt idx="11">
                  <c:v>2000</c:v>
                </c:pt>
                <c:pt idx="12">
                  <c:v>3000</c:v>
                </c:pt>
                <c:pt idx="13">
                  <c:v>6000</c:v>
                </c:pt>
                <c:pt idx="14">
                  <c:v>9000</c:v>
                </c:pt>
                <c:pt idx="15">
                  <c:v>13000</c:v>
                </c:pt>
                <c:pt idx="16">
                  <c:v>19000</c:v>
                </c:pt>
                <c:pt idx="17">
                  <c:v>31000</c:v>
                </c:pt>
                <c:pt idx="18">
                  <c:v>49000</c:v>
                </c:pt>
                <c:pt idx="19">
                  <c:v>58000</c:v>
                </c:pt>
                <c:pt idx="20">
                  <c:v>43000</c:v>
                </c:pt>
                <c:pt idx="21">
                  <c:v>31000</c:v>
                </c:pt>
                <c:pt idx="22">
                  <c:v>27000</c:v>
                </c:pt>
                <c:pt idx="23">
                  <c:v>22000</c:v>
                </c:pt>
                <c:pt idx="24">
                  <c:v>19000</c:v>
                </c:pt>
                <c:pt idx="25">
                  <c:v>19000</c:v>
                </c:pt>
                <c:pt idx="26">
                  <c:v>17000</c:v>
                </c:pt>
                <c:pt idx="27">
                  <c:v>17000</c:v>
                </c:pt>
                <c:pt idx="28">
                  <c:v>15000</c:v>
                </c:pt>
                <c:pt idx="29">
                  <c:v>15000</c:v>
                </c:pt>
                <c:pt idx="30">
                  <c:v>15000</c:v>
                </c:pt>
                <c:pt idx="31">
                  <c:v>17000</c:v>
                </c:pt>
                <c:pt idx="32">
                  <c:v>18000</c:v>
                </c:pt>
                <c:pt idx="33">
                  <c:v>19000</c:v>
                </c:pt>
                <c:pt idx="34">
                  <c:v>19000</c:v>
                </c:pt>
                <c:pt idx="35">
                  <c:v>16000</c:v>
                </c:pt>
                <c:pt idx="36">
                  <c:v>18000</c:v>
                </c:pt>
                <c:pt idx="37">
                  <c:v>20000</c:v>
                </c:pt>
                <c:pt idx="38">
                  <c:v>18000</c:v>
                </c:pt>
                <c:pt idx="39">
                  <c:v>20000</c:v>
                </c:pt>
                <c:pt idx="40">
                  <c:v>21000</c:v>
                </c:pt>
                <c:pt idx="41">
                  <c:v>19000</c:v>
                </c:pt>
                <c:pt idx="42">
                  <c:v>21000</c:v>
                </c:pt>
                <c:pt idx="43">
                  <c:v>20000</c:v>
                </c:pt>
                <c:pt idx="44">
                  <c:v>19000</c:v>
                </c:pt>
                <c:pt idx="45">
                  <c:v>19000</c:v>
                </c:pt>
                <c:pt idx="46">
                  <c:v>20000</c:v>
                </c:pt>
                <c:pt idx="47">
                  <c:v>21000</c:v>
                </c:pt>
                <c:pt idx="48">
                  <c:v>21000</c:v>
                </c:pt>
                <c:pt idx="49">
                  <c:v>22000</c:v>
                </c:pt>
                <c:pt idx="50">
                  <c:v>22000</c:v>
                </c:pt>
                <c:pt idx="51">
                  <c:v>19000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0E-D14A-A10F-8F41116FE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922575"/>
        <c:axId val="169533119"/>
      </c:lineChart>
      <c:catAx>
        <c:axId val="16592257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9533119"/>
        <c:crosses val="autoZero"/>
        <c:auto val="1"/>
        <c:lblAlgn val="ctr"/>
        <c:lblOffset val="100"/>
        <c:noMultiLvlLbl val="0"/>
      </c:catAx>
      <c:valAx>
        <c:axId val="16953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922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WT'!$M$1:$M$53</c:f>
              <c:numCache>
                <c:formatCode>#,##0</c:formatCode>
                <c:ptCount val="53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 formatCode="General">
                  <c:v>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3000</c:v>
                </c:pt>
                <c:pt idx="25">
                  <c:v>5000</c:v>
                </c:pt>
                <c:pt idx="26">
                  <c:v>11000</c:v>
                </c:pt>
                <c:pt idx="27">
                  <c:v>16000</c:v>
                </c:pt>
                <c:pt idx="28">
                  <c:v>16000</c:v>
                </c:pt>
                <c:pt idx="29">
                  <c:v>17000</c:v>
                </c:pt>
                <c:pt idx="30">
                  <c:v>17000</c:v>
                </c:pt>
                <c:pt idx="31">
                  <c:v>14000</c:v>
                </c:pt>
                <c:pt idx="32">
                  <c:v>12000</c:v>
                </c:pt>
                <c:pt idx="33">
                  <c:v>10000</c:v>
                </c:pt>
                <c:pt idx="34">
                  <c:v>10000</c:v>
                </c:pt>
                <c:pt idx="35">
                  <c:v>9000</c:v>
                </c:pt>
                <c:pt idx="36">
                  <c:v>10000</c:v>
                </c:pt>
                <c:pt idx="37">
                  <c:v>10000</c:v>
                </c:pt>
                <c:pt idx="38">
                  <c:v>10000</c:v>
                </c:pt>
                <c:pt idx="39">
                  <c:v>8000</c:v>
                </c:pt>
                <c:pt idx="40">
                  <c:v>7000</c:v>
                </c:pt>
                <c:pt idx="41">
                  <c:v>7000</c:v>
                </c:pt>
                <c:pt idx="42">
                  <c:v>7000</c:v>
                </c:pt>
                <c:pt idx="43">
                  <c:v>10000</c:v>
                </c:pt>
                <c:pt idx="44">
                  <c:v>10000</c:v>
                </c:pt>
                <c:pt idx="45">
                  <c:v>12000</c:v>
                </c:pt>
                <c:pt idx="46">
                  <c:v>13000</c:v>
                </c:pt>
                <c:pt idx="47">
                  <c:v>13000</c:v>
                </c:pt>
                <c:pt idx="48">
                  <c:v>13000</c:v>
                </c:pt>
                <c:pt idx="49">
                  <c:v>13000</c:v>
                </c:pt>
                <c:pt idx="50">
                  <c:v>13000</c:v>
                </c:pt>
                <c:pt idx="51">
                  <c:v>13000</c:v>
                </c:pt>
                <c:pt idx="52">
                  <c:v>13000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51-AD4A-8403-C05ADEC48C2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WT'!$N$1:$N$53</c:f>
              <c:numCache>
                <c:formatCode>#,##0</c:formatCode>
                <c:ptCount val="53"/>
                <c:pt idx="0">
                  <c:v>2000</c:v>
                </c:pt>
                <c:pt idx="1">
                  <c:v>1000</c:v>
                </c:pt>
                <c:pt idx="2">
                  <c:v>2000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2000</c:v>
                </c:pt>
                <c:pt idx="17">
                  <c:v>1000</c:v>
                </c:pt>
                <c:pt idx="18">
                  <c:v>2000</c:v>
                </c:pt>
                <c:pt idx="19">
                  <c:v>2000</c:v>
                </c:pt>
                <c:pt idx="20">
                  <c:v>3000</c:v>
                </c:pt>
                <c:pt idx="21">
                  <c:v>3000</c:v>
                </c:pt>
                <c:pt idx="22">
                  <c:v>6000</c:v>
                </c:pt>
                <c:pt idx="23">
                  <c:v>6000</c:v>
                </c:pt>
                <c:pt idx="24">
                  <c:v>14000</c:v>
                </c:pt>
                <c:pt idx="25">
                  <c:v>28000</c:v>
                </c:pt>
                <c:pt idx="26">
                  <c:v>47000</c:v>
                </c:pt>
                <c:pt idx="27">
                  <c:v>45000</c:v>
                </c:pt>
                <c:pt idx="28">
                  <c:v>35000</c:v>
                </c:pt>
                <c:pt idx="29">
                  <c:v>20000</c:v>
                </c:pt>
                <c:pt idx="30">
                  <c:v>20000</c:v>
                </c:pt>
                <c:pt idx="31">
                  <c:v>16000</c:v>
                </c:pt>
                <c:pt idx="32">
                  <c:v>14000</c:v>
                </c:pt>
                <c:pt idx="33">
                  <c:v>12000</c:v>
                </c:pt>
                <c:pt idx="34">
                  <c:v>12000</c:v>
                </c:pt>
                <c:pt idx="35">
                  <c:v>13000</c:v>
                </c:pt>
                <c:pt idx="36">
                  <c:v>13000</c:v>
                </c:pt>
                <c:pt idx="37">
                  <c:v>12000</c:v>
                </c:pt>
                <c:pt idx="38">
                  <c:v>12000</c:v>
                </c:pt>
                <c:pt idx="39">
                  <c:v>12000</c:v>
                </c:pt>
                <c:pt idx="40">
                  <c:v>12000</c:v>
                </c:pt>
                <c:pt idx="41">
                  <c:v>10000</c:v>
                </c:pt>
                <c:pt idx="42">
                  <c:v>11000</c:v>
                </c:pt>
                <c:pt idx="43">
                  <c:v>12000</c:v>
                </c:pt>
                <c:pt idx="44">
                  <c:v>12000</c:v>
                </c:pt>
                <c:pt idx="45">
                  <c:v>12000</c:v>
                </c:pt>
                <c:pt idx="46">
                  <c:v>13000</c:v>
                </c:pt>
                <c:pt idx="47">
                  <c:v>13000</c:v>
                </c:pt>
                <c:pt idx="48">
                  <c:v>11000</c:v>
                </c:pt>
                <c:pt idx="49">
                  <c:v>12000</c:v>
                </c:pt>
                <c:pt idx="50">
                  <c:v>15000</c:v>
                </c:pt>
                <c:pt idx="51">
                  <c:v>19000</c:v>
                </c:pt>
                <c:pt idx="52">
                  <c:v>19000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51-AD4A-8403-C05ADEC48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726431"/>
        <c:axId val="96107695"/>
      </c:lineChart>
      <c:catAx>
        <c:axId val="567264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6107695"/>
        <c:crosses val="autoZero"/>
        <c:auto val="1"/>
        <c:lblAlgn val="ctr"/>
        <c:lblOffset val="100"/>
        <c:noMultiLvlLbl val="0"/>
      </c:catAx>
      <c:valAx>
        <c:axId val="96107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726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WT'!$X$1:$X$53</c:f>
              <c:numCache>
                <c:formatCode>#,##0</c:formatCode>
                <c:ptCount val="53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3000</c:v>
                </c:pt>
                <c:pt idx="25">
                  <c:v>5000</c:v>
                </c:pt>
                <c:pt idx="26">
                  <c:v>6000</c:v>
                </c:pt>
                <c:pt idx="27">
                  <c:v>14000</c:v>
                </c:pt>
                <c:pt idx="28">
                  <c:v>26000</c:v>
                </c:pt>
                <c:pt idx="29">
                  <c:v>48000</c:v>
                </c:pt>
                <c:pt idx="30">
                  <c:v>54000</c:v>
                </c:pt>
                <c:pt idx="31">
                  <c:v>61000</c:v>
                </c:pt>
                <c:pt idx="32">
                  <c:v>58000</c:v>
                </c:pt>
                <c:pt idx="33">
                  <c:v>60000</c:v>
                </c:pt>
                <c:pt idx="34">
                  <c:v>68000</c:v>
                </c:pt>
                <c:pt idx="35">
                  <c:v>80000</c:v>
                </c:pt>
                <c:pt idx="36">
                  <c:v>78000</c:v>
                </c:pt>
                <c:pt idx="37">
                  <c:v>82000</c:v>
                </c:pt>
                <c:pt idx="38">
                  <c:v>68000</c:v>
                </c:pt>
                <c:pt idx="39">
                  <c:v>68000</c:v>
                </c:pt>
                <c:pt idx="40">
                  <c:v>52000</c:v>
                </c:pt>
                <c:pt idx="41">
                  <c:v>43000</c:v>
                </c:pt>
                <c:pt idx="42">
                  <c:v>49000</c:v>
                </c:pt>
                <c:pt idx="43">
                  <c:v>43000</c:v>
                </c:pt>
                <c:pt idx="44">
                  <c:v>52000</c:v>
                </c:pt>
                <c:pt idx="45">
                  <c:v>58000</c:v>
                </c:pt>
                <c:pt idx="46">
                  <c:v>58000</c:v>
                </c:pt>
                <c:pt idx="47">
                  <c:v>52000</c:v>
                </c:pt>
                <c:pt idx="48">
                  <c:v>51000</c:v>
                </c:pt>
                <c:pt idx="49">
                  <c:v>51000</c:v>
                </c:pt>
                <c:pt idx="50">
                  <c:v>56000</c:v>
                </c:pt>
                <c:pt idx="51">
                  <c:v>69000</c:v>
                </c:pt>
                <c:pt idx="52">
                  <c:v>78000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9E-4547-915F-10BEAC4B203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WT'!$Y$1:$Y$53</c:f>
              <c:numCache>
                <c:formatCode>#,##0</c:formatCode>
                <c:ptCount val="53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2000</c:v>
                </c:pt>
                <c:pt idx="11">
                  <c:v>1000</c:v>
                </c:pt>
                <c:pt idx="12">
                  <c:v>2000</c:v>
                </c:pt>
                <c:pt idx="13">
                  <c:v>2000</c:v>
                </c:pt>
                <c:pt idx="14">
                  <c:v>1000</c:v>
                </c:pt>
                <c:pt idx="15">
                  <c:v>2000</c:v>
                </c:pt>
                <c:pt idx="16">
                  <c:v>1000</c:v>
                </c:pt>
                <c:pt idx="17">
                  <c:v>2000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2000</c:v>
                </c:pt>
                <c:pt idx="22">
                  <c:v>2000</c:v>
                </c:pt>
                <c:pt idx="23">
                  <c:v>2000</c:v>
                </c:pt>
                <c:pt idx="24">
                  <c:v>3000</c:v>
                </c:pt>
                <c:pt idx="25">
                  <c:v>4000</c:v>
                </c:pt>
                <c:pt idx="26">
                  <c:v>6000</c:v>
                </c:pt>
                <c:pt idx="27">
                  <c:v>15000</c:v>
                </c:pt>
                <c:pt idx="28">
                  <c:v>26000</c:v>
                </c:pt>
                <c:pt idx="29">
                  <c:v>35000</c:v>
                </c:pt>
                <c:pt idx="30">
                  <c:v>33000</c:v>
                </c:pt>
                <c:pt idx="31">
                  <c:v>30000</c:v>
                </c:pt>
                <c:pt idx="32">
                  <c:v>29000</c:v>
                </c:pt>
                <c:pt idx="33">
                  <c:v>27000</c:v>
                </c:pt>
                <c:pt idx="34">
                  <c:v>23000</c:v>
                </c:pt>
                <c:pt idx="35">
                  <c:v>22000</c:v>
                </c:pt>
                <c:pt idx="36">
                  <c:v>22000</c:v>
                </c:pt>
                <c:pt idx="37">
                  <c:v>20000</c:v>
                </c:pt>
                <c:pt idx="38">
                  <c:v>17000</c:v>
                </c:pt>
                <c:pt idx="39">
                  <c:v>17000</c:v>
                </c:pt>
                <c:pt idx="40">
                  <c:v>15000</c:v>
                </c:pt>
                <c:pt idx="41">
                  <c:v>13000</c:v>
                </c:pt>
                <c:pt idx="42">
                  <c:v>12000</c:v>
                </c:pt>
                <c:pt idx="43">
                  <c:v>12000</c:v>
                </c:pt>
                <c:pt idx="44">
                  <c:v>13000</c:v>
                </c:pt>
                <c:pt idx="45">
                  <c:v>12000</c:v>
                </c:pt>
                <c:pt idx="46">
                  <c:v>12000</c:v>
                </c:pt>
                <c:pt idx="47">
                  <c:v>13000</c:v>
                </c:pt>
                <c:pt idx="48">
                  <c:v>13000</c:v>
                </c:pt>
                <c:pt idx="49">
                  <c:v>13000</c:v>
                </c:pt>
                <c:pt idx="50">
                  <c:v>13000</c:v>
                </c:pt>
                <c:pt idx="51">
                  <c:v>14000</c:v>
                </c:pt>
                <c:pt idx="52">
                  <c:v>15000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9E-4547-915F-10BEAC4B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763823"/>
        <c:axId val="173966335"/>
      </c:lineChart>
      <c:catAx>
        <c:axId val="1737638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3966335"/>
        <c:crosses val="autoZero"/>
        <c:auto val="1"/>
        <c:lblAlgn val="ctr"/>
        <c:lblOffset val="100"/>
        <c:noMultiLvlLbl val="0"/>
      </c:catAx>
      <c:valAx>
        <c:axId val="17396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3763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WT'!$AJ$1:$AJ$47</c:f>
              <c:numCache>
                <c:formatCode>#,##0</c:formatCode>
                <c:ptCount val="47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2000</c:v>
                </c:pt>
                <c:pt idx="16">
                  <c:v>2000</c:v>
                </c:pt>
                <c:pt idx="17">
                  <c:v>2000</c:v>
                </c:pt>
                <c:pt idx="18">
                  <c:v>2000</c:v>
                </c:pt>
                <c:pt idx="19">
                  <c:v>3000</c:v>
                </c:pt>
                <c:pt idx="20">
                  <c:v>4000</c:v>
                </c:pt>
                <c:pt idx="21">
                  <c:v>7000</c:v>
                </c:pt>
                <c:pt idx="22">
                  <c:v>10000</c:v>
                </c:pt>
                <c:pt idx="23">
                  <c:v>16000</c:v>
                </c:pt>
                <c:pt idx="24">
                  <c:v>24000</c:v>
                </c:pt>
                <c:pt idx="25">
                  <c:v>36000</c:v>
                </c:pt>
                <c:pt idx="26">
                  <c:v>57000</c:v>
                </c:pt>
                <c:pt idx="27">
                  <c:v>75000</c:v>
                </c:pt>
                <c:pt idx="28">
                  <c:v>91000</c:v>
                </c:pt>
                <c:pt idx="29">
                  <c:v>107000</c:v>
                </c:pt>
                <c:pt idx="30">
                  <c:v>126000</c:v>
                </c:pt>
                <c:pt idx="31">
                  <c:v>147000</c:v>
                </c:pt>
                <c:pt idx="32">
                  <c:v>131000</c:v>
                </c:pt>
                <c:pt idx="33">
                  <c:v>111000</c:v>
                </c:pt>
                <c:pt idx="34">
                  <c:v>94000</c:v>
                </c:pt>
                <c:pt idx="35">
                  <c:v>79000</c:v>
                </c:pt>
                <c:pt idx="36">
                  <c:v>63000</c:v>
                </c:pt>
                <c:pt idx="37">
                  <c:v>56000</c:v>
                </c:pt>
                <c:pt idx="38">
                  <c:v>49000</c:v>
                </c:pt>
                <c:pt idx="39">
                  <c:v>40000</c:v>
                </c:pt>
                <c:pt idx="40">
                  <c:v>35000</c:v>
                </c:pt>
                <c:pt idx="41">
                  <c:v>34000</c:v>
                </c:pt>
                <c:pt idx="42">
                  <c:v>34000</c:v>
                </c:pt>
                <c:pt idx="43">
                  <c:v>35000</c:v>
                </c:pt>
                <c:pt idx="44">
                  <c:v>37000</c:v>
                </c:pt>
                <c:pt idx="45">
                  <c:v>38000</c:v>
                </c:pt>
                <c:pt idx="46">
                  <c:v>38000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A9-C64C-9EEB-1F50920B787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WT'!$AK$1:$AK$47</c:f>
              <c:numCache>
                <c:formatCode>#,##0</c:formatCode>
                <c:ptCount val="47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2000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2000</c:v>
                </c:pt>
                <c:pt idx="17">
                  <c:v>2000</c:v>
                </c:pt>
                <c:pt idx="18">
                  <c:v>2000</c:v>
                </c:pt>
                <c:pt idx="19">
                  <c:v>2000</c:v>
                </c:pt>
                <c:pt idx="20">
                  <c:v>3000</c:v>
                </c:pt>
                <c:pt idx="21">
                  <c:v>4000</c:v>
                </c:pt>
                <c:pt idx="22">
                  <c:v>6000</c:v>
                </c:pt>
                <c:pt idx="23">
                  <c:v>8000</c:v>
                </c:pt>
                <c:pt idx="24">
                  <c:v>12000</c:v>
                </c:pt>
                <c:pt idx="25">
                  <c:v>16000</c:v>
                </c:pt>
                <c:pt idx="26">
                  <c:v>26000</c:v>
                </c:pt>
                <c:pt idx="27">
                  <c:v>34000</c:v>
                </c:pt>
                <c:pt idx="28">
                  <c:v>44000</c:v>
                </c:pt>
                <c:pt idx="29">
                  <c:v>52000</c:v>
                </c:pt>
                <c:pt idx="30">
                  <c:v>60000</c:v>
                </c:pt>
                <c:pt idx="31">
                  <c:v>58000</c:v>
                </c:pt>
                <c:pt idx="32">
                  <c:v>44000</c:v>
                </c:pt>
                <c:pt idx="33">
                  <c:v>32000</c:v>
                </c:pt>
                <c:pt idx="34">
                  <c:v>27000</c:v>
                </c:pt>
                <c:pt idx="35">
                  <c:v>24000</c:v>
                </c:pt>
                <c:pt idx="36">
                  <c:v>21000</c:v>
                </c:pt>
                <c:pt idx="37">
                  <c:v>20000</c:v>
                </c:pt>
                <c:pt idx="38">
                  <c:v>19000</c:v>
                </c:pt>
                <c:pt idx="39">
                  <c:v>20000</c:v>
                </c:pt>
                <c:pt idx="40">
                  <c:v>19000</c:v>
                </c:pt>
                <c:pt idx="41">
                  <c:v>17000</c:v>
                </c:pt>
                <c:pt idx="42">
                  <c:v>17000</c:v>
                </c:pt>
                <c:pt idx="43">
                  <c:v>20000</c:v>
                </c:pt>
                <c:pt idx="44">
                  <c:v>18000</c:v>
                </c:pt>
                <c:pt idx="45">
                  <c:v>18000</c:v>
                </c:pt>
                <c:pt idx="46">
                  <c:v>18000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A9-C64C-9EEB-1F50920B7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997327"/>
        <c:axId val="175792319"/>
      </c:lineChart>
      <c:catAx>
        <c:axId val="1749973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5792319"/>
        <c:crosses val="autoZero"/>
        <c:auto val="1"/>
        <c:lblAlgn val="ctr"/>
        <c:lblOffset val="100"/>
        <c:noMultiLvlLbl val="0"/>
      </c:catAx>
      <c:valAx>
        <c:axId val="175792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4997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WT'!$AU$1:$AU$55</c:f>
              <c:numCache>
                <c:formatCode>#,##0</c:formatCode>
                <c:ptCount val="5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2000</c:v>
                </c:pt>
                <c:pt idx="29">
                  <c:v>4000</c:v>
                </c:pt>
                <c:pt idx="30">
                  <c:v>8000</c:v>
                </c:pt>
                <c:pt idx="31">
                  <c:v>10000</c:v>
                </c:pt>
                <c:pt idx="32">
                  <c:v>19000</c:v>
                </c:pt>
                <c:pt idx="33">
                  <c:v>43000</c:v>
                </c:pt>
                <c:pt idx="34">
                  <c:v>57000</c:v>
                </c:pt>
                <c:pt idx="35">
                  <c:v>52000</c:v>
                </c:pt>
                <c:pt idx="36">
                  <c:v>51000</c:v>
                </c:pt>
                <c:pt idx="37">
                  <c:v>48000</c:v>
                </c:pt>
                <c:pt idx="38">
                  <c:v>46000</c:v>
                </c:pt>
                <c:pt idx="39">
                  <c:v>41000</c:v>
                </c:pt>
                <c:pt idx="40">
                  <c:v>40000</c:v>
                </c:pt>
                <c:pt idx="41">
                  <c:v>38000</c:v>
                </c:pt>
                <c:pt idx="42">
                  <c:v>40000</c:v>
                </c:pt>
                <c:pt idx="43">
                  <c:v>40000</c:v>
                </c:pt>
                <c:pt idx="44">
                  <c:v>38000</c:v>
                </c:pt>
                <c:pt idx="45">
                  <c:v>36000</c:v>
                </c:pt>
                <c:pt idx="46">
                  <c:v>29000</c:v>
                </c:pt>
                <c:pt idx="47">
                  <c:v>22000</c:v>
                </c:pt>
                <c:pt idx="48">
                  <c:v>21000</c:v>
                </c:pt>
                <c:pt idx="49">
                  <c:v>18000</c:v>
                </c:pt>
                <c:pt idx="50">
                  <c:v>18000</c:v>
                </c:pt>
                <c:pt idx="51">
                  <c:v>19000</c:v>
                </c:pt>
                <c:pt idx="52">
                  <c:v>24000</c:v>
                </c:pt>
                <c:pt idx="53">
                  <c:v>28000</c:v>
                </c:pt>
                <c:pt idx="54">
                  <c:v>33000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7-BC49-ACA9-B8AFF1943EA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WT'!$AV$1:$AV$55</c:f>
              <c:numCache>
                <c:formatCode>#,##0</c:formatCode>
                <c:ptCount val="5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2000</c:v>
                </c:pt>
                <c:pt idx="28">
                  <c:v>2000</c:v>
                </c:pt>
                <c:pt idx="29">
                  <c:v>5000</c:v>
                </c:pt>
                <c:pt idx="30">
                  <c:v>11000</c:v>
                </c:pt>
                <c:pt idx="31">
                  <c:v>15000</c:v>
                </c:pt>
                <c:pt idx="32">
                  <c:v>30000</c:v>
                </c:pt>
                <c:pt idx="33">
                  <c:v>69000</c:v>
                </c:pt>
                <c:pt idx="34">
                  <c:v>86000</c:v>
                </c:pt>
                <c:pt idx="35">
                  <c:v>66000</c:v>
                </c:pt>
                <c:pt idx="36">
                  <c:v>50000</c:v>
                </c:pt>
                <c:pt idx="37">
                  <c:v>44000</c:v>
                </c:pt>
                <c:pt idx="38">
                  <c:v>34000</c:v>
                </c:pt>
                <c:pt idx="39">
                  <c:v>34000</c:v>
                </c:pt>
                <c:pt idx="40">
                  <c:v>31000</c:v>
                </c:pt>
                <c:pt idx="41">
                  <c:v>33000</c:v>
                </c:pt>
                <c:pt idx="42">
                  <c:v>34000</c:v>
                </c:pt>
                <c:pt idx="43">
                  <c:v>34000</c:v>
                </c:pt>
                <c:pt idx="44">
                  <c:v>34000</c:v>
                </c:pt>
                <c:pt idx="45">
                  <c:v>29000</c:v>
                </c:pt>
                <c:pt idx="46">
                  <c:v>26000</c:v>
                </c:pt>
                <c:pt idx="47">
                  <c:v>23000</c:v>
                </c:pt>
                <c:pt idx="48">
                  <c:v>19000</c:v>
                </c:pt>
                <c:pt idx="49">
                  <c:v>20000</c:v>
                </c:pt>
                <c:pt idx="50">
                  <c:v>20000</c:v>
                </c:pt>
                <c:pt idx="51">
                  <c:v>21000</c:v>
                </c:pt>
                <c:pt idx="52">
                  <c:v>21000</c:v>
                </c:pt>
                <c:pt idx="53">
                  <c:v>23000</c:v>
                </c:pt>
                <c:pt idx="54">
                  <c:v>26000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07-BC49-ACA9-B8AFF1943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216959"/>
        <c:axId val="175823167"/>
      </c:lineChart>
      <c:catAx>
        <c:axId val="17421695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5823167"/>
        <c:crosses val="autoZero"/>
        <c:auto val="1"/>
        <c:lblAlgn val="ctr"/>
        <c:lblOffset val="100"/>
        <c:noMultiLvlLbl val="0"/>
      </c:catAx>
      <c:valAx>
        <c:axId val="175823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4216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WT'!$BG$1:$BG$59</c:f>
              <c:numCache>
                <c:formatCode>#,##0</c:formatCode>
                <c:ptCount val="59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2000</c:v>
                </c:pt>
                <c:pt idx="24">
                  <c:v>2000</c:v>
                </c:pt>
                <c:pt idx="25">
                  <c:v>3000</c:v>
                </c:pt>
                <c:pt idx="26">
                  <c:v>5000</c:v>
                </c:pt>
                <c:pt idx="27">
                  <c:v>10000</c:v>
                </c:pt>
                <c:pt idx="28">
                  <c:v>16000</c:v>
                </c:pt>
                <c:pt idx="29">
                  <c:v>22000</c:v>
                </c:pt>
                <c:pt idx="30">
                  <c:v>32000</c:v>
                </c:pt>
                <c:pt idx="31">
                  <c:v>39000</c:v>
                </c:pt>
                <c:pt idx="32">
                  <c:v>54000</c:v>
                </c:pt>
                <c:pt idx="33">
                  <c:v>62000</c:v>
                </c:pt>
                <c:pt idx="34">
                  <c:v>65000</c:v>
                </c:pt>
                <c:pt idx="35">
                  <c:v>65000</c:v>
                </c:pt>
                <c:pt idx="36">
                  <c:v>53000</c:v>
                </c:pt>
                <c:pt idx="37">
                  <c:v>39000</c:v>
                </c:pt>
                <c:pt idx="38">
                  <c:v>41048.364153627299</c:v>
                </c:pt>
                <c:pt idx="39">
                  <c:v>42489.440857861897</c:v>
                </c:pt>
                <c:pt idx="40">
                  <c:v>43930.517562096502</c:v>
                </c:pt>
                <c:pt idx="41">
                  <c:v>45371.5942663311</c:v>
                </c:pt>
                <c:pt idx="42">
                  <c:v>46812.670970565698</c:v>
                </c:pt>
                <c:pt idx="43">
                  <c:v>48253.747674800303</c:v>
                </c:pt>
                <c:pt idx="44">
                  <c:v>49694.824379034901</c:v>
                </c:pt>
                <c:pt idx="45">
                  <c:v>51135.901083269498</c:v>
                </c:pt>
                <c:pt idx="46">
                  <c:v>52576.977787504104</c:v>
                </c:pt>
                <c:pt idx="47">
                  <c:v>54018.054491738701</c:v>
                </c:pt>
                <c:pt idx="48">
                  <c:v>55459.131195973299</c:v>
                </c:pt>
                <c:pt idx="49">
                  <c:v>56900.207900207897</c:v>
                </c:pt>
                <c:pt idx="50">
                  <c:v>58341.284604442502</c:v>
                </c:pt>
                <c:pt idx="51">
                  <c:v>59782.3613086771</c:v>
                </c:pt>
                <c:pt idx="52">
                  <c:v>61223.438012911698</c:v>
                </c:pt>
                <c:pt idx="53">
                  <c:v>62664.514717146303</c:v>
                </c:pt>
                <c:pt idx="54">
                  <c:v>64105.591421380901</c:v>
                </c:pt>
                <c:pt idx="55">
                  <c:v>65546.668125615499</c:v>
                </c:pt>
                <c:pt idx="56">
                  <c:v>66987.744829850097</c:v>
                </c:pt>
                <c:pt idx="57">
                  <c:v>68428.821534084695</c:v>
                </c:pt>
                <c:pt idx="58">
                  <c:v>69869.898238319307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E3-F94D-B435-D998FCE0BA9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WT'!$BH$1:$BH$59</c:f>
              <c:numCache>
                <c:formatCode>#,##0</c:formatCode>
                <c:ptCount val="59"/>
                <c:pt idx="0">
                  <c:v>2000</c:v>
                </c:pt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1000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2000</c:v>
                </c:pt>
                <c:pt idx="9">
                  <c:v>2000</c:v>
                </c:pt>
                <c:pt idx="10">
                  <c:v>2000</c:v>
                </c:pt>
                <c:pt idx="11">
                  <c:v>2000</c:v>
                </c:pt>
                <c:pt idx="12">
                  <c:v>2000</c:v>
                </c:pt>
                <c:pt idx="13">
                  <c:v>2000</c:v>
                </c:pt>
                <c:pt idx="14">
                  <c:v>2000</c:v>
                </c:pt>
                <c:pt idx="15">
                  <c:v>2000</c:v>
                </c:pt>
                <c:pt idx="16">
                  <c:v>2000</c:v>
                </c:pt>
                <c:pt idx="17">
                  <c:v>2000</c:v>
                </c:pt>
                <c:pt idx="18">
                  <c:v>2000</c:v>
                </c:pt>
                <c:pt idx="19">
                  <c:v>2000</c:v>
                </c:pt>
                <c:pt idx="20">
                  <c:v>2000</c:v>
                </c:pt>
                <c:pt idx="21">
                  <c:v>2000</c:v>
                </c:pt>
                <c:pt idx="22">
                  <c:v>2000</c:v>
                </c:pt>
                <c:pt idx="23">
                  <c:v>3000</c:v>
                </c:pt>
                <c:pt idx="24">
                  <c:v>3000</c:v>
                </c:pt>
                <c:pt idx="25">
                  <c:v>5000</c:v>
                </c:pt>
                <c:pt idx="26">
                  <c:v>7000</c:v>
                </c:pt>
                <c:pt idx="27">
                  <c:v>15000</c:v>
                </c:pt>
                <c:pt idx="28">
                  <c:v>26000</c:v>
                </c:pt>
                <c:pt idx="29">
                  <c:v>43000</c:v>
                </c:pt>
                <c:pt idx="30">
                  <c:v>57000</c:v>
                </c:pt>
                <c:pt idx="31">
                  <c:v>63000</c:v>
                </c:pt>
                <c:pt idx="32">
                  <c:v>78000</c:v>
                </c:pt>
                <c:pt idx="33">
                  <c:v>87000</c:v>
                </c:pt>
                <c:pt idx="34">
                  <c:v>75000</c:v>
                </c:pt>
                <c:pt idx="35">
                  <c:v>75000</c:v>
                </c:pt>
                <c:pt idx="36">
                  <c:v>56000</c:v>
                </c:pt>
                <c:pt idx="37">
                  <c:v>42000</c:v>
                </c:pt>
                <c:pt idx="38">
                  <c:v>54274.537695590298</c:v>
                </c:pt>
                <c:pt idx="39">
                  <c:v>56140.168508589501</c:v>
                </c:pt>
                <c:pt idx="40">
                  <c:v>58005.799321588704</c:v>
                </c:pt>
                <c:pt idx="41">
                  <c:v>59871.430134588001</c:v>
                </c:pt>
                <c:pt idx="42">
                  <c:v>61737.060947587197</c:v>
                </c:pt>
                <c:pt idx="43">
                  <c:v>63602.6917605864</c:v>
                </c:pt>
                <c:pt idx="44">
                  <c:v>65468.322573585698</c:v>
                </c:pt>
                <c:pt idx="45">
                  <c:v>67333.953386584893</c:v>
                </c:pt>
                <c:pt idx="46">
                  <c:v>69199.584199584104</c:v>
                </c:pt>
                <c:pt idx="47">
                  <c:v>71065.215012583401</c:v>
                </c:pt>
                <c:pt idx="48">
                  <c:v>72930.845825582597</c:v>
                </c:pt>
                <c:pt idx="49">
                  <c:v>74796.476638581793</c:v>
                </c:pt>
                <c:pt idx="50">
                  <c:v>76662.107451581105</c:v>
                </c:pt>
                <c:pt idx="51">
                  <c:v>78527.738264580301</c:v>
                </c:pt>
                <c:pt idx="52">
                  <c:v>80393.369077579497</c:v>
                </c:pt>
                <c:pt idx="53">
                  <c:v>82258.999890578794</c:v>
                </c:pt>
                <c:pt idx="54">
                  <c:v>84124.630703578398</c:v>
                </c:pt>
                <c:pt idx="55">
                  <c:v>85990.261516577404</c:v>
                </c:pt>
                <c:pt idx="56">
                  <c:v>87855.892329576396</c:v>
                </c:pt>
                <c:pt idx="57">
                  <c:v>89721.523142575403</c:v>
                </c:pt>
                <c:pt idx="58">
                  <c:v>91587.153955575399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E3-F94D-B435-D998FCE0B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099599"/>
        <c:axId val="180101279"/>
      </c:lineChart>
      <c:catAx>
        <c:axId val="1800995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80101279"/>
        <c:crosses val="autoZero"/>
        <c:auto val="1"/>
        <c:lblAlgn val="ctr"/>
        <c:lblOffset val="100"/>
        <c:noMultiLvlLbl val="0"/>
      </c:catAx>
      <c:valAx>
        <c:axId val="18010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80099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WT'!$BR$1:$BR$50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 formatCode="#,##0">
                  <c:v>1000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#,##0">
                  <c:v>1000</c:v>
                </c:pt>
                <c:pt idx="8">
                  <c:v>0</c:v>
                </c:pt>
                <c:pt idx="9" formatCode="#,##0">
                  <c:v>1000</c:v>
                </c:pt>
                <c:pt idx="10" formatCode="#,##0">
                  <c:v>1000</c:v>
                </c:pt>
                <c:pt idx="11" formatCode="#,##0">
                  <c:v>1000</c:v>
                </c:pt>
                <c:pt idx="12" formatCode="#,##0">
                  <c:v>1000</c:v>
                </c:pt>
                <c:pt idx="13" formatCode="#,##0">
                  <c:v>1000</c:v>
                </c:pt>
                <c:pt idx="14" formatCode="#,##0">
                  <c:v>1000</c:v>
                </c:pt>
                <c:pt idx="15" formatCode="#,##0">
                  <c:v>2000</c:v>
                </c:pt>
                <c:pt idx="16" formatCode="#,##0">
                  <c:v>4000</c:v>
                </c:pt>
                <c:pt idx="17" formatCode="#,##0">
                  <c:v>9000</c:v>
                </c:pt>
                <c:pt idx="18" formatCode="#,##0">
                  <c:v>19000</c:v>
                </c:pt>
                <c:pt idx="19" formatCode="#,##0">
                  <c:v>37000</c:v>
                </c:pt>
                <c:pt idx="20" formatCode="#,##0">
                  <c:v>56000</c:v>
                </c:pt>
                <c:pt idx="21" formatCode="#,##0">
                  <c:v>65000</c:v>
                </c:pt>
                <c:pt idx="22" formatCode="#,##0">
                  <c:v>66000</c:v>
                </c:pt>
                <c:pt idx="23" formatCode="#,##0">
                  <c:v>60000</c:v>
                </c:pt>
                <c:pt idx="24" formatCode="#,##0">
                  <c:v>51000</c:v>
                </c:pt>
                <c:pt idx="25" formatCode="#,##0">
                  <c:v>42000</c:v>
                </c:pt>
                <c:pt idx="26" formatCode="#,##0">
                  <c:v>36000</c:v>
                </c:pt>
                <c:pt idx="27" formatCode="#,##0">
                  <c:v>34000</c:v>
                </c:pt>
                <c:pt idx="28" formatCode="#,##0">
                  <c:v>37000</c:v>
                </c:pt>
                <c:pt idx="29" formatCode="#,##0">
                  <c:v>35000</c:v>
                </c:pt>
                <c:pt idx="30" formatCode="#,##0">
                  <c:v>35000</c:v>
                </c:pt>
                <c:pt idx="31" formatCode="#,##0">
                  <c:v>36000</c:v>
                </c:pt>
                <c:pt idx="32" formatCode="#,##0">
                  <c:v>40000</c:v>
                </c:pt>
                <c:pt idx="33" formatCode="#,##0">
                  <c:v>36000</c:v>
                </c:pt>
                <c:pt idx="34" formatCode="#,##0">
                  <c:v>36000</c:v>
                </c:pt>
                <c:pt idx="35" formatCode="#,##0">
                  <c:v>32000</c:v>
                </c:pt>
                <c:pt idx="36" formatCode="#,##0">
                  <c:v>27000</c:v>
                </c:pt>
                <c:pt idx="37" formatCode="#,##0">
                  <c:v>23000</c:v>
                </c:pt>
                <c:pt idx="38" formatCode="#,##0">
                  <c:v>21000</c:v>
                </c:pt>
                <c:pt idx="39" formatCode="#,##0">
                  <c:v>24000</c:v>
                </c:pt>
                <c:pt idx="40" formatCode="#,##0">
                  <c:v>25000</c:v>
                </c:pt>
                <c:pt idx="41" formatCode="#,##0">
                  <c:v>26000</c:v>
                </c:pt>
                <c:pt idx="42" formatCode="#,##0">
                  <c:v>29000</c:v>
                </c:pt>
                <c:pt idx="43" formatCode="#,##0">
                  <c:v>33000</c:v>
                </c:pt>
                <c:pt idx="44" formatCode="#,##0">
                  <c:v>39000</c:v>
                </c:pt>
                <c:pt idx="45" formatCode="#,##0">
                  <c:v>36000</c:v>
                </c:pt>
                <c:pt idx="46" formatCode="#,##0">
                  <c:v>35000</c:v>
                </c:pt>
                <c:pt idx="47" formatCode="#,##0">
                  <c:v>38000</c:v>
                </c:pt>
                <c:pt idx="48" formatCode="#,##0">
                  <c:v>45000</c:v>
                </c:pt>
                <c:pt idx="49" formatCode="#,##0">
                  <c:v>51000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0D-A34E-B001-E09701AA123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WT'!$BS$1:$BS$50</c:f>
              <c:numCache>
                <c:formatCode>#,##0</c:formatCode>
                <c:ptCount val="50"/>
                <c:pt idx="0">
                  <c:v>1000</c:v>
                </c:pt>
                <c:pt idx="1">
                  <c:v>2000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2000</c:v>
                </c:pt>
                <c:pt idx="6">
                  <c:v>1000</c:v>
                </c:pt>
                <c:pt idx="7">
                  <c:v>2000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2000</c:v>
                </c:pt>
                <c:pt idx="12">
                  <c:v>1000</c:v>
                </c:pt>
                <c:pt idx="13">
                  <c:v>2000</c:v>
                </c:pt>
                <c:pt idx="14">
                  <c:v>3000</c:v>
                </c:pt>
                <c:pt idx="15">
                  <c:v>4000</c:v>
                </c:pt>
                <c:pt idx="16">
                  <c:v>5000</c:v>
                </c:pt>
                <c:pt idx="17">
                  <c:v>13000</c:v>
                </c:pt>
                <c:pt idx="18">
                  <c:v>26000</c:v>
                </c:pt>
                <c:pt idx="19">
                  <c:v>50000</c:v>
                </c:pt>
                <c:pt idx="20">
                  <c:v>69000</c:v>
                </c:pt>
                <c:pt idx="21">
                  <c:v>67000</c:v>
                </c:pt>
                <c:pt idx="22">
                  <c:v>46000</c:v>
                </c:pt>
                <c:pt idx="23">
                  <c:v>40000</c:v>
                </c:pt>
                <c:pt idx="24">
                  <c:v>33000</c:v>
                </c:pt>
                <c:pt idx="25">
                  <c:v>29000</c:v>
                </c:pt>
                <c:pt idx="26">
                  <c:v>26000</c:v>
                </c:pt>
                <c:pt idx="27">
                  <c:v>25000</c:v>
                </c:pt>
                <c:pt idx="28">
                  <c:v>25000</c:v>
                </c:pt>
                <c:pt idx="29">
                  <c:v>24000</c:v>
                </c:pt>
                <c:pt idx="30">
                  <c:v>20000</c:v>
                </c:pt>
                <c:pt idx="31">
                  <c:v>18000</c:v>
                </c:pt>
                <c:pt idx="32">
                  <c:v>17000</c:v>
                </c:pt>
                <c:pt idx="33">
                  <c:v>16000</c:v>
                </c:pt>
                <c:pt idx="34">
                  <c:v>15000</c:v>
                </c:pt>
                <c:pt idx="35">
                  <c:v>15000</c:v>
                </c:pt>
                <c:pt idx="36">
                  <c:v>14000</c:v>
                </c:pt>
                <c:pt idx="37">
                  <c:v>16000</c:v>
                </c:pt>
                <c:pt idx="38">
                  <c:v>14000</c:v>
                </c:pt>
                <c:pt idx="39">
                  <c:v>15000</c:v>
                </c:pt>
                <c:pt idx="40">
                  <c:v>16000</c:v>
                </c:pt>
                <c:pt idx="41">
                  <c:v>16000</c:v>
                </c:pt>
                <c:pt idx="42">
                  <c:v>17000</c:v>
                </c:pt>
                <c:pt idx="43">
                  <c:v>17000</c:v>
                </c:pt>
                <c:pt idx="44">
                  <c:v>19000</c:v>
                </c:pt>
                <c:pt idx="45">
                  <c:v>17000</c:v>
                </c:pt>
                <c:pt idx="46">
                  <c:v>17000</c:v>
                </c:pt>
                <c:pt idx="47">
                  <c:v>17000</c:v>
                </c:pt>
                <c:pt idx="48">
                  <c:v>18000</c:v>
                </c:pt>
                <c:pt idx="49">
                  <c:v>19000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0D-A34E-B001-E09701AA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374111"/>
        <c:axId val="161934687"/>
      </c:lineChart>
      <c:catAx>
        <c:axId val="1773741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934687"/>
        <c:crosses val="autoZero"/>
        <c:auto val="1"/>
        <c:lblAlgn val="ctr"/>
        <c:lblOffset val="100"/>
        <c:noMultiLvlLbl val="0"/>
      </c:catAx>
      <c:valAx>
        <c:axId val="161934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7374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WT'!$CC$1:$CC$55</c:f>
              <c:numCache>
                <c:formatCode>#,##0</c:formatCode>
                <c:ptCount val="55"/>
                <c:pt idx="0" formatCode="General">
                  <c:v>0</c:v>
                </c:pt>
                <c:pt idx="1">
                  <c:v>1000</c:v>
                </c:pt>
                <c:pt idx="2" formatCode="General">
                  <c:v>0</c:v>
                </c:pt>
                <c:pt idx="3" formatCode="General">
                  <c:v>0</c:v>
                </c:pt>
                <c:pt idx="4" formatCode="General">
                  <c:v>0</c:v>
                </c:pt>
                <c:pt idx="5">
                  <c:v>1000</c:v>
                </c:pt>
                <c:pt idx="6">
                  <c:v>1000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1000</c:v>
                </c:pt>
                <c:pt idx="10" formatCode="General">
                  <c:v>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2000</c:v>
                </c:pt>
                <c:pt idx="32">
                  <c:v>2000</c:v>
                </c:pt>
                <c:pt idx="33">
                  <c:v>4000</c:v>
                </c:pt>
                <c:pt idx="34">
                  <c:v>7000</c:v>
                </c:pt>
                <c:pt idx="35">
                  <c:v>23000</c:v>
                </c:pt>
                <c:pt idx="36">
                  <c:v>23000</c:v>
                </c:pt>
                <c:pt idx="37">
                  <c:v>56000</c:v>
                </c:pt>
                <c:pt idx="38">
                  <c:v>83000</c:v>
                </c:pt>
                <c:pt idx="39">
                  <c:v>83000</c:v>
                </c:pt>
                <c:pt idx="40">
                  <c:v>66000</c:v>
                </c:pt>
                <c:pt idx="41">
                  <c:v>53000</c:v>
                </c:pt>
                <c:pt idx="42">
                  <c:v>49000</c:v>
                </c:pt>
                <c:pt idx="43">
                  <c:v>45000</c:v>
                </c:pt>
                <c:pt idx="44">
                  <c:v>45000</c:v>
                </c:pt>
                <c:pt idx="45">
                  <c:v>44000</c:v>
                </c:pt>
                <c:pt idx="46">
                  <c:v>47000</c:v>
                </c:pt>
                <c:pt idx="47">
                  <c:v>49000</c:v>
                </c:pt>
                <c:pt idx="48">
                  <c:v>49000</c:v>
                </c:pt>
                <c:pt idx="49">
                  <c:v>52000</c:v>
                </c:pt>
                <c:pt idx="50">
                  <c:v>58000</c:v>
                </c:pt>
                <c:pt idx="51">
                  <c:v>64000</c:v>
                </c:pt>
                <c:pt idx="52">
                  <c:v>69000</c:v>
                </c:pt>
                <c:pt idx="53">
                  <c:v>55000</c:v>
                </c:pt>
                <c:pt idx="54">
                  <c:v>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3C-4F46-9470-80B5A697174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WT'!$CD$1:$CD$55</c:f>
              <c:numCache>
                <c:formatCode>#,##0</c:formatCode>
                <c:ptCount val="5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2000</c:v>
                </c:pt>
                <c:pt idx="12">
                  <c:v>2000</c:v>
                </c:pt>
                <c:pt idx="13">
                  <c:v>1000</c:v>
                </c:pt>
                <c:pt idx="14">
                  <c:v>2000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2000</c:v>
                </c:pt>
                <c:pt idx="21">
                  <c:v>2000</c:v>
                </c:pt>
                <c:pt idx="22">
                  <c:v>1000</c:v>
                </c:pt>
                <c:pt idx="23">
                  <c:v>2000</c:v>
                </c:pt>
                <c:pt idx="24">
                  <c:v>1000</c:v>
                </c:pt>
                <c:pt idx="25">
                  <c:v>2000</c:v>
                </c:pt>
                <c:pt idx="26">
                  <c:v>2000</c:v>
                </c:pt>
                <c:pt idx="27">
                  <c:v>2000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2000</c:v>
                </c:pt>
                <c:pt idx="33">
                  <c:v>3000</c:v>
                </c:pt>
                <c:pt idx="34">
                  <c:v>5000</c:v>
                </c:pt>
                <c:pt idx="35">
                  <c:v>12000</c:v>
                </c:pt>
                <c:pt idx="36">
                  <c:v>12000</c:v>
                </c:pt>
                <c:pt idx="37">
                  <c:v>27000</c:v>
                </c:pt>
                <c:pt idx="38">
                  <c:v>31000</c:v>
                </c:pt>
                <c:pt idx="39">
                  <c:v>30000</c:v>
                </c:pt>
                <c:pt idx="40">
                  <c:v>22000</c:v>
                </c:pt>
                <c:pt idx="41">
                  <c:v>17000</c:v>
                </c:pt>
                <c:pt idx="42">
                  <c:v>15000</c:v>
                </c:pt>
                <c:pt idx="43">
                  <c:v>12000</c:v>
                </c:pt>
                <c:pt idx="44">
                  <c:v>10000</c:v>
                </c:pt>
                <c:pt idx="45">
                  <c:v>9000</c:v>
                </c:pt>
                <c:pt idx="46">
                  <c:v>9000</c:v>
                </c:pt>
                <c:pt idx="47">
                  <c:v>11000</c:v>
                </c:pt>
                <c:pt idx="48">
                  <c:v>11000</c:v>
                </c:pt>
                <c:pt idx="49">
                  <c:v>11000</c:v>
                </c:pt>
                <c:pt idx="50">
                  <c:v>10000</c:v>
                </c:pt>
                <c:pt idx="51">
                  <c:v>11000</c:v>
                </c:pt>
                <c:pt idx="52">
                  <c:v>10000</c:v>
                </c:pt>
                <c:pt idx="53">
                  <c:v>11000</c:v>
                </c:pt>
                <c:pt idx="54">
                  <c:v>11000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3C-4F46-9470-80B5A6971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022127"/>
        <c:axId val="95155583"/>
      </c:lineChart>
      <c:catAx>
        <c:axId val="950221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5155583"/>
        <c:crosses val="autoZero"/>
        <c:auto val="1"/>
        <c:lblAlgn val="ctr"/>
        <c:lblOffset val="100"/>
        <c:noMultiLvlLbl val="0"/>
      </c:catAx>
      <c:valAx>
        <c:axId val="9515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5022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WT'!$CM$1:$CM$68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 formatCode="#,##0">
                  <c:v>1000</c:v>
                </c:pt>
                <c:pt idx="25" formatCode="#,##0">
                  <c:v>1000</c:v>
                </c:pt>
                <c:pt idx="26">
                  <c:v>0</c:v>
                </c:pt>
                <c:pt idx="27" formatCode="#,##0">
                  <c:v>1000</c:v>
                </c:pt>
                <c:pt idx="28" formatCode="#,##0">
                  <c:v>1000</c:v>
                </c:pt>
                <c:pt idx="29" formatCode="#,##0">
                  <c:v>1000</c:v>
                </c:pt>
                <c:pt idx="30" formatCode="#,##0">
                  <c:v>1000</c:v>
                </c:pt>
                <c:pt idx="31" formatCode="#,##0">
                  <c:v>1000</c:v>
                </c:pt>
                <c:pt idx="32" formatCode="#,##0">
                  <c:v>1000</c:v>
                </c:pt>
                <c:pt idx="33" formatCode="#,##0">
                  <c:v>1000</c:v>
                </c:pt>
                <c:pt idx="34" formatCode="#,##0">
                  <c:v>1000</c:v>
                </c:pt>
                <c:pt idx="35" formatCode="#,##0">
                  <c:v>1000</c:v>
                </c:pt>
                <c:pt idx="36" formatCode="#,##0">
                  <c:v>1000</c:v>
                </c:pt>
                <c:pt idx="37" formatCode="#,##0">
                  <c:v>1000</c:v>
                </c:pt>
                <c:pt idx="38" formatCode="#,##0">
                  <c:v>1000</c:v>
                </c:pt>
                <c:pt idx="39" formatCode="#,##0">
                  <c:v>1000</c:v>
                </c:pt>
                <c:pt idx="40" formatCode="#,##0">
                  <c:v>2000</c:v>
                </c:pt>
                <c:pt idx="41" formatCode="#,##0">
                  <c:v>2000</c:v>
                </c:pt>
                <c:pt idx="42" formatCode="#,##0">
                  <c:v>4000</c:v>
                </c:pt>
                <c:pt idx="43" formatCode="#,##0">
                  <c:v>5000</c:v>
                </c:pt>
                <c:pt idx="44" formatCode="#,##0">
                  <c:v>6000</c:v>
                </c:pt>
                <c:pt idx="45" formatCode="#,##0">
                  <c:v>15000</c:v>
                </c:pt>
                <c:pt idx="46" formatCode="#,##0">
                  <c:v>25000</c:v>
                </c:pt>
                <c:pt idx="47" formatCode="#,##0">
                  <c:v>32000</c:v>
                </c:pt>
                <c:pt idx="48" formatCode="#,##0">
                  <c:v>37000</c:v>
                </c:pt>
                <c:pt idx="49" formatCode="#,##0">
                  <c:v>35000</c:v>
                </c:pt>
                <c:pt idx="50" formatCode="#,##0">
                  <c:v>30000</c:v>
                </c:pt>
                <c:pt idx="51" formatCode="#,##0">
                  <c:v>24000</c:v>
                </c:pt>
                <c:pt idx="52" formatCode="#,##0">
                  <c:v>21000</c:v>
                </c:pt>
                <c:pt idx="53" formatCode="#,##0">
                  <c:v>21000</c:v>
                </c:pt>
                <c:pt idx="54" formatCode="#,##0">
                  <c:v>22000</c:v>
                </c:pt>
                <c:pt idx="55" formatCode="#,##0">
                  <c:v>23000</c:v>
                </c:pt>
                <c:pt idx="56" formatCode="#,##0">
                  <c:v>22000</c:v>
                </c:pt>
                <c:pt idx="57" formatCode="#,##0">
                  <c:v>21000</c:v>
                </c:pt>
                <c:pt idx="58" formatCode="#,##0">
                  <c:v>18000</c:v>
                </c:pt>
                <c:pt idx="59" formatCode="#,##0">
                  <c:v>16000</c:v>
                </c:pt>
                <c:pt idx="60" formatCode="#,##0">
                  <c:v>16000</c:v>
                </c:pt>
                <c:pt idx="61" formatCode="#,##0">
                  <c:v>14000</c:v>
                </c:pt>
                <c:pt idx="62" formatCode="#,##0">
                  <c:v>14000</c:v>
                </c:pt>
                <c:pt idx="63" formatCode="#,##0">
                  <c:v>15000</c:v>
                </c:pt>
                <c:pt idx="64" formatCode="#,##0">
                  <c:v>17000</c:v>
                </c:pt>
                <c:pt idx="65" formatCode="#,##0">
                  <c:v>18000</c:v>
                </c:pt>
                <c:pt idx="66" formatCode="#,##0">
                  <c:v>17000</c:v>
                </c:pt>
                <c:pt idx="67" formatCode="#,##0">
                  <c:v>18000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76-F146-909D-E1625C8270F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WT'!$CN$1:$CN$68</c:f>
              <c:numCache>
                <c:formatCode>#,##0</c:formatCode>
                <c:ptCount val="68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2000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2000</c:v>
                </c:pt>
                <c:pt idx="33">
                  <c:v>1000</c:v>
                </c:pt>
                <c:pt idx="34">
                  <c:v>1000</c:v>
                </c:pt>
                <c:pt idx="35">
                  <c:v>2000</c:v>
                </c:pt>
                <c:pt idx="36">
                  <c:v>2000</c:v>
                </c:pt>
                <c:pt idx="37">
                  <c:v>1000</c:v>
                </c:pt>
                <c:pt idx="38">
                  <c:v>2000</c:v>
                </c:pt>
                <c:pt idx="39">
                  <c:v>2000</c:v>
                </c:pt>
                <c:pt idx="40">
                  <c:v>3000</c:v>
                </c:pt>
                <c:pt idx="41">
                  <c:v>4000</c:v>
                </c:pt>
                <c:pt idx="42">
                  <c:v>5000</c:v>
                </c:pt>
                <c:pt idx="43">
                  <c:v>8000</c:v>
                </c:pt>
                <c:pt idx="44">
                  <c:v>10000</c:v>
                </c:pt>
                <c:pt idx="45">
                  <c:v>20000</c:v>
                </c:pt>
                <c:pt idx="46">
                  <c:v>28000</c:v>
                </c:pt>
                <c:pt idx="47">
                  <c:v>40000</c:v>
                </c:pt>
                <c:pt idx="48">
                  <c:v>44000</c:v>
                </c:pt>
                <c:pt idx="49">
                  <c:v>36000</c:v>
                </c:pt>
                <c:pt idx="50">
                  <c:v>29000</c:v>
                </c:pt>
                <c:pt idx="51">
                  <c:v>24000</c:v>
                </c:pt>
                <c:pt idx="52">
                  <c:v>20000</c:v>
                </c:pt>
                <c:pt idx="53">
                  <c:v>16000</c:v>
                </c:pt>
                <c:pt idx="54">
                  <c:v>13000</c:v>
                </c:pt>
                <c:pt idx="55">
                  <c:v>11000</c:v>
                </c:pt>
                <c:pt idx="56">
                  <c:v>10000</c:v>
                </c:pt>
                <c:pt idx="57">
                  <c:v>9000</c:v>
                </c:pt>
                <c:pt idx="58">
                  <c:v>8000</c:v>
                </c:pt>
                <c:pt idx="59">
                  <c:v>7000</c:v>
                </c:pt>
                <c:pt idx="60">
                  <c:v>7000</c:v>
                </c:pt>
                <c:pt idx="61">
                  <c:v>6000</c:v>
                </c:pt>
                <c:pt idx="62">
                  <c:v>7000</c:v>
                </c:pt>
                <c:pt idx="63">
                  <c:v>6000</c:v>
                </c:pt>
                <c:pt idx="64">
                  <c:v>6000</c:v>
                </c:pt>
                <c:pt idx="65">
                  <c:v>6000</c:v>
                </c:pt>
                <c:pt idx="66">
                  <c:v>6000</c:v>
                </c:pt>
                <c:pt idx="67">
                  <c:v>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76-F146-909D-E1625C827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662783"/>
        <c:axId val="175846943"/>
      </c:lineChart>
      <c:catAx>
        <c:axId val="1746627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5846943"/>
        <c:crosses val="autoZero"/>
        <c:auto val="1"/>
        <c:lblAlgn val="ctr"/>
        <c:lblOffset val="100"/>
        <c:noMultiLvlLbl val="0"/>
      </c:catAx>
      <c:valAx>
        <c:axId val="175846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4662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K4G'!$B$18:$B$49</c:f>
              <c:numCache>
                <c:formatCode>#,##0</c:formatCode>
                <c:ptCount val="32"/>
                <c:pt idx="0">
                  <c:v>4000</c:v>
                </c:pt>
                <c:pt idx="1">
                  <c:v>9000</c:v>
                </c:pt>
                <c:pt idx="2">
                  <c:v>14000</c:v>
                </c:pt>
                <c:pt idx="3">
                  <c:v>29000</c:v>
                </c:pt>
                <c:pt idx="4">
                  <c:v>49000</c:v>
                </c:pt>
                <c:pt idx="5">
                  <c:v>73000</c:v>
                </c:pt>
                <c:pt idx="6">
                  <c:v>73000</c:v>
                </c:pt>
                <c:pt idx="7">
                  <c:v>73000</c:v>
                </c:pt>
                <c:pt idx="8">
                  <c:v>64000</c:v>
                </c:pt>
                <c:pt idx="9">
                  <c:v>73000</c:v>
                </c:pt>
                <c:pt idx="10">
                  <c:v>78000</c:v>
                </c:pt>
                <c:pt idx="11">
                  <c:v>83000</c:v>
                </c:pt>
                <c:pt idx="12">
                  <c:v>88000</c:v>
                </c:pt>
                <c:pt idx="13">
                  <c:v>83000</c:v>
                </c:pt>
                <c:pt idx="14">
                  <c:v>78000</c:v>
                </c:pt>
                <c:pt idx="15">
                  <c:v>78000</c:v>
                </c:pt>
                <c:pt idx="16">
                  <c:v>68000</c:v>
                </c:pt>
                <c:pt idx="17">
                  <c:v>68000</c:v>
                </c:pt>
                <c:pt idx="18">
                  <c:v>73000</c:v>
                </c:pt>
                <c:pt idx="19">
                  <c:v>88000</c:v>
                </c:pt>
                <c:pt idx="20">
                  <c:v>103000</c:v>
                </c:pt>
                <c:pt idx="21">
                  <c:v>128000</c:v>
                </c:pt>
                <c:pt idx="22">
                  <c:v>118000</c:v>
                </c:pt>
                <c:pt idx="23">
                  <c:v>113000</c:v>
                </c:pt>
                <c:pt idx="24">
                  <c:v>88000</c:v>
                </c:pt>
                <c:pt idx="25">
                  <c:v>83000</c:v>
                </c:pt>
                <c:pt idx="26">
                  <c:v>88000</c:v>
                </c:pt>
                <c:pt idx="27">
                  <c:v>98000</c:v>
                </c:pt>
                <c:pt idx="28">
                  <c:v>103000</c:v>
                </c:pt>
                <c:pt idx="29">
                  <c:v>103000</c:v>
                </c:pt>
                <c:pt idx="30">
                  <c:v>103000</c:v>
                </c:pt>
                <c:pt idx="31">
                  <c:v>108000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09-664D-8A1B-3E491F7819F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K4G'!$C$18:$C$49</c:f>
              <c:numCache>
                <c:formatCode>#,##0</c:formatCode>
                <c:ptCount val="32"/>
                <c:pt idx="0">
                  <c:v>1000</c:v>
                </c:pt>
                <c:pt idx="1">
                  <c:v>3000</c:v>
                </c:pt>
                <c:pt idx="2">
                  <c:v>6000</c:v>
                </c:pt>
                <c:pt idx="3">
                  <c:v>13000</c:v>
                </c:pt>
                <c:pt idx="4">
                  <c:v>27000</c:v>
                </c:pt>
                <c:pt idx="5">
                  <c:v>39000</c:v>
                </c:pt>
                <c:pt idx="6">
                  <c:v>41000</c:v>
                </c:pt>
                <c:pt idx="7">
                  <c:v>41000</c:v>
                </c:pt>
                <c:pt idx="8">
                  <c:v>42000</c:v>
                </c:pt>
                <c:pt idx="9">
                  <c:v>37000</c:v>
                </c:pt>
                <c:pt idx="10">
                  <c:v>29000</c:v>
                </c:pt>
                <c:pt idx="11">
                  <c:v>27000</c:v>
                </c:pt>
                <c:pt idx="12">
                  <c:v>25000</c:v>
                </c:pt>
                <c:pt idx="13">
                  <c:v>27000</c:v>
                </c:pt>
                <c:pt idx="14">
                  <c:v>27000</c:v>
                </c:pt>
                <c:pt idx="15">
                  <c:v>29000</c:v>
                </c:pt>
                <c:pt idx="16">
                  <c:v>29000</c:v>
                </c:pt>
                <c:pt idx="17">
                  <c:v>29000</c:v>
                </c:pt>
                <c:pt idx="18">
                  <c:v>25000</c:v>
                </c:pt>
                <c:pt idx="19">
                  <c:v>24000</c:v>
                </c:pt>
                <c:pt idx="20">
                  <c:v>25000</c:v>
                </c:pt>
                <c:pt idx="21">
                  <c:v>25000</c:v>
                </c:pt>
                <c:pt idx="22">
                  <c:v>27000</c:v>
                </c:pt>
                <c:pt idx="23">
                  <c:v>27000</c:v>
                </c:pt>
                <c:pt idx="24">
                  <c:v>29000</c:v>
                </c:pt>
                <c:pt idx="25">
                  <c:v>32000</c:v>
                </c:pt>
                <c:pt idx="26">
                  <c:v>34000</c:v>
                </c:pt>
                <c:pt idx="27">
                  <c:v>34000</c:v>
                </c:pt>
                <c:pt idx="28">
                  <c:v>32000</c:v>
                </c:pt>
                <c:pt idx="29">
                  <c:v>32000</c:v>
                </c:pt>
                <c:pt idx="30">
                  <c:v>29000</c:v>
                </c:pt>
                <c:pt idx="31">
                  <c:v>27000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09-664D-8A1B-3E491F781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489199"/>
        <c:axId val="177651279"/>
      </c:lineChart>
      <c:catAx>
        <c:axId val="177489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7651279"/>
        <c:crosses val="autoZero"/>
        <c:auto val="1"/>
        <c:lblAlgn val="ctr"/>
        <c:lblOffset val="100"/>
        <c:noMultiLvlLbl val="0"/>
      </c:catAx>
      <c:valAx>
        <c:axId val="17765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748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K4G'!$AI$1:$AI$38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8</c:v>
                </c:pt>
                <c:pt idx="12">
                  <c:v>18</c:v>
                </c:pt>
                <c:pt idx="13">
                  <c:v>38</c:v>
                </c:pt>
                <c:pt idx="14">
                  <c:v>74</c:v>
                </c:pt>
                <c:pt idx="15">
                  <c:v>113</c:v>
                </c:pt>
                <c:pt idx="16">
                  <c:v>121</c:v>
                </c:pt>
                <c:pt idx="17">
                  <c:v>106</c:v>
                </c:pt>
                <c:pt idx="18">
                  <c:v>93</c:v>
                </c:pt>
                <c:pt idx="19">
                  <c:v>81</c:v>
                </c:pt>
                <c:pt idx="20">
                  <c:v>69</c:v>
                </c:pt>
                <c:pt idx="21">
                  <c:v>58</c:v>
                </c:pt>
                <c:pt idx="22">
                  <c:v>49</c:v>
                </c:pt>
                <c:pt idx="23">
                  <c:v>44</c:v>
                </c:pt>
                <c:pt idx="24">
                  <c:v>41</c:v>
                </c:pt>
                <c:pt idx="25">
                  <c:v>42</c:v>
                </c:pt>
                <c:pt idx="26">
                  <c:v>42</c:v>
                </c:pt>
                <c:pt idx="27">
                  <c:v>44</c:v>
                </c:pt>
                <c:pt idx="28">
                  <c:v>50</c:v>
                </c:pt>
                <c:pt idx="29">
                  <c:v>57</c:v>
                </c:pt>
                <c:pt idx="30">
                  <c:v>66</c:v>
                </c:pt>
                <c:pt idx="31">
                  <c:v>72</c:v>
                </c:pt>
                <c:pt idx="32">
                  <c:v>76</c:v>
                </c:pt>
                <c:pt idx="33">
                  <c:v>71</c:v>
                </c:pt>
                <c:pt idx="34">
                  <c:v>57</c:v>
                </c:pt>
                <c:pt idx="35">
                  <c:v>44</c:v>
                </c:pt>
                <c:pt idx="36">
                  <c:v>38</c:v>
                </c:pt>
                <c:pt idx="37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23-914E-B464-37EE130BA97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K4G'!$AJ$1:$AJ$38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4</c:v>
                </c:pt>
                <c:pt idx="12">
                  <c:v>7</c:v>
                </c:pt>
                <c:pt idx="13">
                  <c:v>15</c:v>
                </c:pt>
                <c:pt idx="14">
                  <c:v>25</c:v>
                </c:pt>
                <c:pt idx="15">
                  <c:v>36</c:v>
                </c:pt>
                <c:pt idx="16">
                  <c:v>36</c:v>
                </c:pt>
                <c:pt idx="17">
                  <c:v>30</c:v>
                </c:pt>
                <c:pt idx="18">
                  <c:v>26</c:v>
                </c:pt>
                <c:pt idx="19">
                  <c:v>21</c:v>
                </c:pt>
                <c:pt idx="20">
                  <c:v>18</c:v>
                </c:pt>
                <c:pt idx="21">
                  <c:v>16</c:v>
                </c:pt>
                <c:pt idx="22">
                  <c:v>15</c:v>
                </c:pt>
                <c:pt idx="23">
                  <c:v>14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15</c:v>
                </c:pt>
                <c:pt idx="28">
                  <c:v>17</c:v>
                </c:pt>
                <c:pt idx="29">
                  <c:v>17</c:v>
                </c:pt>
                <c:pt idx="30">
                  <c:v>19</c:v>
                </c:pt>
                <c:pt idx="31">
                  <c:v>20</c:v>
                </c:pt>
                <c:pt idx="32">
                  <c:v>19</c:v>
                </c:pt>
                <c:pt idx="33">
                  <c:v>17</c:v>
                </c:pt>
                <c:pt idx="34">
                  <c:v>15</c:v>
                </c:pt>
                <c:pt idx="35">
                  <c:v>13</c:v>
                </c:pt>
                <c:pt idx="36">
                  <c:v>12</c:v>
                </c:pt>
                <c:pt idx="37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23-914E-B464-37EE130BA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9502144"/>
        <c:axId val="1319503824"/>
      </c:lineChart>
      <c:catAx>
        <c:axId val="13195021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9503824"/>
        <c:crosses val="autoZero"/>
        <c:auto val="1"/>
        <c:lblAlgn val="ctr"/>
        <c:lblOffset val="100"/>
        <c:noMultiLvlLbl val="0"/>
      </c:catAx>
      <c:valAx>
        <c:axId val="131950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9502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K4G'!$AS$1:$AS$49</c:f>
              <c:numCache>
                <c:formatCode>General</c:formatCode>
                <c:ptCount val="4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5</c:v>
                </c:pt>
                <c:pt idx="8">
                  <c:v>12</c:v>
                </c:pt>
                <c:pt idx="9">
                  <c:v>17</c:v>
                </c:pt>
                <c:pt idx="10">
                  <c:v>30</c:v>
                </c:pt>
                <c:pt idx="11">
                  <c:v>43</c:v>
                </c:pt>
                <c:pt idx="12">
                  <c:v>73</c:v>
                </c:pt>
                <c:pt idx="13">
                  <c:v>83</c:v>
                </c:pt>
                <c:pt idx="14">
                  <c:v>98</c:v>
                </c:pt>
                <c:pt idx="15">
                  <c:v>97</c:v>
                </c:pt>
                <c:pt idx="16">
                  <c:v>95</c:v>
                </c:pt>
                <c:pt idx="17">
                  <c:v>89</c:v>
                </c:pt>
                <c:pt idx="18">
                  <c:v>72</c:v>
                </c:pt>
                <c:pt idx="19">
                  <c:v>62</c:v>
                </c:pt>
                <c:pt idx="20">
                  <c:v>62</c:v>
                </c:pt>
                <c:pt idx="21">
                  <c:v>62</c:v>
                </c:pt>
                <c:pt idx="22">
                  <c:v>64</c:v>
                </c:pt>
                <c:pt idx="23">
                  <c:v>68</c:v>
                </c:pt>
                <c:pt idx="24">
                  <c:v>70</c:v>
                </c:pt>
                <c:pt idx="25">
                  <c:v>71</c:v>
                </c:pt>
                <c:pt idx="26">
                  <c:v>73</c:v>
                </c:pt>
                <c:pt idx="27">
                  <c:v>81</c:v>
                </c:pt>
                <c:pt idx="28">
                  <c:v>81</c:v>
                </c:pt>
                <c:pt idx="29">
                  <c:v>85</c:v>
                </c:pt>
                <c:pt idx="30">
                  <c:v>86</c:v>
                </c:pt>
                <c:pt idx="31">
                  <c:v>86</c:v>
                </c:pt>
                <c:pt idx="32">
                  <c:v>84</c:v>
                </c:pt>
                <c:pt idx="33">
                  <c:v>83</c:v>
                </c:pt>
                <c:pt idx="34">
                  <c:v>77</c:v>
                </c:pt>
                <c:pt idx="35">
                  <c:v>84</c:v>
                </c:pt>
                <c:pt idx="36">
                  <c:v>85</c:v>
                </c:pt>
                <c:pt idx="37">
                  <c:v>100</c:v>
                </c:pt>
                <c:pt idx="38">
                  <c:v>112</c:v>
                </c:pt>
                <c:pt idx="39">
                  <c:v>119</c:v>
                </c:pt>
                <c:pt idx="40">
                  <c:v>106</c:v>
                </c:pt>
                <c:pt idx="41">
                  <c:v>84</c:v>
                </c:pt>
                <c:pt idx="42">
                  <c:v>84</c:v>
                </c:pt>
                <c:pt idx="43">
                  <c:v>69</c:v>
                </c:pt>
                <c:pt idx="44">
                  <c:v>65</c:v>
                </c:pt>
                <c:pt idx="45">
                  <c:v>69</c:v>
                </c:pt>
                <c:pt idx="46">
                  <c:v>75</c:v>
                </c:pt>
                <c:pt idx="47">
                  <c:v>87</c:v>
                </c:pt>
                <c:pt idx="48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06-6C42-9AA8-88FD1E16EA7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K4G'!$AT$1:$AT$49</c:f>
              <c:numCache>
                <c:formatCode>General</c:formatCode>
                <c:ptCount val="49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6</c:v>
                </c:pt>
                <c:pt idx="9">
                  <c:v>8</c:v>
                </c:pt>
                <c:pt idx="10">
                  <c:v>13</c:v>
                </c:pt>
                <c:pt idx="11">
                  <c:v>18</c:v>
                </c:pt>
                <c:pt idx="12">
                  <c:v>30</c:v>
                </c:pt>
                <c:pt idx="13">
                  <c:v>32</c:v>
                </c:pt>
                <c:pt idx="14">
                  <c:v>29</c:v>
                </c:pt>
                <c:pt idx="15">
                  <c:v>28</c:v>
                </c:pt>
                <c:pt idx="16">
                  <c:v>23</c:v>
                </c:pt>
                <c:pt idx="17">
                  <c:v>21</c:v>
                </c:pt>
                <c:pt idx="18">
                  <c:v>17</c:v>
                </c:pt>
                <c:pt idx="19">
                  <c:v>16</c:v>
                </c:pt>
                <c:pt idx="20">
                  <c:v>15</c:v>
                </c:pt>
                <c:pt idx="21">
                  <c:v>15</c:v>
                </c:pt>
                <c:pt idx="22">
                  <c:v>14</c:v>
                </c:pt>
                <c:pt idx="23">
                  <c:v>13</c:v>
                </c:pt>
                <c:pt idx="24">
                  <c:v>12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12</c:v>
                </c:pt>
                <c:pt idx="30">
                  <c:v>13</c:v>
                </c:pt>
                <c:pt idx="31">
                  <c:v>16</c:v>
                </c:pt>
                <c:pt idx="32">
                  <c:v>19</c:v>
                </c:pt>
                <c:pt idx="33">
                  <c:v>19</c:v>
                </c:pt>
                <c:pt idx="34">
                  <c:v>19</c:v>
                </c:pt>
                <c:pt idx="35">
                  <c:v>18</c:v>
                </c:pt>
                <c:pt idx="36">
                  <c:v>17</c:v>
                </c:pt>
                <c:pt idx="37">
                  <c:v>14</c:v>
                </c:pt>
                <c:pt idx="38">
                  <c:v>13</c:v>
                </c:pt>
                <c:pt idx="39">
                  <c:v>12</c:v>
                </c:pt>
                <c:pt idx="40">
                  <c:v>13</c:v>
                </c:pt>
                <c:pt idx="41">
                  <c:v>14</c:v>
                </c:pt>
                <c:pt idx="42">
                  <c:v>14</c:v>
                </c:pt>
                <c:pt idx="43">
                  <c:v>14</c:v>
                </c:pt>
                <c:pt idx="44">
                  <c:v>14</c:v>
                </c:pt>
                <c:pt idx="45">
                  <c:v>16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06-6C42-9AA8-88FD1E16E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9395376"/>
        <c:axId val="1319536560"/>
      </c:lineChart>
      <c:catAx>
        <c:axId val="1329395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9536560"/>
        <c:crosses val="autoZero"/>
        <c:auto val="1"/>
        <c:lblAlgn val="ctr"/>
        <c:lblOffset val="100"/>
        <c:noMultiLvlLbl val="0"/>
      </c:catAx>
      <c:valAx>
        <c:axId val="131953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9395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K4G'!$BB$1:$BB$42</c:f>
              <c:numCache>
                <c:formatCode>General</c:formatCode>
                <c:ptCount val="4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6</c:v>
                </c:pt>
                <c:pt idx="8">
                  <c:v>11</c:v>
                </c:pt>
                <c:pt idx="9">
                  <c:v>23</c:v>
                </c:pt>
                <c:pt idx="10">
                  <c:v>62</c:v>
                </c:pt>
                <c:pt idx="11">
                  <c:v>113</c:v>
                </c:pt>
                <c:pt idx="12">
                  <c:v>177</c:v>
                </c:pt>
                <c:pt idx="13">
                  <c:v>255</c:v>
                </c:pt>
                <c:pt idx="14">
                  <c:v>255</c:v>
                </c:pt>
                <c:pt idx="15">
                  <c:v>255</c:v>
                </c:pt>
                <c:pt idx="16">
                  <c:v>255</c:v>
                </c:pt>
                <c:pt idx="17">
                  <c:v>255</c:v>
                </c:pt>
                <c:pt idx="18">
                  <c:v>255</c:v>
                </c:pt>
                <c:pt idx="19">
                  <c:v>226</c:v>
                </c:pt>
                <c:pt idx="20">
                  <c:v>215</c:v>
                </c:pt>
                <c:pt idx="21">
                  <c:v>200</c:v>
                </c:pt>
                <c:pt idx="22">
                  <c:v>187</c:v>
                </c:pt>
                <c:pt idx="23">
                  <c:v>151</c:v>
                </c:pt>
                <c:pt idx="24">
                  <c:v>141</c:v>
                </c:pt>
                <c:pt idx="25">
                  <c:v>156</c:v>
                </c:pt>
                <c:pt idx="26">
                  <c:v>175</c:v>
                </c:pt>
                <c:pt idx="27">
                  <c:v>175</c:v>
                </c:pt>
                <c:pt idx="28">
                  <c:v>228</c:v>
                </c:pt>
                <c:pt idx="29">
                  <c:v>226</c:v>
                </c:pt>
                <c:pt idx="30">
                  <c:v>238</c:v>
                </c:pt>
                <c:pt idx="31">
                  <c:v>228</c:v>
                </c:pt>
                <c:pt idx="32">
                  <c:v>215</c:v>
                </c:pt>
                <c:pt idx="33">
                  <c:v>197</c:v>
                </c:pt>
                <c:pt idx="34">
                  <c:v>209</c:v>
                </c:pt>
                <c:pt idx="35">
                  <c:v>218</c:v>
                </c:pt>
                <c:pt idx="36">
                  <c:v>239</c:v>
                </c:pt>
                <c:pt idx="37">
                  <c:v>247</c:v>
                </c:pt>
                <c:pt idx="38">
                  <c:v>252</c:v>
                </c:pt>
                <c:pt idx="39">
                  <c:v>252</c:v>
                </c:pt>
                <c:pt idx="40">
                  <c:v>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C9-784E-9FC1-633EAFAF003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K4G'!$BC$1:$BC$42</c:f>
              <c:numCache>
                <c:formatCode>General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11</c:v>
                </c:pt>
                <c:pt idx="9">
                  <c:v>23</c:v>
                </c:pt>
                <c:pt idx="10">
                  <c:v>55</c:v>
                </c:pt>
                <c:pt idx="11">
                  <c:v>98</c:v>
                </c:pt>
                <c:pt idx="12">
                  <c:v>126</c:v>
                </c:pt>
                <c:pt idx="13">
                  <c:v>121</c:v>
                </c:pt>
                <c:pt idx="14">
                  <c:v>121</c:v>
                </c:pt>
                <c:pt idx="15">
                  <c:v>101</c:v>
                </c:pt>
                <c:pt idx="16">
                  <c:v>90</c:v>
                </c:pt>
                <c:pt idx="17">
                  <c:v>79</c:v>
                </c:pt>
                <c:pt idx="18">
                  <c:v>70</c:v>
                </c:pt>
                <c:pt idx="19">
                  <c:v>64</c:v>
                </c:pt>
                <c:pt idx="20">
                  <c:v>60</c:v>
                </c:pt>
                <c:pt idx="21">
                  <c:v>54</c:v>
                </c:pt>
                <c:pt idx="22">
                  <c:v>50</c:v>
                </c:pt>
                <c:pt idx="23">
                  <c:v>50</c:v>
                </c:pt>
                <c:pt idx="24">
                  <c:v>49</c:v>
                </c:pt>
                <c:pt idx="25">
                  <c:v>45</c:v>
                </c:pt>
                <c:pt idx="26">
                  <c:v>43</c:v>
                </c:pt>
                <c:pt idx="27">
                  <c:v>43</c:v>
                </c:pt>
                <c:pt idx="28">
                  <c:v>40</c:v>
                </c:pt>
                <c:pt idx="29">
                  <c:v>40</c:v>
                </c:pt>
                <c:pt idx="30">
                  <c:v>42</c:v>
                </c:pt>
                <c:pt idx="31">
                  <c:v>44</c:v>
                </c:pt>
                <c:pt idx="32">
                  <c:v>48</c:v>
                </c:pt>
                <c:pt idx="33">
                  <c:v>44</c:v>
                </c:pt>
                <c:pt idx="34">
                  <c:v>47</c:v>
                </c:pt>
                <c:pt idx="35">
                  <c:v>45</c:v>
                </c:pt>
                <c:pt idx="36">
                  <c:v>43</c:v>
                </c:pt>
                <c:pt idx="37">
                  <c:v>45</c:v>
                </c:pt>
                <c:pt idx="38">
                  <c:v>38</c:v>
                </c:pt>
                <c:pt idx="39">
                  <c:v>36</c:v>
                </c:pt>
                <c:pt idx="40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C9-784E-9FC1-633EAFAF0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5524272"/>
        <c:axId val="1173323856"/>
      </c:lineChart>
      <c:catAx>
        <c:axId val="1275524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3323856"/>
        <c:crosses val="autoZero"/>
        <c:auto val="1"/>
        <c:lblAlgn val="ctr"/>
        <c:lblOffset val="100"/>
        <c:noMultiLvlLbl val="0"/>
      </c:catAx>
      <c:valAx>
        <c:axId val="117332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7552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K4G'!$BK$1:$BK$51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6</c:v>
                </c:pt>
                <c:pt idx="9">
                  <c:v>15</c:v>
                </c:pt>
                <c:pt idx="10">
                  <c:v>28</c:v>
                </c:pt>
                <c:pt idx="11">
                  <c:v>51</c:v>
                </c:pt>
                <c:pt idx="12">
                  <c:v>87</c:v>
                </c:pt>
                <c:pt idx="13">
                  <c:v>110</c:v>
                </c:pt>
                <c:pt idx="14">
                  <c:v>105</c:v>
                </c:pt>
                <c:pt idx="15">
                  <c:v>98</c:v>
                </c:pt>
                <c:pt idx="16">
                  <c:v>85</c:v>
                </c:pt>
                <c:pt idx="17">
                  <c:v>80</c:v>
                </c:pt>
                <c:pt idx="18">
                  <c:v>65</c:v>
                </c:pt>
                <c:pt idx="19">
                  <c:v>56</c:v>
                </c:pt>
                <c:pt idx="20">
                  <c:v>56</c:v>
                </c:pt>
                <c:pt idx="21">
                  <c:v>61</c:v>
                </c:pt>
                <c:pt idx="22">
                  <c:v>66</c:v>
                </c:pt>
                <c:pt idx="23">
                  <c:v>71</c:v>
                </c:pt>
                <c:pt idx="24">
                  <c:v>78</c:v>
                </c:pt>
                <c:pt idx="25">
                  <c:v>93</c:v>
                </c:pt>
                <c:pt idx="26">
                  <c:v>112</c:v>
                </c:pt>
                <c:pt idx="27">
                  <c:v>123</c:v>
                </c:pt>
                <c:pt idx="28">
                  <c:v>115</c:v>
                </c:pt>
                <c:pt idx="29">
                  <c:v>112</c:v>
                </c:pt>
                <c:pt idx="30">
                  <c:v>108</c:v>
                </c:pt>
                <c:pt idx="31">
                  <c:v>102</c:v>
                </c:pt>
                <c:pt idx="32">
                  <c:v>95</c:v>
                </c:pt>
                <c:pt idx="33">
                  <c:v>87</c:v>
                </c:pt>
                <c:pt idx="34">
                  <c:v>90</c:v>
                </c:pt>
                <c:pt idx="35">
                  <c:v>88</c:v>
                </c:pt>
                <c:pt idx="36">
                  <c:v>92</c:v>
                </c:pt>
                <c:pt idx="37">
                  <c:v>80</c:v>
                </c:pt>
                <c:pt idx="38">
                  <c:v>76</c:v>
                </c:pt>
                <c:pt idx="39">
                  <c:v>63</c:v>
                </c:pt>
                <c:pt idx="40">
                  <c:v>63</c:v>
                </c:pt>
                <c:pt idx="41">
                  <c:v>63</c:v>
                </c:pt>
                <c:pt idx="42">
                  <c:v>65</c:v>
                </c:pt>
                <c:pt idx="43">
                  <c:v>87</c:v>
                </c:pt>
                <c:pt idx="44">
                  <c:v>112</c:v>
                </c:pt>
                <c:pt idx="45">
                  <c:v>110</c:v>
                </c:pt>
                <c:pt idx="46">
                  <c:v>95</c:v>
                </c:pt>
                <c:pt idx="47">
                  <c:v>83</c:v>
                </c:pt>
                <c:pt idx="48">
                  <c:v>71</c:v>
                </c:pt>
                <c:pt idx="49">
                  <c:v>75</c:v>
                </c:pt>
                <c:pt idx="50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B0-5446-BB1A-354AFE7BA0B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K4G'!$BL$1:$BL$51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13</c:v>
                </c:pt>
                <c:pt idx="9">
                  <c:v>21</c:v>
                </c:pt>
                <c:pt idx="10">
                  <c:v>31</c:v>
                </c:pt>
                <c:pt idx="11">
                  <c:v>41</c:v>
                </c:pt>
                <c:pt idx="12">
                  <c:v>56</c:v>
                </c:pt>
                <c:pt idx="13">
                  <c:v>57</c:v>
                </c:pt>
                <c:pt idx="14">
                  <c:v>43</c:v>
                </c:pt>
                <c:pt idx="15">
                  <c:v>33</c:v>
                </c:pt>
                <c:pt idx="16">
                  <c:v>27</c:v>
                </c:pt>
                <c:pt idx="17">
                  <c:v>25</c:v>
                </c:pt>
                <c:pt idx="18">
                  <c:v>23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19</c:v>
                </c:pt>
                <c:pt idx="23">
                  <c:v>19</c:v>
                </c:pt>
                <c:pt idx="24">
                  <c:v>19</c:v>
                </c:pt>
                <c:pt idx="25">
                  <c:v>20</c:v>
                </c:pt>
                <c:pt idx="26">
                  <c:v>22</c:v>
                </c:pt>
                <c:pt idx="27">
                  <c:v>21</c:v>
                </c:pt>
                <c:pt idx="28">
                  <c:v>17</c:v>
                </c:pt>
                <c:pt idx="29">
                  <c:v>16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17</c:v>
                </c:pt>
                <c:pt idx="39">
                  <c:v>18</c:v>
                </c:pt>
                <c:pt idx="40">
                  <c:v>18</c:v>
                </c:pt>
                <c:pt idx="41">
                  <c:v>18</c:v>
                </c:pt>
                <c:pt idx="42">
                  <c:v>18</c:v>
                </c:pt>
                <c:pt idx="43">
                  <c:v>18</c:v>
                </c:pt>
                <c:pt idx="44">
                  <c:v>19</c:v>
                </c:pt>
                <c:pt idx="45">
                  <c:v>21</c:v>
                </c:pt>
                <c:pt idx="46">
                  <c:v>21</c:v>
                </c:pt>
                <c:pt idx="47">
                  <c:v>20</c:v>
                </c:pt>
                <c:pt idx="48">
                  <c:v>21</c:v>
                </c:pt>
                <c:pt idx="49">
                  <c:v>20</c:v>
                </c:pt>
                <c:pt idx="5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B0-5446-BB1A-354AFE7BA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2013920"/>
        <c:axId val="1319247536"/>
      </c:lineChart>
      <c:catAx>
        <c:axId val="13120139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9247536"/>
        <c:crosses val="autoZero"/>
        <c:auto val="1"/>
        <c:lblAlgn val="ctr"/>
        <c:lblOffset val="100"/>
        <c:noMultiLvlLbl val="0"/>
      </c:catAx>
      <c:valAx>
        <c:axId val="131924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2013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K4G'!$BU$1:$BU$44</c:f>
              <c:numCache>
                <c:formatCode>General</c:formatCode>
                <c:ptCount val="4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10</c:v>
                </c:pt>
                <c:pt idx="7">
                  <c:v>10</c:v>
                </c:pt>
                <c:pt idx="8">
                  <c:v>17</c:v>
                </c:pt>
                <c:pt idx="9">
                  <c:v>25</c:v>
                </c:pt>
                <c:pt idx="10">
                  <c:v>42</c:v>
                </c:pt>
                <c:pt idx="11">
                  <c:v>56</c:v>
                </c:pt>
                <c:pt idx="12">
                  <c:v>71</c:v>
                </c:pt>
                <c:pt idx="13">
                  <c:v>71</c:v>
                </c:pt>
                <c:pt idx="14">
                  <c:v>99</c:v>
                </c:pt>
                <c:pt idx="15">
                  <c:v>141</c:v>
                </c:pt>
                <c:pt idx="16">
                  <c:v>165</c:v>
                </c:pt>
                <c:pt idx="17">
                  <c:v>145</c:v>
                </c:pt>
                <c:pt idx="18">
                  <c:v>115</c:v>
                </c:pt>
                <c:pt idx="19">
                  <c:v>98</c:v>
                </c:pt>
                <c:pt idx="20">
                  <c:v>76</c:v>
                </c:pt>
                <c:pt idx="21">
                  <c:v>60</c:v>
                </c:pt>
                <c:pt idx="22">
                  <c:v>56</c:v>
                </c:pt>
                <c:pt idx="23">
                  <c:v>60</c:v>
                </c:pt>
                <c:pt idx="24">
                  <c:v>79</c:v>
                </c:pt>
                <c:pt idx="25">
                  <c:v>61</c:v>
                </c:pt>
                <c:pt idx="26">
                  <c:v>75</c:v>
                </c:pt>
                <c:pt idx="27">
                  <c:v>53</c:v>
                </c:pt>
                <c:pt idx="28">
                  <c:v>49</c:v>
                </c:pt>
                <c:pt idx="29">
                  <c:v>48</c:v>
                </c:pt>
                <c:pt idx="30">
                  <c:v>65</c:v>
                </c:pt>
                <c:pt idx="31">
                  <c:v>65</c:v>
                </c:pt>
                <c:pt idx="32">
                  <c:v>84</c:v>
                </c:pt>
                <c:pt idx="33">
                  <c:v>87</c:v>
                </c:pt>
                <c:pt idx="34">
                  <c:v>80</c:v>
                </c:pt>
                <c:pt idx="35">
                  <c:v>72</c:v>
                </c:pt>
                <c:pt idx="36">
                  <c:v>71</c:v>
                </c:pt>
                <c:pt idx="37">
                  <c:v>71</c:v>
                </c:pt>
                <c:pt idx="38">
                  <c:v>72</c:v>
                </c:pt>
                <c:pt idx="39">
                  <c:v>64</c:v>
                </c:pt>
                <c:pt idx="40">
                  <c:v>57</c:v>
                </c:pt>
                <c:pt idx="41">
                  <c:v>52</c:v>
                </c:pt>
                <c:pt idx="42">
                  <c:v>47</c:v>
                </c:pt>
                <c:pt idx="4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2E-9F46-B24E-9D20B8BE5C3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K4G'!$BV$1:$BV$44</c:f>
              <c:numCache>
                <c:formatCode>General</c:formatCode>
                <c:ptCount val="4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  <c:pt idx="11">
                  <c:v>23</c:v>
                </c:pt>
                <c:pt idx="12">
                  <c:v>31</c:v>
                </c:pt>
                <c:pt idx="13">
                  <c:v>31</c:v>
                </c:pt>
                <c:pt idx="14">
                  <c:v>35</c:v>
                </c:pt>
                <c:pt idx="15">
                  <c:v>35</c:v>
                </c:pt>
                <c:pt idx="16">
                  <c:v>38</c:v>
                </c:pt>
                <c:pt idx="17">
                  <c:v>36</c:v>
                </c:pt>
                <c:pt idx="18">
                  <c:v>26</c:v>
                </c:pt>
                <c:pt idx="19">
                  <c:v>22</c:v>
                </c:pt>
                <c:pt idx="20">
                  <c:v>18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16</c:v>
                </c:pt>
                <c:pt idx="26">
                  <c:v>14</c:v>
                </c:pt>
                <c:pt idx="27">
                  <c:v>13</c:v>
                </c:pt>
                <c:pt idx="28">
                  <c:v>13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13</c:v>
                </c:pt>
                <c:pt idx="33">
                  <c:v>13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12</c:v>
                </c:pt>
                <c:pt idx="40">
                  <c:v>12</c:v>
                </c:pt>
                <c:pt idx="41">
                  <c:v>13</c:v>
                </c:pt>
                <c:pt idx="42">
                  <c:v>12</c:v>
                </c:pt>
                <c:pt idx="43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2E-9F46-B24E-9D20B8BE5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0499792"/>
        <c:axId val="1278573072"/>
      </c:lineChart>
      <c:catAx>
        <c:axId val="13104997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78573072"/>
        <c:crosses val="autoZero"/>
        <c:auto val="1"/>
        <c:lblAlgn val="ctr"/>
        <c:lblOffset val="100"/>
        <c:noMultiLvlLbl val="0"/>
      </c:catAx>
      <c:valAx>
        <c:axId val="127857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0499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K4E'!$B$1:$B$37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4</c:v>
                </c:pt>
                <c:pt idx="14">
                  <c:v>12</c:v>
                </c:pt>
                <c:pt idx="15">
                  <c:v>23</c:v>
                </c:pt>
                <c:pt idx="16">
                  <c:v>57</c:v>
                </c:pt>
                <c:pt idx="17">
                  <c:v>84</c:v>
                </c:pt>
                <c:pt idx="18">
                  <c:v>112</c:v>
                </c:pt>
                <c:pt idx="19">
                  <c:v>112</c:v>
                </c:pt>
                <c:pt idx="20">
                  <c:v>127</c:v>
                </c:pt>
                <c:pt idx="21">
                  <c:v>125</c:v>
                </c:pt>
                <c:pt idx="22">
                  <c:v>141</c:v>
                </c:pt>
                <c:pt idx="23">
                  <c:v>134</c:v>
                </c:pt>
                <c:pt idx="24">
                  <c:v>123</c:v>
                </c:pt>
                <c:pt idx="25">
                  <c:v>109</c:v>
                </c:pt>
                <c:pt idx="26">
                  <c:v>99</c:v>
                </c:pt>
                <c:pt idx="27">
                  <c:v>91</c:v>
                </c:pt>
                <c:pt idx="28">
                  <c:v>91</c:v>
                </c:pt>
                <c:pt idx="29">
                  <c:v>83</c:v>
                </c:pt>
                <c:pt idx="30">
                  <c:v>74</c:v>
                </c:pt>
                <c:pt idx="31">
                  <c:v>79</c:v>
                </c:pt>
                <c:pt idx="32">
                  <c:v>88</c:v>
                </c:pt>
                <c:pt idx="33">
                  <c:v>93</c:v>
                </c:pt>
                <c:pt idx="34">
                  <c:v>85</c:v>
                </c:pt>
                <c:pt idx="35">
                  <c:v>83</c:v>
                </c:pt>
                <c:pt idx="36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89-9642-8124-F6527D1050F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K4E'!$C$1:$C$37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5</c:v>
                </c:pt>
                <c:pt idx="14">
                  <c:v>10</c:v>
                </c:pt>
                <c:pt idx="15">
                  <c:v>16</c:v>
                </c:pt>
                <c:pt idx="16">
                  <c:v>27</c:v>
                </c:pt>
                <c:pt idx="17">
                  <c:v>32</c:v>
                </c:pt>
                <c:pt idx="18">
                  <c:v>37</c:v>
                </c:pt>
                <c:pt idx="19">
                  <c:v>37</c:v>
                </c:pt>
                <c:pt idx="20">
                  <c:v>36</c:v>
                </c:pt>
                <c:pt idx="21">
                  <c:v>32</c:v>
                </c:pt>
                <c:pt idx="22">
                  <c:v>27</c:v>
                </c:pt>
                <c:pt idx="23">
                  <c:v>22</c:v>
                </c:pt>
                <c:pt idx="24">
                  <c:v>19</c:v>
                </c:pt>
                <c:pt idx="25">
                  <c:v>17</c:v>
                </c:pt>
                <c:pt idx="26">
                  <c:v>15</c:v>
                </c:pt>
                <c:pt idx="27">
                  <c:v>12</c:v>
                </c:pt>
                <c:pt idx="28">
                  <c:v>12</c:v>
                </c:pt>
                <c:pt idx="29">
                  <c:v>11</c:v>
                </c:pt>
                <c:pt idx="30">
                  <c:v>12</c:v>
                </c:pt>
                <c:pt idx="31">
                  <c:v>11</c:v>
                </c:pt>
                <c:pt idx="32">
                  <c:v>11</c:v>
                </c:pt>
                <c:pt idx="33">
                  <c:v>13</c:v>
                </c:pt>
                <c:pt idx="34">
                  <c:v>14</c:v>
                </c:pt>
                <c:pt idx="35">
                  <c:v>14</c:v>
                </c:pt>
                <c:pt idx="36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89-9642-8124-F6527D105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8290800"/>
        <c:axId val="1133981888"/>
      </c:lineChart>
      <c:catAx>
        <c:axId val="1058290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3981888"/>
        <c:crosses val="autoZero"/>
        <c:auto val="1"/>
        <c:lblAlgn val="ctr"/>
        <c:lblOffset val="100"/>
        <c:noMultiLvlLbl val="0"/>
      </c:catAx>
      <c:valAx>
        <c:axId val="113398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58290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K4E'!$M$1:$M$50</c:f>
              <c:numCache>
                <c:formatCode>General</c:formatCode>
                <c:ptCount val="50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4</c:v>
                </c:pt>
                <c:pt idx="16">
                  <c:v>8</c:v>
                </c:pt>
                <c:pt idx="17">
                  <c:v>12</c:v>
                </c:pt>
                <c:pt idx="18">
                  <c:v>21</c:v>
                </c:pt>
                <c:pt idx="19">
                  <c:v>41</c:v>
                </c:pt>
                <c:pt idx="20">
                  <c:v>46</c:v>
                </c:pt>
                <c:pt idx="21">
                  <c:v>61</c:v>
                </c:pt>
                <c:pt idx="22">
                  <c:v>67</c:v>
                </c:pt>
                <c:pt idx="23">
                  <c:v>80</c:v>
                </c:pt>
                <c:pt idx="24">
                  <c:v>94</c:v>
                </c:pt>
                <c:pt idx="25">
                  <c:v>97</c:v>
                </c:pt>
                <c:pt idx="26">
                  <c:v>98</c:v>
                </c:pt>
                <c:pt idx="27">
                  <c:v>97</c:v>
                </c:pt>
                <c:pt idx="28">
                  <c:v>100</c:v>
                </c:pt>
                <c:pt idx="29">
                  <c:v>88</c:v>
                </c:pt>
                <c:pt idx="30">
                  <c:v>86</c:v>
                </c:pt>
                <c:pt idx="31">
                  <c:v>86</c:v>
                </c:pt>
                <c:pt idx="32">
                  <c:v>88</c:v>
                </c:pt>
                <c:pt idx="33">
                  <c:v>87</c:v>
                </c:pt>
                <c:pt idx="34">
                  <c:v>94</c:v>
                </c:pt>
                <c:pt idx="35">
                  <c:v>104</c:v>
                </c:pt>
                <c:pt idx="36">
                  <c:v>104</c:v>
                </c:pt>
                <c:pt idx="37">
                  <c:v>115</c:v>
                </c:pt>
                <c:pt idx="38">
                  <c:v>137</c:v>
                </c:pt>
                <c:pt idx="39">
                  <c:v>155</c:v>
                </c:pt>
                <c:pt idx="40">
                  <c:v>181</c:v>
                </c:pt>
                <c:pt idx="41">
                  <c:v>181</c:v>
                </c:pt>
                <c:pt idx="42">
                  <c:v>195</c:v>
                </c:pt>
                <c:pt idx="43">
                  <c:v>207</c:v>
                </c:pt>
                <c:pt idx="44">
                  <c:v>229</c:v>
                </c:pt>
                <c:pt idx="45">
                  <c:v>208</c:v>
                </c:pt>
                <c:pt idx="46">
                  <c:v>194</c:v>
                </c:pt>
                <c:pt idx="47">
                  <c:v>204</c:v>
                </c:pt>
                <c:pt idx="48">
                  <c:v>163</c:v>
                </c:pt>
                <c:pt idx="49">
                  <c:v>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6D-4C4B-9A1F-AB84C706BB3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K4E'!$N$1:$N$50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6</c:v>
                </c:pt>
                <c:pt idx="17">
                  <c:v>9</c:v>
                </c:pt>
                <c:pt idx="18">
                  <c:v>15</c:v>
                </c:pt>
                <c:pt idx="19">
                  <c:v>25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26</c:v>
                </c:pt>
                <c:pt idx="24">
                  <c:v>21</c:v>
                </c:pt>
                <c:pt idx="25">
                  <c:v>18</c:v>
                </c:pt>
                <c:pt idx="26">
                  <c:v>13</c:v>
                </c:pt>
                <c:pt idx="27">
                  <c:v>13</c:v>
                </c:pt>
                <c:pt idx="28">
                  <c:v>13</c:v>
                </c:pt>
                <c:pt idx="29">
                  <c:v>12</c:v>
                </c:pt>
                <c:pt idx="30">
                  <c:v>11</c:v>
                </c:pt>
                <c:pt idx="31">
                  <c:v>13</c:v>
                </c:pt>
                <c:pt idx="32">
                  <c:v>14</c:v>
                </c:pt>
                <c:pt idx="33">
                  <c:v>13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13</c:v>
                </c:pt>
                <c:pt idx="38">
                  <c:v>14</c:v>
                </c:pt>
                <c:pt idx="39">
                  <c:v>13</c:v>
                </c:pt>
                <c:pt idx="40">
                  <c:v>11</c:v>
                </c:pt>
                <c:pt idx="41">
                  <c:v>11</c:v>
                </c:pt>
                <c:pt idx="42">
                  <c:v>13</c:v>
                </c:pt>
                <c:pt idx="43">
                  <c:v>12</c:v>
                </c:pt>
                <c:pt idx="44">
                  <c:v>12</c:v>
                </c:pt>
                <c:pt idx="45">
                  <c:v>10</c:v>
                </c:pt>
                <c:pt idx="46">
                  <c:v>11</c:v>
                </c:pt>
                <c:pt idx="47">
                  <c:v>12</c:v>
                </c:pt>
                <c:pt idx="48">
                  <c:v>13</c:v>
                </c:pt>
                <c:pt idx="49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6D-4C4B-9A1F-AB84C706B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6153440"/>
        <c:axId val="1138239392"/>
      </c:lineChart>
      <c:catAx>
        <c:axId val="11361534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8239392"/>
        <c:crosses val="autoZero"/>
        <c:auto val="1"/>
        <c:lblAlgn val="ctr"/>
        <c:lblOffset val="100"/>
        <c:noMultiLvlLbl val="0"/>
      </c:catAx>
      <c:valAx>
        <c:axId val="113823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615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K4E'!$X$1:$X$32</c:f>
              <c:numCache>
                <c:formatCode>General</c:formatCode>
                <c:ptCount val="3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8</c:v>
                </c:pt>
                <c:pt idx="10">
                  <c:v>14</c:v>
                </c:pt>
                <c:pt idx="11">
                  <c:v>27</c:v>
                </c:pt>
                <c:pt idx="12">
                  <c:v>49</c:v>
                </c:pt>
                <c:pt idx="13">
                  <c:v>86</c:v>
                </c:pt>
                <c:pt idx="14">
                  <c:v>134</c:v>
                </c:pt>
                <c:pt idx="15">
                  <c:v>182</c:v>
                </c:pt>
                <c:pt idx="16">
                  <c:v>209</c:v>
                </c:pt>
                <c:pt idx="17">
                  <c:v>210</c:v>
                </c:pt>
                <c:pt idx="18">
                  <c:v>186</c:v>
                </c:pt>
                <c:pt idx="19">
                  <c:v>145</c:v>
                </c:pt>
                <c:pt idx="20">
                  <c:v>113</c:v>
                </c:pt>
                <c:pt idx="21">
                  <c:v>98</c:v>
                </c:pt>
                <c:pt idx="22">
                  <c:v>101</c:v>
                </c:pt>
                <c:pt idx="23">
                  <c:v>112</c:v>
                </c:pt>
                <c:pt idx="24">
                  <c:v>137</c:v>
                </c:pt>
                <c:pt idx="25">
                  <c:v>166</c:v>
                </c:pt>
                <c:pt idx="26">
                  <c:v>191</c:v>
                </c:pt>
                <c:pt idx="27">
                  <c:v>210</c:v>
                </c:pt>
                <c:pt idx="28">
                  <c:v>215</c:v>
                </c:pt>
                <c:pt idx="29">
                  <c:v>216</c:v>
                </c:pt>
                <c:pt idx="30">
                  <c:v>214</c:v>
                </c:pt>
                <c:pt idx="31">
                  <c:v>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04-8C42-94C3-87E8D85F260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K4E'!$Y$1:$Y$32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10</c:v>
                </c:pt>
                <c:pt idx="10">
                  <c:v>18</c:v>
                </c:pt>
                <c:pt idx="11">
                  <c:v>33</c:v>
                </c:pt>
                <c:pt idx="12">
                  <c:v>56</c:v>
                </c:pt>
                <c:pt idx="13">
                  <c:v>72</c:v>
                </c:pt>
                <c:pt idx="14">
                  <c:v>70</c:v>
                </c:pt>
                <c:pt idx="15">
                  <c:v>52</c:v>
                </c:pt>
                <c:pt idx="16">
                  <c:v>36</c:v>
                </c:pt>
                <c:pt idx="17">
                  <c:v>28</c:v>
                </c:pt>
                <c:pt idx="18">
                  <c:v>21</c:v>
                </c:pt>
                <c:pt idx="19">
                  <c:v>17</c:v>
                </c:pt>
                <c:pt idx="20">
                  <c:v>15</c:v>
                </c:pt>
                <c:pt idx="21">
                  <c:v>14</c:v>
                </c:pt>
                <c:pt idx="22">
                  <c:v>13</c:v>
                </c:pt>
                <c:pt idx="23">
                  <c:v>14</c:v>
                </c:pt>
                <c:pt idx="24">
                  <c:v>14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17</c:v>
                </c:pt>
                <c:pt idx="3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04-8C42-94C3-87E8D85F2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0070848"/>
        <c:axId val="1113075136"/>
      </c:lineChart>
      <c:catAx>
        <c:axId val="1140070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13075136"/>
        <c:crosses val="autoZero"/>
        <c:auto val="1"/>
        <c:lblAlgn val="ctr"/>
        <c:lblOffset val="100"/>
        <c:noMultiLvlLbl val="0"/>
      </c:catAx>
      <c:valAx>
        <c:axId val="111307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4007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K4E'!$AI$1:$AI$44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7</c:v>
                </c:pt>
                <c:pt idx="15">
                  <c:v>26</c:v>
                </c:pt>
                <c:pt idx="16">
                  <c:v>26</c:v>
                </c:pt>
                <c:pt idx="17">
                  <c:v>62</c:v>
                </c:pt>
                <c:pt idx="18">
                  <c:v>83</c:v>
                </c:pt>
                <c:pt idx="19">
                  <c:v>97</c:v>
                </c:pt>
                <c:pt idx="20">
                  <c:v>97</c:v>
                </c:pt>
                <c:pt idx="21">
                  <c:v>96</c:v>
                </c:pt>
                <c:pt idx="22">
                  <c:v>88</c:v>
                </c:pt>
                <c:pt idx="23">
                  <c:v>73</c:v>
                </c:pt>
                <c:pt idx="24">
                  <c:v>68</c:v>
                </c:pt>
                <c:pt idx="25">
                  <c:v>67</c:v>
                </c:pt>
                <c:pt idx="26">
                  <c:v>61</c:v>
                </c:pt>
                <c:pt idx="27">
                  <c:v>48</c:v>
                </c:pt>
                <c:pt idx="28">
                  <c:v>48</c:v>
                </c:pt>
                <c:pt idx="29">
                  <c:v>36</c:v>
                </c:pt>
                <c:pt idx="30">
                  <c:v>33</c:v>
                </c:pt>
                <c:pt idx="31">
                  <c:v>34</c:v>
                </c:pt>
                <c:pt idx="32">
                  <c:v>34</c:v>
                </c:pt>
                <c:pt idx="33">
                  <c:v>33</c:v>
                </c:pt>
                <c:pt idx="34">
                  <c:v>31</c:v>
                </c:pt>
                <c:pt idx="35">
                  <c:v>28</c:v>
                </c:pt>
                <c:pt idx="36">
                  <c:v>27</c:v>
                </c:pt>
                <c:pt idx="37">
                  <c:v>26</c:v>
                </c:pt>
                <c:pt idx="38">
                  <c:v>27</c:v>
                </c:pt>
                <c:pt idx="39">
                  <c:v>24</c:v>
                </c:pt>
                <c:pt idx="40">
                  <c:v>24</c:v>
                </c:pt>
                <c:pt idx="41">
                  <c:v>24</c:v>
                </c:pt>
                <c:pt idx="42">
                  <c:v>26</c:v>
                </c:pt>
                <c:pt idx="43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97-A440-9AAD-57E5A7C477A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K4E'!$AJ$1:$AJ$44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6</c:v>
                </c:pt>
                <c:pt idx="15">
                  <c:v>18</c:v>
                </c:pt>
                <c:pt idx="16">
                  <c:v>18</c:v>
                </c:pt>
                <c:pt idx="17">
                  <c:v>39</c:v>
                </c:pt>
                <c:pt idx="18">
                  <c:v>45</c:v>
                </c:pt>
                <c:pt idx="19">
                  <c:v>45</c:v>
                </c:pt>
                <c:pt idx="20">
                  <c:v>40</c:v>
                </c:pt>
                <c:pt idx="21">
                  <c:v>34</c:v>
                </c:pt>
                <c:pt idx="22">
                  <c:v>34</c:v>
                </c:pt>
                <c:pt idx="23">
                  <c:v>28</c:v>
                </c:pt>
                <c:pt idx="24">
                  <c:v>26</c:v>
                </c:pt>
                <c:pt idx="25">
                  <c:v>25</c:v>
                </c:pt>
                <c:pt idx="26">
                  <c:v>18</c:v>
                </c:pt>
                <c:pt idx="27">
                  <c:v>16</c:v>
                </c:pt>
                <c:pt idx="28">
                  <c:v>16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18</c:v>
                </c:pt>
                <c:pt idx="35">
                  <c:v>14</c:v>
                </c:pt>
                <c:pt idx="36">
                  <c:v>12</c:v>
                </c:pt>
                <c:pt idx="37">
                  <c:v>10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7</c:v>
                </c:pt>
                <c:pt idx="4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97-A440-9AAD-57E5A7C47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8225184"/>
        <c:axId val="1138726224"/>
      </c:lineChart>
      <c:catAx>
        <c:axId val="1138225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8726224"/>
        <c:crosses val="autoZero"/>
        <c:auto val="1"/>
        <c:lblAlgn val="ctr"/>
        <c:lblOffset val="100"/>
        <c:noMultiLvlLbl val="0"/>
      </c:catAx>
      <c:valAx>
        <c:axId val="113872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822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K4E'!$AU$1:$AU$42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9</c:v>
                </c:pt>
                <c:pt idx="20">
                  <c:v>12</c:v>
                </c:pt>
                <c:pt idx="21">
                  <c:v>19</c:v>
                </c:pt>
                <c:pt idx="22">
                  <c:v>25</c:v>
                </c:pt>
                <c:pt idx="23">
                  <c:v>36</c:v>
                </c:pt>
                <c:pt idx="24">
                  <c:v>42</c:v>
                </c:pt>
                <c:pt idx="25">
                  <c:v>46</c:v>
                </c:pt>
                <c:pt idx="26">
                  <c:v>52</c:v>
                </c:pt>
                <c:pt idx="27">
                  <c:v>67</c:v>
                </c:pt>
                <c:pt idx="28">
                  <c:v>77</c:v>
                </c:pt>
                <c:pt idx="29">
                  <c:v>92</c:v>
                </c:pt>
                <c:pt idx="30">
                  <c:v>96</c:v>
                </c:pt>
                <c:pt idx="31">
                  <c:v>108</c:v>
                </c:pt>
                <c:pt idx="32">
                  <c:v>119</c:v>
                </c:pt>
                <c:pt idx="33">
                  <c:v>125</c:v>
                </c:pt>
                <c:pt idx="34">
                  <c:v>133</c:v>
                </c:pt>
                <c:pt idx="35">
                  <c:v>165</c:v>
                </c:pt>
                <c:pt idx="36">
                  <c:v>173</c:v>
                </c:pt>
                <c:pt idx="37">
                  <c:v>188</c:v>
                </c:pt>
                <c:pt idx="38">
                  <c:v>158</c:v>
                </c:pt>
                <c:pt idx="39">
                  <c:v>142</c:v>
                </c:pt>
                <c:pt idx="40">
                  <c:v>129</c:v>
                </c:pt>
                <c:pt idx="41">
                  <c:v>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03-374E-BE67-08DFF1336FD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K4E'!$AV$1:$AV$42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7</c:v>
                </c:pt>
                <c:pt idx="21">
                  <c:v>11</c:v>
                </c:pt>
                <c:pt idx="22">
                  <c:v>14</c:v>
                </c:pt>
                <c:pt idx="23">
                  <c:v>18</c:v>
                </c:pt>
                <c:pt idx="24">
                  <c:v>19</c:v>
                </c:pt>
                <c:pt idx="25">
                  <c:v>21</c:v>
                </c:pt>
                <c:pt idx="26">
                  <c:v>21</c:v>
                </c:pt>
                <c:pt idx="27">
                  <c:v>28</c:v>
                </c:pt>
                <c:pt idx="28">
                  <c:v>33</c:v>
                </c:pt>
                <c:pt idx="29">
                  <c:v>33</c:v>
                </c:pt>
                <c:pt idx="30">
                  <c:v>26</c:v>
                </c:pt>
                <c:pt idx="31">
                  <c:v>20</c:v>
                </c:pt>
                <c:pt idx="32">
                  <c:v>16</c:v>
                </c:pt>
                <c:pt idx="33">
                  <c:v>16</c:v>
                </c:pt>
                <c:pt idx="34">
                  <c:v>14</c:v>
                </c:pt>
                <c:pt idx="35">
                  <c:v>14</c:v>
                </c:pt>
                <c:pt idx="36">
                  <c:v>14</c:v>
                </c:pt>
                <c:pt idx="37">
                  <c:v>15</c:v>
                </c:pt>
                <c:pt idx="38">
                  <c:v>14</c:v>
                </c:pt>
                <c:pt idx="39">
                  <c:v>15</c:v>
                </c:pt>
                <c:pt idx="40">
                  <c:v>15</c:v>
                </c:pt>
                <c:pt idx="41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03-374E-BE67-08DFF1336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9354240"/>
        <c:axId val="1138685104"/>
      </c:lineChart>
      <c:catAx>
        <c:axId val="1019354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8685104"/>
        <c:crosses val="autoZero"/>
        <c:auto val="1"/>
        <c:lblAlgn val="ctr"/>
        <c:lblOffset val="100"/>
        <c:noMultiLvlLbl val="0"/>
      </c:catAx>
      <c:valAx>
        <c:axId val="113868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19354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K4E'!$BF$1:$BF$55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7</c:v>
                </c:pt>
                <c:pt idx="15">
                  <c:v>12</c:v>
                </c:pt>
                <c:pt idx="16">
                  <c:v>22</c:v>
                </c:pt>
                <c:pt idx="17">
                  <c:v>38</c:v>
                </c:pt>
                <c:pt idx="18">
                  <c:v>60</c:v>
                </c:pt>
                <c:pt idx="19">
                  <c:v>80</c:v>
                </c:pt>
                <c:pt idx="20">
                  <c:v>99</c:v>
                </c:pt>
                <c:pt idx="21">
                  <c:v>108</c:v>
                </c:pt>
                <c:pt idx="22">
                  <c:v>100</c:v>
                </c:pt>
                <c:pt idx="23">
                  <c:v>82</c:v>
                </c:pt>
                <c:pt idx="24">
                  <c:v>60</c:v>
                </c:pt>
                <c:pt idx="25">
                  <c:v>52</c:v>
                </c:pt>
                <c:pt idx="26">
                  <c:v>52</c:v>
                </c:pt>
                <c:pt idx="27">
                  <c:v>43</c:v>
                </c:pt>
                <c:pt idx="28">
                  <c:v>42</c:v>
                </c:pt>
                <c:pt idx="29">
                  <c:v>42</c:v>
                </c:pt>
                <c:pt idx="30">
                  <c:v>44</c:v>
                </c:pt>
                <c:pt idx="31">
                  <c:v>48</c:v>
                </c:pt>
                <c:pt idx="32">
                  <c:v>54</c:v>
                </c:pt>
                <c:pt idx="33">
                  <c:v>59</c:v>
                </c:pt>
                <c:pt idx="34">
                  <c:v>61</c:v>
                </c:pt>
                <c:pt idx="35">
                  <c:v>61</c:v>
                </c:pt>
                <c:pt idx="36">
                  <c:v>59</c:v>
                </c:pt>
                <c:pt idx="37">
                  <c:v>64</c:v>
                </c:pt>
                <c:pt idx="38">
                  <c:v>69</c:v>
                </c:pt>
                <c:pt idx="39">
                  <c:v>81</c:v>
                </c:pt>
                <c:pt idx="40">
                  <c:v>102</c:v>
                </c:pt>
                <c:pt idx="41">
                  <c:v>122</c:v>
                </c:pt>
                <c:pt idx="42">
                  <c:v>136</c:v>
                </c:pt>
                <c:pt idx="43">
                  <c:v>140</c:v>
                </c:pt>
                <c:pt idx="44">
                  <c:v>136</c:v>
                </c:pt>
                <c:pt idx="45">
                  <c:v>132</c:v>
                </c:pt>
                <c:pt idx="46">
                  <c:v>117</c:v>
                </c:pt>
                <c:pt idx="47">
                  <c:v>115</c:v>
                </c:pt>
                <c:pt idx="48">
                  <c:v>132</c:v>
                </c:pt>
                <c:pt idx="49">
                  <c:v>157</c:v>
                </c:pt>
                <c:pt idx="50">
                  <c:v>170</c:v>
                </c:pt>
                <c:pt idx="51">
                  <c:v>171</c:v>
                </c:pt>
                <c:pt idx="52">
                  <c:v>162</c:v>
                </c:pt>
                <c:pt idx="53">
                  <c:v>134</c:v>
                </c:pt>
                <c:pt idx="54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90-1A48-B07A-91A84AF2D00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K4E'!$BG$1:$BG$55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6</c:v>
                </c:pt>
                <c:pt idx="17">
                  <c:v>11</c:v>
                </c:pt>
                <c:pt idx="18">
                  <c:v>12</c:v>
                </c:pt>
                <c:pt idx="19">
                  <c:v>10</c:v>
                </c:pt>
                <c:pt idx="20">
                  <c:v>9</c:v>
                </c:pt>
                <c:pt idx="21">
                  <c:v>9</c:v>
                </c:pt>
                <c:pt idx="22">
                  <c:v>10</c:v>
                </c:pt>
                <c:pt idx="23">
                  <c:v>9</c:v>
                </c:pt>
                <c:pt idx="24">
                  <c:v>6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6</c:v>
                </c:pt>
                <c:pt idx="32">
                  <c:v>6</c:v>
                </c:pt>
                <c:pt idx="33">
                  <c:v>5</c:v>
                </c:pt>
                <c:pt idx="34">
                  <c:v>6</c:v>
                </c:pt>
                <c:pt idx="35">
                  <c:v>6</c:v>
                </c:pt>
                <c:pt idx="36">
                  <c:v>5</c:v>
                </c:pt>
                <c:pt idx="37">
                  <c:v>5</c:v>
                </c:pt>
                <c:pt idx="38">
                  <c:v>4</c:v>
                </c:pt>
                <c:pt idx="39">
                  <c:v>4</c:v>
                </c:pt>
                <c:pt idx="40">
                  <c:v>5</c:v>
                </c:pt>
                <c:pt idx="41">
                  <c:v>4</c:v>
                </c:pt>
                <c:pt idx="42">
                  <c:v>3</c:v>
                </c:pt>
                <c:pt idx="43">
                  <c:v>3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5</c:v>
                </c:pt>
                <c:pt idx="48">
                  <c:v>5</c:v>
                </c:pt>
                <c:pt idx="49">
                  <c:v>7</c:v>
                </c:pt>
                <c:pt idx="50">
                  <c:v>10</c:v>
                </c:pt>
                <c:pt idx="51">
                  <c:v>8</c:v>
                </c:pt>
                <c:pt idx="52">
                  <c:v>6</c:v>
                </c:pt>
                <c:pt idx="53">
                  <c:v>5</c:v>
                </c:pt>
                <c:pt idx="5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90-1A48-B07A-91A84AF2D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8312432"/>
        <c:axId val="1138688016"/>
      </c:lineChart>
      <c:catAx>
        <c:axId val="1138312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8688016"/>
        <c:crosses val="autoZero"/>
        <c:auto val="1"/>
        <c:lblAlgn val="ctr"/>
        <c:lblOffset val="100"/>
        <c:noMultiLvlLbl val="0"/>
      </c:catAx>
      <c:valAx>
        <c:axId val="113868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831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K4E'!$BO$1:$BO$48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4</c:v>
                </c:pt>
                <c:pt idx="13">
                  <c:v>7</c:v>
                </c:pt>
                <c:pt idx="14">
                  <c:v>14</c:v>
                </c:pt>
                <c:pt idx="15">
                  <c:v>31</c:v>
                </c:pt>
                <c:pt idx="16">
                  <c:v>58</c:v>
                </c:pt>
                <c:pt idx="17">
                  <c:v>76</c:v>
                </c:pt>
                <c:pt idx="18">
                  <c:v>78</c:v>
                </c:pt>
                <c:pt idx="19">
                  <c:v>74</c:v>
                </c:pt>
                <c:pt idx="20">
                  <c:v>77</c:v>
                </c:pt>
                <c:pt idx="21">
                  <c:v>89</c:v>
                </c:pt>
                <c:pt idx="22">
                  <c:v>100</c:v>
                </c:pt>
                <c:pt idx="23">
                  <c:v>106</c:v>
                </c:pt>
                <c:pt idx="24">
                  <c:v>108</c:v>
                </c:pt>
                <c:pt idx="25">
                  <c:v>110</c:v>
                </c:pt>
                <c:pt idx="26">
                  <c:v>105</c:v>
                </c:pt>
                <c:pt idx="27">
                  <c:v>88</c:v>
                </c:pt>
                <c:pt idx="28">
                  <c:v>77</c:v>
                </c:pt>
                <c:pt idx="29">
                  <c:v>76</c:v>
                </c:pt>
                <c:pt idx="30">
                  <c:v>88</c:v>
                </c:pt>
                <c:pt idx="31">
                  <c:v>104</c:v>
                </c:pt>
                <c:pt idx="32">
                  <c:v>99</c:v>
                </c:pt>
                <c:pt idx="33">
                  <c:v>83</c:v>
                </c:pt>
                <c:pt idx="34">
                  <c:v>61</c:v>
                </c:pt>
                <c:pt idx="35">
                  <c:v>50</c:v>
                </c:pt>
                <c:pt idx="36">
                  <c:v>42</c:v>
                </c:pt>
                <c:pt idx="37">
                  <c:v>40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42</c:v>
                </c:pt>
                <c:pt idx="42">
                  <c:v>45</c:v>
                </c:pt>
                <c:pt idx="43">
                  <c:v>48</c:v>
                </c:pt>
                <c:pt idx="44">
                  <c:v>52</c:v>
                </c:pt>
                <c:pt idx="45">
                  <c:v>51</c:v>
                </c:pt>
                <c:pt idx="46">
                  <c:v>48</c:v>
                </c:pt>
                <c:pt idx="47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D1-6C4F-80F6-47AF9301971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K4E'!$BP$1:$BP$48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5</c:v>
                </c:pt>
                <c:pt idx="13">
                  <c:v>8</c:v>
                </c:pt>
                <c:pt idx="14">
                  <c:v>14</c:v>
                </c:pt>
                <c:pt idx="15">
                  <c:v>27</c:v>
                </c:pt>
                <c:pt idx="16">
                  <c:v>44</c:v>
                </c:pt>
                <c:pt idx="17">
                  <c:v>51</c:v>
                </c:pt>
                <c:pt idx="18">
                  <c:v>50</c:v>
                </c:pt>
                <c:pt idx="19">
                  <c:v>41</c:v>
                </c:pt>
                <c:pt idx="20">
                  <c:v>28</c:v>
                </c:pt>
                <c:pt idx="21">
                  <c:v>18</c:v>
                </c:pt>
                <c:pt idx="22">
                  <c:v>15</c:v>
                </c:pt>
                <c:pt idx="23">
                  <c:v>14</c:v>
                </c:pt>
                <c:pt idx="24">
                  <c:v>12</c:v>
                </c:pt>
                <c:pt idx="25">
                  <c:v>12</c:v>
                </c:pt>
                <c:pt idx="26">
                  <c:v>11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D1-6C4F-80F6-47AF93019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8400160"/>
        <c:axId val="1019370480"/>
      </c:lineChart>
      <c:catAx>
        <c:axId val="1138400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19370480"/>
        <c:crosses val="autoZero"/>
        <c:auto val="1"/>
        <c:lblAlgn val="ctr"/>
        <c:lblOffset val="100"/>
        <c:noMultiLvlLbl val="0"/>
      </c:catAx>
      <c:valAx>
        <c:axId val="101937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8400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K4E'!$BY$1:$BY$41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4</c:v>
                </c:pt>
                <c:pt idx="19">
                  <c:v>6</c:v>
                </c:pt>
                <c:pt idx="20">
                  <c:v>20</c:v>
                </c:pt>
                <c:pt idx="21">
                  <c:v>35</c:v>
                </c:pt>
                <c:pt idx="22">
                  <c:v>45</c:v>
                </c:pt>
                <c:pt idx="23">
                  <c:v>61</c:v>
                </c:pt>
                <c:pt idx="24">
                  <c:v>67</c:v>
                </c:pt>
                <c:pt idx="25">
                  <c:v>70</c:v>
                </c:pt>
                <c:pt idx="26">
                  <c:v>69</c:v>
                </c:pt>
                <c:pt idx="27">
                  <c:v>88</c:v>
                </c:pt>
                <c:pt idx="28">
                  <c:v>88</c:v>
                </c:pt>
                <c:pt idx="29">
                  <c:v>94</c:v>
                </c:pt>
                <c:pt idx="30">
                  <c:v>88</c:v>
                </c:pt>
                <c:pt idx="31">
                  <c:v>94</c:v>
                </c:pt>
                <c:pt idx="32">
                  <c:v>102</c:v>
                </c:pt>
                <c:pt idx="33">
                  <c:v>107</c:v>
                </c:pt>
                <c:pt idx="34">
                  <c:v>107</c:v>
                </c:pt>
                <c:pt idx="35">
                  <c:v>116</c:v>
                </c:pt>
                <c:pt idx="36">
                  <c:v>117</c:v>
                </c:pt>
                <c:pt idx="37">
                  <c:v>119</c:v>
                </c:pt>
                <c:pt idx="38">
                  <c:v>127</c:v>
                </c:pt>
                <c:pt idx="39">
                  <c:v>142</c:v>
                </c:pt>
                <c:pt idx="40">
                  <c:v>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29-B542-BE75-A5495D3824E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K4E'!$BZ$1:$BZ$41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5</c:v>
                </c:pt>
                <c:pt idx="19">
                  <c:v>8</c:v>
                </c:pt>
                <c:pt idx="20">
                  <c:v>23</c:v>
                </c:pt>
                <c:pt idx="21">
                  <c:v>35</c:v>
                </c:pt>
                <c:pt idx="22">
                  <c:v>46</c:v>
                </c:pt>
                <c:pt idx="23">
                  <c:v>47</c:v>
                </c:pt>
                <c:pt idx="24">
                  <c:v>38</c:v>
                </c:pt>
                <c:pt idx="25">
                  <c:v>26</c:v>
                </c:pt>
                <c:pt idx="26">
                  <c:v>24</c:v>
                </c:pt>
                <c:pt idx="27">
                  <c:v>21</c:v>
                </c:pt>
                <c:pt idx="28">
                  <c:v>21</c:v>
                </c:pt>
                <c:pt idx="29">
                  <c:v>20</c:v>
                </c:pt>
                <c:pt idx="30">
                  <c:v>21</c:v>
                </c:pt>
                <c:pt idx="31">
                  <c:v>21</c:v>
                </c:pt>
                <c:pt idx="32">
                  <c:v>19</c:v>
                </c:pt>
                <c:pt idx="33">
                  <c:v>17</c:v>
                </c:pt>
                <c:pt idx="34">
                  <c:v>17</c:v>
                </c:pt>
                <c:pt idx="35">
                  <c:v>16</c:v>
                </c:pt>
                <c:pt idx="36">
                  <c:v>15</c:v>
                </c:pt>
                <c:pt idx="37">
                  <c:v>15</c:v>
                </c:pt>
                <c:pt idx="38">
                  <c:v>16</c:v>
                </c:pt>
                <c:pt idx="39">
                  <c:v>15</c:v>
                </c:pt>
                <c:pt idx="40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29-B542-BE75-A5495D382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8788000"/>
        <c:axId val="1139943040"/>
      </c:lineChart>
      <c:catAx>
        <c:axId val="1138788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943040"/>
        <c:crosses val="autoZero"/>
        <c:auto val="1"/>
        <c:lblAlgn val="ctr"/>
        <c:lblOffset val="100"/>
        <c:noMultiLvlLbl val="0"/>
      </c:catAx>
      <c:valAx>
        <c:axId val="113994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8788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K4E'!$CH$1:$CH$44</c:f>
              <c:numCache>
                <c:formatCode>#,##0</c:formatCode>
                <c:ptCount val="44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5000</c:v>
                </c:pt>
                <c:pt idx="9">
                  <c:v>10000</c:v>
                </c:pt>
                <c:pt idx="10">
                  <c:v>14000</c:v>
                </c:pt>
                <c:pt idx="11">
                  <c:v>23000</c:v>
                </c:pt>
                <c:pt idx="12">
                  <c:v>29000</c:v>
                </c:pt>
                <c:pt idx="13">
                  <c:v>30000</c:v>
                </c:pt>
                <c:pt idx="14">
                  <c:v>36000</c:v>
                </c:pt>
                <c:pt idx="15">
                  <c:v>45000</c:v>
                </c:pt>
                <c:pt idx="16">
                  <c:v>62000</c:v>
                </c:pt>
                <c:pt idx="17">
                  <c:v>85000</c:v>
                </c:pt>
                <c:pt idx="18">
                  <c:v>102000</c:v>
                </c:pt>
                <c:pt idx="19">
                  <c:v>102000</c:v>
                </c:pt>
                <c:pt idx="20">
                  <c:v>135000</c:v>
                </c:pt>
                <c:pt idx="21">
                  <c:v>180000</c:v>
                </c:pt>
                <c:pt idx="22">
                  <c:v>203000</c:v>
                </c:pt>
                <c:pt idx="23">
                  <c:v>204000</c:v>
                </c:pt>
                <c:pt idx="24">
                  <c:v>189000</c:v>
                </c:pt>
                <c:pt idx="25">
                  <c:v>189000</c:v>
                </c:pt>
                <c:pt idx="26">
                  <c:v>174000</c:v>
                </c:pt>
                <c:pt idx="27">
                  <c:v>165000</c:v>
                </c:pt>
                <c:pt idx="28">
                  <c:v>154000</c:v>
                </c:pt>
                <c:pt idx="29">
                  <c:v>154000</c:v>
                </c:pt>
                <c:pt idx="30">
                  <c:v>144000</c:v>
                </c:pt>
                <c:pt idx="31">
                  <c:v>156000</c:v>
                </c:pt>
                <c:pt idx="32">
                  <c:v>154000</c:v>
                </c:pt>
                <c:pt idx="33">
                  <c:v>159000</c:v>
                </c:pt>
                <c:pt idx="34">
                  <c:v>161000</c:v>
                </c:pt>
                <c:pt idx="35">
                  <c:v>173000</c:v>
                </c:pt>
                <c:pt idx="36">
                  <c:v>178000</c:v>
                </c:pt>
                <c:pt idx="37">
                  <c:v>178000</c:v>
                </c:pt>
                <c:pt idx="38">
                  <c:v>169000</c:v>
                </c:pt>
                <c:pt idx="39">
                  <c:v>153000</c:v>
                </c:pt>
                <c:pt idx="40">
                  <c:v>130000</c:v>
                </c:pt>
                <c:pt idx="41">
                  <c:v>117000</c:v>
                </c:pt>
                <c:pt idx="42">
                  <c:v>120000</c:v>
                </c:pt>
                <c:pt idx="43">
                  <c:v>119000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EF-494C-A6E5-655801DC25A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K4E'!$CI$1:$CI$44</c:f>
              <c:numCache>
                <c:formatCode>#,##0</c:formatCode>
                <c:ptCount val="44"/>
                <c:pt idx="0">
                  <c:v>1000</c:v>
                </c:pt>
                <c:pt idx="1">
                  <c:v>1000</c:v>
                </c:pt>
                <c:pt idx="2">
                  <c:v>2000</c:v>
                </c:pt>
                <c:pt idx="3">
                  <c:v>2000</c:v>
                </c:pt>
                <c:pt idx="4">
                  <c:v>3000</c:v>
                </c:pt>
                <c:pt idx="5">
                  <c:v>2000</c:v>
                </c:pt>
                <c:pt idx="6">
                  <c:v>3000</c:v>
                </c:pt>
                <c:pt idx="7">
                  <c:v>3000</c:v>
                </c:pt>
                <c:pt idx="8">
                  <c:v>4000</c:v>
                </c:pt>
                <c:pt idx="9">
                  <c:v>7000</c:v>
                </c:pt>
                <c:pt idx="10">
                  <c:v>10000</c:v>
                </c:pt>
                <c:pt idx="11">
                  <c:v>13000</c:v>
                </c:pt>
                <c:pt idx="12">
                  <c:v>18000</c:v>
                </c:pt>
                <c:pt idx="13">
                  <c:v>17000</c:v>
                </c:pt>
                <c:pt idx="14">
                  <c:v>19000</c:v>
                </c:pt>
                <c:pt idx="15">
                  <c:v>21000</c:v>
                </c:pt>
                <c:pt idx="16">
                  <c:v>22000</c:v>
                </c:pt>
                <c:pt idx="17">
                  <c:v>19000</c:v>
                </c:pt>
                <c:pt idx="18">
                  <c:v>14000</c:v>
                </c:pt>
                <c:pt idx="19">
                  <c:v>14000</c:v>
                </c:pt>
                <c:pt idx="20">
                  <c:v>10000</c:v>
                </c:pt>
                <c:pt idx="21">
                  <c:v>10000</c:v>
                </c:pt>
                <c:pt idx="22">
                  <c:v>9000</c:v>
                </c:pt>
                <c:pt idx="23">
                  <c:v>9000</c:v>
                </c:pt>
                <c:pt idx="24">
                  <c:v>9000</c:v>
                </c:pt>
                <c:pt idx="25">
                  <c:v>9000</c:v>
                </c:pt>
                <c:pt idx="26">
                  <c:v>10000</c:v>
                </c:pt>
                <c:pt idx="27">
                  <c:v>10000</c:v>
                </c:pt>
                <c:pt idx="28">
                  <c:v>11000</c:v>
                </c:pt>
                <c:pt idx="29">
                  <c:v>10000</c:v>
                </c:pt>
                <c:pt idx="30">
                  <c:v>10000</c:v>
                </c:pt>
                <c:pt idx="31">
                  <c:v>10000</c:v>
                </c:pt>
                <c:pt idx="32">
                  <c:v>9000</c:v>
                </c:pt>
                <c:pt idx="33">
                  <c:v>9000</c:v>
                </c:pt>
                <c:pt idx="34">
                  <c:v>9000</c:v>
                </c:pt>
                <c:pt idx="35">
                  <c:v>8000</c:v>
                </c:pt>
                <c:pt idx="36">
                  <c:v>9000</c:v>
                </c:pt>
                <c:pt idx="37">
                  <c:v>9000</c:v>
                </c:pt>
                <c:pt idx="38">
                  <c:v>8000</c:v>
                </c:pt>
                <c:pt idx="39">
                  <c:v>8000</c:v>
                </c:pt>
                <c:pt idx="40">
                  <c:v>8000</c:v>
                </c:pt>
                <c:pt idx="41">
                  <c:v>8000</c:v>
                </c:pt>
                <c:pt idx="42">
                  <c:v>9000</c:v>
                </c:pt>
                <c:pt idx="43">
                  <c:v>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EF-494C-A6E5-655801DC2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6657056"/>
        <c:axId val="1166155904"/>
      </c:lineChart>
      <c:catAx>
        <c:axId val="11666570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6155904"/>
        <c:crosses val="autoZero"/>
        <c:auto val="1"/>
        <c:lblAlgn val="ctr"/>
        <c:lblOffset val="100"/>
        <c:noMultiLvlLbl val="0"/>
      </c:catAx>
      <c:valAx>
        <c:axId val="116615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6657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K4E'!$CS$1:$CS$60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  <c:pt idx="22">
                  <c:v>10</c:v>
                </c:pt>
                <c:pt idx="23">
                  <c:v>30</c:v>
                </c:pt>
                <c:pt idx="24">
                  <c:v>91</c:v>
                </c:pt>
                <c:pt idx="25">
                  <c:v>131</c:v>
                </c:pt>
                <c:pt idx="26">
                  <c:v>205</c:v>
                </c:pt>
                <c:pt idx="27">
                  <c:v>205</c:v>
                </c:pt>
                <c:pt idx="28">
                  <c:v>226</c:v>
                </c:pt>
                <c:pt idx="29">
                  <c:v>194</c:v>
                </c:pt>
                <c:pt idx="30">
                  <c:v>163</c:v>
                </c:pt>
                <c:pt idx="31">
                  <c:v>131</c:v>
                </c:pt>
                <c:pt idx="32">
                  <c:v>129</c:v>
                </c:pt>
                <c:pt idx="33">
                  <c:v>129</c:v>
                </c:pt>
                <c:pt idx="34">
                  <c:v>145</c:v>
                </c:pt>
                <c:pt idx="35">
                  <c:v>150</c:v>
                </c:pt>
                <c:pt idx="36">
                  <c:v>166</c:v>
                </c:pt>
                <c:pt idx="37">
                  <c:v>169</c:v>
                </c:pt>
                <c:pt idx="38">
                  <c:v>157</c:v>
                </c:pt>
                <c:pt idx="39">
                  <c:v>142</c:v>
                </c:pt>
                <c:pt idx="40">
                  <c:v>142</c:v>
                </c:pt>
                <c:pt idx="41">
                  <c:v>135</c:v>
                </c:pt>
                <c:pt idx="42">
                  <c:v>127</c:v>
                </c:pt>
                <c:pt idx="43">
                  <c:v>106</c:v>
                </c:pt>
                <c:pt idx="44">
                  <c:v>100</c:v>
                </c:pt>
                <c:pt idx="45">
                  <c:v>91</c:v>
                </c:pt>
                <c:pt idx="46">
                  <c:v>91</c:v>
                </c:pt>
                <c:pt idx="47">
                  <c:v>93</c:v>
                </c:pt>
                <c:pt idx="48">
                  <c:v>99</c:v>
                </c:pt>
                <c:pt idx="49">
                  <c:v>101</c:v>
                </c:pt>
                <c:pt idx="50">
                  <c:v>100</c:v>
                </c:pt>
                <c:pt idx="51">
                  <c:v>91</c:v>
                </c:pt>
                <c:pt idx="52">
                  <c:v>90</c:v>
                </c:pt>
                <c:pt idx="53">
                  <c:v>90</c:v>
                </c:pt>
                <c:pt idx="54">
                  <c:v>100</c:v>
                </c:pt>
                <c:pt idx="55">
                  <c:v>103</c:v>
                </c:pt>
                <c:pt idx="56">
                  <c:v>104</c:v>
                </c:pt>
                <c:pt idx="57">
                  <c:v>100</c:v>
                </c:pt>
                <c:pt idx="58">
                  <c:v>97</c:v>
                </c:pt>
                <c:pt idx="59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78-A240-BA43-B77F0FC95A4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K4E'!$CT$1:$CT$60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2</c:v>
                </c:pt>
                <c:pt idx="22">
                  <c:v>4</c:v>
                </c:pt>
                <c:pt idx="23">
                  <c:v>11</c:v>
                </c:pt>
                <c:pt idx="24">
                  <c:v>26</c:v>
                </c:pt>
                <c:pt idx="25">
                  <c:v>30</c:v>
                </c:pt>
                <c:pt idx="26">
                  <c:v>27</c:v>
                </c:pt>
                <c:pt idx="27">
                  <c:v>27</c:v>
                </c:pt>
                <c:pt idx="28">
                  <c:v>22</c:v>
                </c:pt>
                <c:pt idx="29">
                  <c:v>20</c:v>
                </c:pt>
                <c:pt idx="30">
                  <c:v>15</c:v>
                </c:pt>
                <c:pt idx="31">
                  <c:v>14</c:v>
                </c:pt>
                <c:pt idx="32">
                  <c:v>13</c:v>
                </c:pt>
                <c:pt idx="33">
                  <c:v>13</c:v>
                </c:pt>
                <c:pt idx="34">
                  <c:v>12</c:v>
                </c:pt>
                <c:pt idx="35">
                  <c:v>12</c:v>
                </c:pt>
                <c:pt idx="36">
                  <c:v>13</c:v>
                </c:pt>
                <c:pt idx="37">
                  <c:v>14</c:v>
                </c:pt>
                <c:pt idx="38">
                  <c:v>13</c:v>
                </c:pt>
                <c:pt idx="39">
                  <c:v>12</c:v>
                </c:pt>
                <c:pt idx="40">
                  <c:v>12</c:v>
                </c:pt>
                <c:pt idx="41">
                  <c:v>11</c:v>
                </c:pt>
                <c:pt idx="42">
                  <c:v>10</c:v>
                </c:pt>
                <c:pt idx="43">
                  <c:v>10</c:v>
                </c:pt>
                <c:pt idx="44">
                  <c:v>9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8</c:v>
                </c:pt>
                <c:pt idx="56">
                  <c:v>9</c:v>
                </c:pt>
                <c:pt idx="57">
                  <c:v>8</c:v>
                </c:pt>
                <c:pt idx="58">
                  <c:v>8</c:v>
                </c:pt>
                <c:pt idx="5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78-A240-BA43-B77F0FC95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9270224"/>
        <c:axId val="1169205264"/>
      </c:lineChart>
      <c:catAx>
        <c:axId val="11692702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9205264"/>
        <c:crosses val="autoZero"/>
        <c:auto val="1"/>
        <c:lblAlgn val="ctr"/>
        <c:lblOffset val="100"/>
        <c:noMultiLvlLbl val="0"/>
      </c:catAx>
      <c:valAx>
        <c:axId val="116920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927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Phi4G'!$B$1:$B$54</c:f>
              <c:numCache>
                <c:formatCode>General</c:formatCode>
                <c:ptCount val="5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6</c:v>
                </c:pt>
                <c:pt idx="17">
                  <c:v>14</c:v>
                </c:pt>
                <c:pt idx="18">
                  <c:v>14</c:v>
                </c:pt>
                <c:pt idx="19">
                  <c:v>22</c:v>
                </c:pt>
                <c:pt idx="20">
                  <c:v>34</c:v>
                </c:pt>
                <c:pt idx="21">
                  <c:v>42</c:v>
                </c:pt>
                <c:pt idx="22">
                  <c:v>47</c:v>
                </c:pt>
                <c:pt idx="23">
                  <c:v>60</c:v>
                </c:pt>
                <c:pt idx="24">
                  <c:v>72</c:v>
                </c:pt>
                <c:pt idx="25">
                  <c:v>83</c:v>
                </c:pt>
                <c:pt idx="26">
                  <c:v>94</c:v>
                </c:pt>
                <c:pt idx="27">
                  <c:v>94</c:v>
                </c:pt>
                <c:pt idx="28">
                  <c:v>110</c:v>
                </c:pt>
                <c:pt idx="29">
                  <c:v>126</c:v>
                </c:pt>
                <c:pt idx="30">
                  <c:v>135</c:v>
                </c:pt>
                <c:pt idx="31">
                  <c:v>144</c:v>
                </c:pt>
                <c:pt idx="32">
                  <c:v>131</c:v>
                </c:pt>
                <c:pt idx="33">
                  <c:v>118</c:v>
                </c:pt>
                <c:pt idx="34">
                  <c:v>115</c:v>
                </c:pt>
                <c:pt idx="35">
                  <c:v>111</c:v>
                </c:pt>
                <c:pt idx="36">
                  <c:v>111</c:v>
                </c:pt>
                <c:pt idx="37">
                  <c:v>108</c:v>
                </c:pt>
                <c:pt idx="38">
                  <c:v>101</c:v>
                </c:pt>
                <c:pt idx="39">
                  <c:v>90</c:v>
                </c:pt>
                <c:pt idx="40">
                  <c:v>83</c:v>
                </c:pt>
                <c:pt idx="41">
                  <c:v>77</c:v>
                </c:pt>
                <c:pt idx="42">
                  <c:v>60</c:v>
                </c:pt>
                <c:pt idx="43">
                  <c:v>51</c:v>
                </c:pt>
                <c:pt idx="44">
                  <c:v>44</c:v>
                </c:pt>
                <c:pt idx="45">
                  <c:v>44</c:v>
                </c:pt>
                <c:pt idx="46">
                  <c:v>42</c:v>
                </c:pt>
                <c:pt idx="47">
                  <c:v>41</c:v>
                </c:pt>
                <c:pt idx="48">
                  <c:v>34</c:v>
                </c:pt>
                <c:pt idx="49">
                  <c:v>31</c:v>
                </c:pt>
                <c:pt idx="50">
                  <c:v>29</c:v>
                </c:pt>
                <c:pt idx="51">
                  <c:v>29</c:v>
                </c:pt>
                <c:pt idx="52">
                  <c:v>30</c:v>
                </c:pt>
                <c:pt idx="53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81-8349-AE6A-E852CC7BB14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Phi4G'!$C$1:$C$54</c:f>
              <c:numCache>
                <c:formatCode>General</c:formatCode>
                <c:ptCount val="54"/>
                <c:pt idx="0">
                  <c:v>10</c:v>
                </c:pt>
                <c:pt idx="1">
                  <c:v>11</c:v>
                </c:pt>
                <c:pt idx="2">
                  <c:v>15</c:v>
                </c:pt>
                <c:pt idx="3">
                  <c:v>12</c:v>
                </c:pt>
                <c:pt idx="4">
                  <c:v>11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11</c:v>
                </c:pt>
                <c:pt idx="11">
                  <c:v>12</c:v>
                </c:pt>
                <c:pt idx="12">
                  <c:v>11</c:v>
                </c:pt>
                <c:pt idx="13">
                  <c:v>11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14</c:v>
                </c:pt>
                <c:pt idx="18">
                  <c:v>14</c:v>
                </c:pt>
                <c:pt idx="19">
                  <c:v>19</c:v>
                </c:pt>
                <c:pt idx="20">
                  <c:v>21</c:v>
                </c:pt>
                <c:pt idx="21">
                  <c:v>23</c:v>
                </c:pt>
                <c:pt idx="22">
                  <c:v>27</c:v>
                </c:pt>
                <c:pt idx="23">
                  <c:v>37</c:v>
                </c:pt>
                <c:pt idx="24">
                  <c:v>45</c:v>
                </c:pt>
                <c:pt idx="25">
                  <c:v>50</c:v>
                </c:pt>
                <c:pt idx="26">
                  <c:v>47</c:v>
                </c:pt>
                <c:pt idx="27">
                  <c:v>34</c:v>
                </c:pt>
                <c:pt idx="28">
                  <c:v>22</c:v>
                </c:pt>
                <c:pt idx="29">
                  <c:v>20</c:v>
                </c:pt>
                <c:pt idx="30">
                  <c:v>19</c:v>
                </c:pt>
                <c:pt idx="31">
                  <c:v>19</c:v>
                </c:pt>
                <c:pt idx="32">
                  <c:v>19</c:v>
                </c:pt>
                <c:pt idx="33">
                  <c:v>19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19</c:v>
                </c:pt>
                <c:pt idx="38">
                  <c:v>22</c:v>
                </c:pt>
                <c:pt idx="39">
                  <c:v>25</c:v>
                </c:pt>
                <c:pt idx="40">
                  <c:v>21</c:v>
                </c:pt>
                <c:pt idx="41">
                  <c:v>21</c:v>
                </c:pt>
                <c:pt idx="42">
                  <c:v>20</c:v>
                </c:pt>
                <c:pt idx="43">
                  <c:v>20</c:v>
                </c:pt>
                <c:pt idx="44">
                  <c:v>19</c:v>
                </c:pt>
                <c:pt idx="45">
                  <c:v>19</c:v>
                </c:pt>
                <c:pt idx="46">
                  <c:v>22</c:v>
                </c:pt>
                <c:pt idx="47">
                  <c:v>22</c:v>
                </c:pt>
                <c:pt idx="48">
                  <c:v>18</c:v>
                </c:pt>
                <c:pt idx="49">
                  <c:v>17</c:v>
                </c:pt>
                <c:pt idx="50">
                  <c:v>14</c:v>
                </c:pt>
                <c:pt idx="51">
                  <c:v>13</c:v>
                </c:pt>
                <c:pt idx="52">
                  <c:v>13</c:v>
                </c:pt>
                <c:pt idx="53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81-8349-AE6A-E852CC7BB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0067936"/>
        <c:axId val="1137203088"/>
      </c:lineChart>
      <c:catAx>
        <c:axId val="1170067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7203088"/>
        <c:crosses val="autoZero"/>
        <c:auto val="1"/>
        <c:lblAlgn val="ctr"/>
        <c:lblOffset val="100"/>
        <c:noMultiLvlLbl val="0"/>
      </c:catAx>
      <c:valAx>
        <c:axId val="113720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06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Phi4G'!$L$1:$L$36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6</c:v>
                </c:pt>
                <c:pt idx="19">
                  <c:v>18</c:v>
                </c:pt>
                <c:pt idx="20">
                  <c:v>32</c:v>
                </c:pt>
                <c:pt idx="21">
                  <c:v>39</c:v>
                </c:pt>
                <c:pt idx="22">
                  <c:v>38</c:v>
                </c:pt>
                <c:pt idx="23">
                  <c:v>34</c:v>
                </c:pt>
                <c:pt idx="24">
                  <c:v>34</c:v>
                </c:pt>
                <c:pt idx="25">
                  <c:v>37</c:v>
                </c:pt>
                <c:pt idx="26">
                  <c:v>45</c:v>
                </c:pt>
                <c:pt idx="27">
                  <c:v>46</c:v>
                </c:pt>
                <c:pt idx="28">
                  <c:v>46</c:v>
                </c:pt>
                <c:pt idx="29">
                  <c:v>43</c:v>
                </c:pt>
                <c:pt idx="30">
                  <c:v>44</c:v>
                </c:pt>
                <c:pt idx="31">
                  <c:v>47</c:v>
                </c:pt>
                <c:pt idx="32">
                  <c:v>45</c:v>
                </c:pt>
                <c:pt idx="33">
                  <c:v>44</c:v>
                </c:pt>
                <c:pt idx="34">
                  <c:v>39</c:v>
                </c:pt>
                <c:pt idx="35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80-BB4F-8105-CBF49E4A104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Phi4G'!$M$1:$M$36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4</c:v>
                </c:pt>
                <c:pt idx="18">
                  <c:v>11</c:v>
                </c:pt>
                <c:pt idx="19">
                  <c:v>33</c:v>
                </c:pt>
                <c:pt idx="20">
                  <c:v>44</c:v>
                </c:pt>
                <c:pt idx="21">
                  <c:v>40</c:v>
                </c:pt>
                <c:pt idx="22">
                  <c:v>30</c:v>
                </c:pt>
                <c:pt idx="23">
                  <c:v>25</c:v>
                </c:pt>
                <c:pt idx="24">
                  <c:v>25</c:v>
                </c:pt>
                <c:pt idx="25">
                  <c:v>30</c:v>
                </c:pt>
                <c:pt idx="26">
                  <c:v>26</c:v>
                </c:pt>
                <c:pt idx="27">
                  <c:v>24</c:v>
                </c:pt>
                <c:pt idx="28">
                  <c:v>21</c:v>
                </c:pt>
                <c:pt idx="29">
                  <c:v>20</c:v>
                </c:pt>
                <c:pt idx="30">
                  <c:v>19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17</c:v>
                </c:pt>
                <c:pt idx="35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80-BB4F-8105-CBF49E4A1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9981824"/>
        <c:axId val="1169073888"/>
      </c:lineChart>
      <c:catAx>
        <c:axId val="1139981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9073888"/>
        <c:crosses val="autoZero"/>
        <c:auto val="1"/>
        <c:lblAlgn val="ctr"/>
        <c:lblOffset val="100"/>
        <c:noMultiLvlLbl val="0"/>
      </c:catAx>
      <c:valAx>
        <c:axId val="11690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98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Phi4G'!$V$1:$V$51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4</c:v>
                </c:pt>
                <c:pt idx="13">
                  <c:v>10</c:v>
                </c:pt>
                <c:pt idx="14">
                  <c:v>22</c:v>
                </c:pt>
                <c:pt idx="15">
                  <c:v>40</c:v>
                </c:pt>
                <c:pt idx="16">
                  <c:v>54</c:v>
                </c:pt>
                <c:pt idx="17">
                  <c:v>73</c:v>
                </c:pt>
                <c:pt idx="18">
                  <c:v>82</c:v>
                </c:pt>
                <c:pt idx="19">
                  <c:v>94</c:v>
                </c:pt>
                <c:pt idx="20">
                  <c:v>121</c:v>
                </c:pt>
                <c:pt idx="21">
                  <c:v>148</c:v>
                </c:pt>
                <c:pt idx="22">
                  <c:v>157</c:v>
                </c:pt>
                <c:pt idx="23">
                  <c:v>144</c:v>
                </c:pt>
                <c:pt idx="24">
                  <c:v>124</c:v>
                </c:pt>
                <c:pt idx="25">
                  <c:v>107</c:v>
                </c:pt>
                <c:pt idx="26">
                  <c:v>93</c:v>
                </c:pt>
                <c:pt idx="27">
                  <c:v>83</c:v>
                </c:pt>
                <c:pt idx="28">
                  <c:v>75</c:v>
                </c:pt>
                <c:pt idx="29">
                  <c:v>63</c:v>
                </c:pt>
                <c:pt idx="30">
                  <c:v>54</c:v>
                </c:pt>
                <c:pt idx="31">
                  <c:v>50</c:v>
                </c:pt>
                <c:pt idx="32">
                  <c:v>48</c:v>
                </c:pt>
                <c:pt idx="33">
                  <c:v>47</c:v>
                </c:pt>
                <c:pt idx="34">
                  <c:v>38</c:v>
                </c:pt>
                <c:pt idx="35">
                  <c:v>35</c:v>
                </c:pt>
                <c:pt idx="36">
                  <c:v>30</c:v>
                </c:pt>
                <c:pt idx="37">
                  <c:v>27</c:v>
                </c:pt>
                <c:pt idx="38">
                  <c:v>26</c:v>
                </c:pt>
                <c:pt idx="39">
                  <c:v>29</c:v>
                </c:pt>
                <c:pt idx="40">
                  <c:v>30</c:v>
                </c:pt>
                <c:pt idx="41">
                  <c:v>30</c:v>
                </c:pt>
                <c:pt idx="42">
                  <c:v>29</c:v>
                </c:pt>
                <c:pt idx="43">
                  <c:v>30</c:v>
                </c:pt>
                <c:pt idx="44">
                  <c:v>30</c:v>
                </c:pt>
                <c:pt idx="45">
                  <c:v>34</c:v>
                </c:pt>
                <c:pt idx="46">
                  <c:v>41</c:v>
                </c:pt>
                <c:pt idx="47">
                  <c:v>54</c:v>
                </c:pt>
                <c:pt idx="48">
                  <c:v>71</c:v>
                </c:pt>
                <c:pt idx="49">
                  <c:v>84</c:v>
                </c:pt>
                <c:pt idx="50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DA-3E49-9D90-0F7635D9CE5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Phi4G'!$W$1:$W$51</c:f>
              <c:numCache>
                <c:formatCode>General</c:formatCode>
                <c:ptCount val="51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7</c:v>
                </c:pt>
                <c:pt idx="10">
                  <c:v>7</c:v>
                </c:pt>
                <c:pt idx="11">
                  <c:v>6</c:v>
                </c:pt>
                <c:pt idx="12">
                  <c:v>11</c:v>
                </c:pt>
                <c:pt idx="13">
                  <c:v>21</c:v>
                </c:pt>
                <c:pt idx="14">
                  <c:v>33</c:v>
                </c:pt>
                <c:pt idx="15">
                  <c:v>38</c:v>
                </c:pt>
                <c:pt idx="16">
                  <c:v>38</c:v>
                </c:pt>
                <c:pt idx="17">
                  <c:v>34</c:v>
                </c:pt>
                <c:pt idx="18">
                  <c:v>33</c:v>
                </c:pt>
                <c:pt idx="19">
                  <c:v>32</c:v>
                </c:pt>
                <c:pt idx="20">
                  <c:v>28</c:v>
                </c:pt>
                <c:pt idx="21">
                  <c:v>25</c:v>
                </c:pt>
                <c:pt idx="22">
                  <c:v>24</c:v>
                </c:pt>
                <c:pt idx="23">
                  <c:v>24</c:v>
                </c:pt>
                <c:pt idx="24">
                  <c:v>20</c:v>
                </c:pt>
                <c:pt idx="25">
                  <c:v>17</c:v>
                </c:pt>
                <c:pt idx="26">
                  <c:v>17</c:v>
                </c:pt>
                <c:pt idx="27">
                  <c:v>15</c:v>
                </c:pt>
                <c:pt idx="28">
                  <c:v>14</c:v>
                </c:pt>
                <c:pt idx="29">
                  <c:v>14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17</c:v>
                </c:pt>
                <c:pt idx="35">
                  <c:v>17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17</c:v>
                </c:pt>
                <c:pt idx="40">
                  <c:v>16</c:v>
                </c:pt>
                <c:pt idx="41">
                  <c:v>15</c:v>
                </c:pt>
                <c:pt idx="42">
                  <c:v>13</c:v>
                </c:pt>
                <c:pt idx="43">
                  <c:v>12</c:v>
                </c:pt>
                <c:pt idx="44">
                  <c:v>11</c:v>
                </c:pt>
                <c:pt idx="45">
                  <c:v>12</c:v>
                </c:pt>
                <c:pt idx="46">
                  <c:v>11</c:v>
                </c:pt>
                <c:pt idx="47">
                  <c:v>11</c:v>
                </c:pt>
                <c:pt idx="48">
                  <c:v>12</c:v>
                </c:pt>
                <c:pt idx="49">
                  <c:v>13</c:v>
                </c:pt>
                <c:pt idx="5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DA-3E49-9D90-0F7635D9C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8998192"/>
        <c:axId val="1170345424"/>
      </c:lineChart>
      <c:catAx>
        <c:axId val="1168998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345424"/>
        <c:crosses val="autoZero"/>
        <c:auto val="1"/>
        <c:lblAlgn val="ctr"/>
        <c:lblOffset val="100"/>
        <c:noMultiLvlLbl val="0"/>
      </c:catAx>
      <c:valAx>
        <c:axId val="117034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899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Phi4G'!$AH$1:$AH$38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5</c:v>
                </c:pt>
                <c:pt idx="13">
                  <c:v>9</c:v>
                </c:pt>
                <c:pt idx="14">
                  <c:v>20</c:v>
                </c:pt>
                <c:pt idx="15">
                  <c:v>42</c:v>
                </c:pt>
                <c:pt idx="16">
                  <c:v>63</c:v>
                </c:pt>
                <c:pt idx="17">
                  <c:v>71</c:v>
                </c:pt>
                <c:pt idx="18">
                  <c:v>76</c:v>
                </c:pt>
                <c:pt idx="19">
                  <c:v>77</c:v>
                </c:pt>
                <c:pt idx="20">
                  <c:v>72</c:v>
                </c:pt>
                <c:pt idx="21">
                  <c:v>72</c:v>
                </c:pt>
                <c:pt idx="22">
                  <c:v>77</c:v>
                </c:pt>
                <c:pt idx="23">
                  <c:v>80</c:v>
                </c:pt>
                <c:pt idx="24">
                  <c:v>77</c:v>
                </c:pt>
                <c:pt idx="25">
                  <c:v>76</c:v>
                </c:pt>
                <c:pt idx="26">
                  <c:v>76</c:v>
                </c:pt>
                <c:pt idx="27">
                  <c:v>79</c:v>
                </c:pt>
                <c:pt idx="28">
                  <c:v>80</c:v>
                </c:pt>
                <c:pt idx="29">
                  <c:v>80</c:v>
                </c:pt>
                <c:pt idx="30">
                  <c:v>79</c:v>
                </c:pt>
                <c:pt idx="31">
                  <c:v>72</c:v>
                </c:pt>
                <c:pt idx="32">
                  <c:v>71</c:v>
                </c:pt>
                <c:pt idx="33">
                  <c:v>75</c:v>
                </c:pt>
                <c:pt idx="34">
                  <c:v>84</c:v>
                </c:pt>
                <c:pt idx="35">
                  <c:v>89</c:v>
                </c:pt>
                <c:pt idx="36">
                  <c:v>90</c:v>
                </c:pt>
                <c:pt idx="37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A3-AE44-B837-EEF0660D78D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Phi4G'!$AI$1:$AI$38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5</c:v>
                </c:pt>
                <c:pt idx="14">
                  <c:v>10</c:v>
                </c:pt>
                <c:pt idx="15">
                  <c:v>19</c:v>
                </c:pt>
                <c:pt idx="16">
                  <c:v>28</c:v>
                </c:pt>
                <c:pt idx="17">
                  <c:v>33</c:v>
                </c:pt>
                <c:pt idx="18">
                  <c:v>30</c:v>
                </c:pt>
                <c:pt idx="19">
                  <c:v>29</c:v>
                </c:pt>
                <c:pt idx="20">
                  <c:v>29</c:v>
                </c:pt>
                <c:pt idx="21">
                  <c:v>27</c:v>
                </c:pt>
                <c:pt idx="22">
                  <c:v>22</c:v>
                </c:pt>
                <c:pt idx="23">
                  <c:v>19</c:v>
                </c:pt>
                <c:pt idx="24">
                  <c:v>15</c:v>
                </c:pt>
                <c:pt idx="25">
                  <c:v>13</c:v>
                </c:pt>
                <c:pt idx="26">
                  <c:v>13</c:v>
                </c:pt>
                <c:pt idx="27">
                  <c:v>12</c:v>
                </c:pt>
                <c:pt idx="28">
                  <c:v>11</c:v>
                </c:pt>
                <c:pt idx="29">
                  <c:v>11</c:v>
                </c:pt>
                <c:pt idx="30">
                  <c:v>12</c:v>
                </c:pt>
                <c:pt idx="31">
                  <c:v>12</c:v>
                </c:pt>
                <c:pt idx="32">
                  <c:v>13</c:v>
                </c:pt>
                <c:pt idx="33">
                  <c:v>12</c:v>
                </c:pt>
                <c:pt idx="34">
                  <c:v>11</c:v>
                </c:pt>
                <c:pt idx="35">
                  <c:v>12</c:v>
                </c:pt>
                <c:pt idx="36">
                  <c:v>12</c:v>
                </c:pt>
                <c:pt idx="37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A3-AE44-B837-EEF0660D7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1164224"/>
        <c:axId val="1170851440"/>
      </c:lineChart>
      <c:catAx>
        <c:axId val="11711642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851440"/>
        <c:crosses val="autoZero"/>
        <c:auto val="1"/>
        <c:lblAlgn val="ctr"/>
        <c:lblOffset val="100"/>
        <c:noMultiLvlLbl val="0"/>
      </c:catAx>
      <c:valAx>
        <c:axId val="117085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116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Phi4G'!$AS$1:$AS$56</c:f>
              <c:numCache>
                <c:formatCode>General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13</c:v>
                </c:pt>
                <c:pt idx="25">
                  <c:v>18</c:v>
                </c:pt>
                <c:pt idx="26">
                  <c:v>25</c:v>
                </c:pt>
                <c:pt idx="27">
                  <c:v>49</c:v>
                </c:pt>
                <c:pt idx="28">
                  <c:v>69</c:v>
                </c:pt>
                <c:pt idx="29">
                  <c:v>93</c:v>
                </c:pt>
                <c:pt idx="30">
                  <c:v>109</c:v>
                </c:pt>
                <c:pt idx="31">
                  <c:v>117</c:v>
                </c:pt>
                <c:pt idx="32">
                  <c:v>137</c:v>
                </c:pt>
                <c:pt idx="33">
                  <c:v>141</c:v>
                </c:pt>
                <c:pt idx="34">
                  <c:v>140</c:v>
                </c:pt>
                <c:pt idx="35">
                  <c:v>142</c:v>
                </c:pt>
                <c:pt idx="36">
                  <c:v>131</c:v>
                </c:pt>
                <c:pt idx="37">
                  <c:v>131</c:v>
                </c:pt>
                <c:pt idx="38">
                  <c:v>125</c:v>
                </c:pt>
                <c:pt idx="39">
                  <c:v>123</c:v>
                </c:pt>
                <c:pt idx="40">
                  <c:v>109</c:v>
                </c:pt>
                <c:pt idx="41">
                  <c:v>92</c:v>
                </c:pt>
                <c:pt idx="42">
                  <c:v>86</c:v>
                </c:pt>
                <c:pt idx="43">
                  <c:v>85</c:v>
                </c:pt>
                <c:pt idx="44">
                  <c:v>66</c:v>
                </c:pt>
                <c:pt idx="45">
                  <c:v>63</c:v>
                </c:pt>
                <c:pt idx="46">
                  <c:v>63</c:v>
                </c:pt>
                <c:pt idx="47">
                  <c:v>63</c:v>
                </c:pt>
                <c:pt idx="48">
                  <c:v>61</c:v>
                </c:pt>
                <c:pt idx="49">
                  <c:v>54</c:v>
                </c:pt>
                <c:pt idx="50">
                  <c:v>52</c:v>
                </c:pt>
                <c:pt idx="51">
                  <c:v>52</c:v>
                </c:pt>
                <c:pt idx="52">
                  <c:v>56</c:v>
                </c:pt>
                <c:pt idx="53">
                  <c:v>68</c:v>
                </c:pt>
                <c:pt idx="54">
                  <c:v>75</c:v>
                </c:pt>
                <c:pt idx="55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1C-D344-93BA-3A99EC9D395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Phi4G'!$AT$1:$AT$56</c:f>
              <c:numCache>
                <c:formatCode>General</c:formatCode>
                <c:ptCount val="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3</c:v>
                </c:pt>
                <c:pt idx="23">
                  <c:v>4</c:v>
                </c:pt>
                <c:pt idx="24">
                  <c:v>7</c:v>
                </c:pt>
                <c:pt idx="25">
                  <c:v>9</c:v>
                </c:pt>
                <c:pt idx="26">
                  <c:v>12</c:v>
                </c:pt>
                <c:pt idx="27">
                  <c:v>25</c:v>
                </c:pt>
                <c:pt idx="28">
                  <c:v>35</c:v>
                </c:pt>
                <c:pt idx="29">
                  <c:v>55</c:v>
                </c:pt>
                <c:pt idx="30">
                  <c:v>63</c:v>
                </c:pt>
                <c:pt idx="31">
                  <c:v>61</c:v>
                </c:pt>
                <c:pt idx="32">
                  <c:v>54</c:v>
                </c:pt>
                <c:pt idx="33">
                  <c:v>45</c:v>
                </c:pt>
                <c:pt idx="34">
                  <c:v>36</c:v>
                </c:pt>
                <c:pt idx="35">
                  <c:v>21</c:v>
                </c:pt>
                <c:pt idx="36">
                  <c:v>19</c:v>
                </c:pt>
                <c:pt idx="37">
                  <c:v>19</c:v>
                </c:pt>
                <c:pt idx="38">
                  <c:v>17</c:v>
                </c:pt>
                <c:pt idx="39">
                  <c:v>16</c:v>
                </c:pt>
                <c:pt idx="40">
                  <c:v>14</c:v>
                </c:pt>
                <c:pt idx="41">
                  <c:v>13</c:v>
                </c:pt>
                <c:pt idx="42">
                  <c:v>14</c:v>
                </c:pt>
                <c:pt idx="43">
                  <c:v>14</c:v>
                </c:pt>
                <c:pt idx="44">
                  <c:v>15</c:v>
                </c:pt>
                <c:pt idx="45">
                  <c:v>15</c:v>
                </c:pt>
                <c:pt idx="46">
                  <c:v>14</c:v>
                </c:pt>
                <c:pt idx="47">
                  <c:v>15</c:v>
                </c:pt>
                <c:pt idx="48">
                  <c:v>13</c:v>
                </c:pt>
                <c:pt idx="49">
                  <c:v>11</c:v>
                </c:pt>
                <c:pt idx="50">
                  <c:v>10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1C-D344-93BA-3A99EC9D3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0759056"/>
        <c:axId val="1170760736"/>
      </c:lineChart>
      <c:catAx>
        <c:axId val="11707590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760736"/>
        <c:crosses val="autoZero"/>
        <c:auto val="1"/>
        <c:lblAlgn val="ctr"/>
        <c:lblOffset val="100"/>
        <c:noMultiLvlLbl val="0"/>
      </c:catAx>
      <c:valAx>
        <c:axId val="117076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759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Phi4G'!$BC$1:$BC$52</c:f>
              <c:numCache>
                <c:formatCode>General</c:formatCode>
                <c:ptCount val="5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4</c:v>
                </c:pt>
                <c:pt idx="20">
                  <c:v>4</c:v>
                </c:pt>
                <c:pt idx="21">
                  <c:v>9</c:v>
                </c:pt>
                <c:pt idx="22">
                  <c:v>17</c:v>
                </c:pt>
                <c:pt idx="23">
                  <c:v>27</c:v>
                </c:pt>
                <c:pt idx="24">
                  <c:v>46</c:v>
                </c:pt>
                <c:pt idx="25">
                  <c:v>54</c:v>
                </c:pt>
                <c:pt idx="26">
                  <c:v>58</c:v>
                </c:pt>
                <c:pt idx="27">
                  <c:v>63</c:v>
                </c:pt>
                <c:pt idx="28">
                  <c:v>75</c:v>
                </c:pt>
                <c:pt idx="29">
                  <c:v>80</c:v>
                </c:pt>
                <c:pt idx="30">
                  <c:v>88</c:v>
                </c:pt>
                <c:pt idx="31">
                  <c:v>105</c:v>
                </c:pt>
                <c:pt idx="32">
                  <c:v>105</c:v>
                </c:pt>
                <c:pt idx="33">
                  <c:v>112</c:v>
                </c:pt>
                <c:pt idx="34">
                  <c:v>91</c:v>
                </c:pt>
                <c:pt idx="35">
                  <c:v>86</c:v>
                </c:pt>
                <c:pt idx="36">
                  <c:v>79</c:v>
                </c:pt>
                <c:pt idx="37">
                  <c:v>81</c:v>
                </c:pt>
                <c:pt idx="38">
                  <c:v>69</c:v>
                </c:pt>
                <c:pt idx="39">
                  <c:v>75</c:v>
                </c:pt>
                <c:pt idx="40">
                  <c:v>68</c:v>
                </c:pt>
                <c:pt idx="41">
                  <c:v>78</c:v>
                </c:pt>
                <c:pt idx="42">
                  <c:v>110</c:v>
                </c:pt>
                <c:pt idx="43">
                  <c:v>123</c:v>
                </c:pt>
                <c:pt idx="44">
                  <c:v>144</c:v>
                </c:pt>
                <c:pt idx="45">
                  <c:v>144</c:v>
                </c:pt>
                <c:pt idx="46">
                  <c:v>144</c:v>
                </c:pt>
                <c:pt idx="47">
                  <c:v>142</c:v>
                </c:pt>
                <c:pt idx="48">
                  <c:v>128</c:v>
                </c:pt>
                <c:pt idx="49">
                  <c:v>111</c:v>
                </c:pt>
                <c:pt idx="50">
                  <c:v>98</c:v>
                </c:pt>
                <c:pt idx="51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A1-784A-8411-5EA036B77DB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Phi4G'!$BD$1:$BD$52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5</c:v>
                </c:pt>
                <c:pt idx="20">
                  <c:v>5</c:v>
                </c:pt>
                <c:pt idx="21">
                  <c:v>10</c:v>
                </c:pt>
                <c:pt idx="22">
                  <c:v>19</c:v>
                </c:pt>
                <c:pt idx="23">
                  <c:v>24</c:v>
                </c:pt>
                <c:pt idx="24">
                  <c:v>34</c:v>
                </c:pt>
                <c:pt idx="25">
                  <c:v>34</c:v>
                </c:pt>
                <c:pt idx="26">
                  <c:v>35</c:v>
                </c:pt>
                <c:pt idx="27">
                  <c:v>35</c:v>
                </c:pt>
                <c:pt idx="28">
                  <c:v>37</c:v>
                </c:pt>
                <c:pt idx="29">
                  <c:v>36</c:v>
                </c:pt>
                <c:pt idx="30">
                  <c:v>33</c:v>
                </c:pt>
                <c:pt idx="31">
                  <c:v>36</c:v>
                </c:pt>
                <c:pt idx="32">
                  <c:v>36</c:v>
                </c:pt>
                <c:pt idx="33">
                  <c:v>38</c:v>
                </c:pt>
                <c:pt idx="34">
                  <c:v>32</c:v>
                </c:pt>
                <c:pt idx="35">
                  <c:v>23</c:v>
                </c:pt>
                <c:pt idx="36">
                  <c:v>21</c:v>
                </c:pt>
                <c:pt idx="37">
                  <c:v>19</c:v>
                </c:pt>
                <c:pt idx="38">
                  <c:v>18</c:v>
                </c:pt>
                <c:pt idx="39">
                  <c:v>17</c:v>
                </c:pt>
                <c:pt idx="40">
                  <c:v>17</c:v>
                </c:pt>
                <c:pt idx="41">
                  <c:v>18</c:v>
                </c:pt>
                <c:pt idx="42">
                  <c:v>19</c:v>
                </c:pt>
                <c:pt idx="43">
                  <c:v>19</c:v>
                </c:pt>
                <c:pt idx="44">
                  <c:v>19</c:v>
                </c:pt>
                <c:pt idx="45">
                  <c:v>19</c:v>
                </c:pt>
                <c:pt idx="46">
                  <c:v>18</c:v>
                </c:pt>
                <c:pt idx="47">
                  <c:v>18</c:v>
                </c:pt>
                <c:pt idx="48">
                  <c:v>17</c:v>
                </c:pt>
                <c:pt idx="49">
                  <c:v>17</c:v>
                </c:pt>
                <c:pt idx="50">
                  <c:v>18</c:v>
                </c:pt>
                <c:pt idx="5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A1-784A-8411-5EA036B77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0704624"/>
        <c:axId val="1170399744"/>
      </c:lineChart>
      <c:catAx>
        <c:axId val="1170704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399744"/>
        <c:crosses val="autoZero"/>
        <c:auto val="1"/>
        <c:lblAlgn val="ctr"/>
        <c:lblOffset val="100"/>
        <c:noMultiLvlLbl val="0"/>
      </c:catAx>
      <c:valAx>
        <c:axId val="117039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70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Phi4G'!$BO$1:$BO$36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10</c:v>
                </c:pt>
                <c:pt idx="11">
                  <c:v>15</c:v>
                </c:pt>
                <c:pt idx="12">
                  <c:v>19</c:v>
                </c:pt>
                <c:pt idx="13">
                  <c:v>32</c:v>
                </c:pt>
                <c:pt idx="14">
                  <c:v>44</c:v>
                </c:pt>
                <c:pt idx="15">
                  <c:v>59</c:v>
                </c:pt>
                <c:pt idx="16">
                  <c:v>69</c:v>
                </c:pt>
                <c:pt idx="17">
                  <c:v>70</c:v>
                </c:pt>
                <c:pt idx="18">
                  <c:v>70</c:v>
                </c:pt>
                <c:pt idx="19">
                  <c:v>62</c:v>
                </c:pt>
                <c:pt idx="20">
                  <c:v>66</c:v>
                </c:pt>
                <c:pt idx="21">
                  <c:v>64</c:v>
                </c:pt>
                <c:pt idx="22">
                  <c:v>65</c:v>
                </c:pt>
                <c:pt idx="23">
                  <c:v>68</c:v>
                </c:pt>
                <c:pt idx="24">
                  <c:v>67</c:v>
                </c:pt>
                <c:pt idx="25">
                  <c:v>71</c:v>
                </c:pt>
                <c:pt idx="26">
                  <c:v>66</c:v>
                </c:pt>
                <c:pt idx="27">
                  <c:v>65</c:v>
                </c:pt>
                <c:pt idx="28">
                  <c:v>61</c:v>
                </c:pt>
                <c:pt idx="29">
                  <c:v>65</c:v>
                </c:pt>
                <c:pt idx="30">
                  <c:v>67</c:v>
                </c:pt>
                <c:pt idx="31">
                  <c:v>76</c:v>
                </c:pt>
                <c:pt idx="32">
                  <c:v>93</c:v>
                </c:pt>
                <c:pt idx="33">
                  <c:v>102</c:v>
                </c:pt>
                <c:pt idx="34">
                  <c:v>100</c:v>
                </c:pt>
                <c:pt idx="3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E5-AF4B-B8E0-2FC24F0A65D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Phi4G'!$BP$1:$BP$36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8</c:v>
                </c:pt>
                <c:pt idx="9">
                  <c:v>10</c:v>
                </c:pt>
                <c:pt idx="10">
                  <c:v>18</c:v>
                </c:pt>
                <c:pt idx="11">
                  <c:v>23</c:v>
                </c:pt>
                <c:pt idx="12">
                  <c:v>28</c:v>
                </c:pt>
                <c:pt idx="13">
                  <c:v>39</c:v>
                </c:pt>
                <c:pt idx="14">
                  <c:v>44</c:v>
                </c:pt>
                <c:pt idx="15">
                  <c:v>44</c:v>
                </c:pt>
                <c:pt idx="16">
                  <c:v>43</c:v>
                </c:pt>
                <c:pt idx="17">
                  <c:v>31</c:v>
                </c:pt>
                <c:pt idx="18">
                  <c:v>31</c:v>
                </c:pt>
                <c:pt idx="19">
                  <c:v>22</c:v>
                </c:pt>
                <c:pt idx="20">
                  <c:v>19</c:v>
                </c:pt>
                <c:pt idx="21">
                  <c:v>17</c:v>
                </c:pt>
                <c:pt idx="22">
                  <c:v>17</c:v>
                </c:pt>
                <c:pt idx="23">
                  <c:v>15</c:v>
                </c:pt>
                <c:pt idx="24">
                  <c:v>16</c:v>
                </c:pt>
                <c:pt idx="25">
                  <c:v>16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17</c:v>
                </c:pt>
                <c:pt idx="30">
                  <c:v>16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E5-AF4B-B8E0-2FC24F0A6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1398448"/>
        <c:axId val="1171783904"/>
      </c:lineChart>
      <c:catAx>
        <c:axId val="11713984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1783904"/>
        <c:crosses val="autoZero"/>
        <c:auto val="1"/>
        <c:lblAlgn val="ctr"/>
        <c:lblOffset val="100"/>
        <c:noMultiLvlLbl val="0"/>
      </c:catAx>
      <c:valAx>
        <c:axId val="117178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139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Phi4G'!$BY$1:$BY$44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5</c:v>
                </c:pt>
                <c:pt idx="10">
                  <c:v>8</c:v>
                </c:pt>
                <c:pt idx="11">
                  <c:v>14</c:v>
                </c:pt>
                <c:pt idx="12">
                  <c:v>32</c:v>
                </c:pt>
                <c:pt idx="13">
                  <c:v>56</c:v>
                </c:pt>
                <c:pt idx="14">
                  <c:v>68</c:v>
                </c:pt>
                <c:pt idx="15">
                  <c:v>76</c:v>
                </c:pt>
                <c:pt idx="16">
                  <c:v>70</c:v>
                </c:pt>
                <c:pt idx="17">
                  <c:v>58</c:v>
                </c:pt>
                <c:pt idx="18">
                  <c:v>57</c:v>
                </c:pt>
                <c:pt idx="19">
                  <c:v>50</c:v>
                </c:pt>
                <c:pt idx="20">
                  <c:v>54</c:v>
                </c:pt>
                <c:pt idx="21">
                  <c:v>69</c:v>
                </c:pt>
                <c:pt idx="22">
                  <c:v>77</c:v>
                </c:pt>
                <c:pt idx="23">
                  <c:v>67</c:v>
                </c:pt>
                <c:pt idx="24">
                  <c:v>59</c:v>
                </c:pt>
                <c:pt idx="25">
                  <c:v>67</c:v>
                </c:pt>
                <c:pt idx="26">
                  <c:v>72</c:v>
                </c:pt>
                <c:pt idx="27">
                  <c:v>74</c:v>
                </c:pt>
                <c:pt idx="28">
                  <c:v>71</c:v>
                </c:pt>
                <c:pt idx="29">
                  <c:v>70</c:v>
                </c:pt>
                <c:pt idx="30">
                  <c:v>78</c:v>
                </c:pt>
                <c:pt idx="31">
                  <c:v>83</c:v>
                </c:pt>
                <c:pt idx="32">
                  <c:v>79</c:v>
                </c:pt>
                <c:pt idx="33">
                  <c:v>85</c:v>
                </c:pt>
                <c:pt idx="34">
                  <c:v>77</c:v>
                </c:pt>
                <c:pt idx="35">
                  <c:v>92</c:v>
                </c:pt>
                <c:pt idx="36">
                  <c:v>119</c:v>
                </c:pt>
                <c:pt idx="37">
                  <c:v>122</c:v>
                </c:pt>
                <c:pt idx="38">
                  <c:v>100</c:v>
                </c:pt>
                <c:pt idx="39">
                  <c:v>97</c:v>
                </c:pt>
                <c:pt idx="40">
                  <c:v>67</c:v>
                </c:pt>
                <c:pt idx="41">
                  <c:v>54</c:v>
                </c:pt>
                <c:pt idx="42">
                  <c:v>45</c:v>
                </c:pt>
                <c:pt idx="43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0F-2D42-985C-A6959269E10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Phi4G'!$BZ$1:$BZ$44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5</c:v>
                </c:pt>
                <c:pt idx="11">
                  <c:v>9</c:v>
                </c:pt>
                <c:pt idx="12">
                  <c:v>21</c:v>
                </c:pt>
                <c:pt idx="13">
                  <c:v>33</c:v>
                </c:pt>
                <c:pt idx="14">
                  <c:v>37</c:v>
                </c:pt>
                <c:pt idx="15">
                  <c:v>44</c:v>
                </c:pt>
                <c:pt idx="16">
                  <c:v>43</c:v>
                </c:pt>
                <c:pt idx="17">
                  <c:v>30</c:v>
                </c:pt>
                <c:pt idx="18">
                  <c:v>24</c:v>
                </c:pt>
                <c:pt idx="19">
                  <c:v>20</c:v>
                </c:pt>
                <c:pt idx="20">
                  <c:v>21</c:v>
                </c:pt>
                <c:pt idx="21">
                  <c:v>18</c:v>
                </c:pt>
                <c:pt idx="22">
                  <c:v>17</c:v>
                </c:pt>
                <c:pt idx="23">
                  <c:v>17</c:v>
                </c:pt>
                <c:pt idx="24">
                  <c:v>19</c:v>
                </c:pt>
                <c:pt idx="25">
                  <c:v>19</c:v>
                </c:pt>
                <c:pt idx="26">
                  <c:v>20</c:v>
                </c:pt>
                <c:pt idx="27">
                  <c:v>23</c:v>
                </c:pt>
                <c:pt idx="28">
                  <c:v>20</c:v>
                </c:pt>
                <c:pt idx="29">
                  <c:v>17</c:v>
                </c:pt>
                <c:pt idx="30">
                  <c:v>17</c:v>
                </c:pt>
                <c:pt idx="31">
                  <c:v>17</c:v>
                </c:pt>
                <c:pt idx="32">
                  <c:v>17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17</c:v>
                </c:pt>
                <c:pt idx="37">
                  <c:v>17</c:v>
                </c:pt>
                <c:pt idx="38">
                  <c:v>17</c:v>
                </c:pt>
                <c:pt idx="39">
                  <c:v>17</c:v>
                </c:pt>
                <c:pt idx="40">
                  <c:v>18</c:v>
                </c:pt>
                <c:pt idx="41">
                  <c:v>17</c:v>
                </c:pt>
                <c:pt idx="42">
                  <c:v>19</c:v>
                </c:pt>
                <c:pt idx="43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0F-2D42-985C-A6959269E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4031312"/>
        <c:axId val="1173849712"/>
      </c:lineChart>
      <c:catAx>
        <c:axId val="1174031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3849712"/>
        <c:crosses val="autoZero"/>
        <c:auto val="1"/>
        <c:lblAlgn val="ctr"/>
        <c:lblOffset val="100"/>
        <c:noMultiLvlLbl val="0"/>
      </c:catAx>
      <c:valAx>
        <c:axId val="117384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403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3GAG'!$B$1:$B$61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4</c:v>
                </c:pt>
                <c:pt idx="21">
                  <c:v>12</c:v>
                </c:pt>
                <c:pt idx="22">
                  <c:v>25</c:v>
                </c:pt>
                <c:pt idx="23">
                  <c:v>42</c:v>
                </c:pt>
                <c:pt idx="24">
                  <c:v>59</c:v>
                </c:pt>
                <c:pt idx="25">
                  <c:v>72</c:v>
                </c:pt>
                <c:pt idx="26">
                  <c:v>76</c:v>
                </c:pt>
                <c:pt idx="27">
                  <c:v>81</c:v>
                </c:pt>
                <c:pt idx="28">
                  <c:v>85</c:v>
                </c:pt>
                <c:pt idx="29">
                  <c:v>72</c:v>
                </c:pt>
                <c:pt idx="30">
                  <c:v>59</c:v>
                </c:pt>
                <c:pt idx="31">
                  <c:v>55</c:v>
                </c:pt>
                <c:pt idx="32">
                  <c:v>51</c:v>
                </c:pt>
                <c:pt idx="33">
                  <c:v>46</c:v>
                </c:pt>
                <c:pt idx="34">
                  <c:v>42</c:v>
                </c:pt>
                <c:pt idx="35">
                  <c:v>46</c:v>
                </c:pt>
                <c:pt idx="36">
                  <c:v>46</c:v>
                </c:pt>
                <c:pt idx="37">
                  <c:v>42</c:v>
                </c:pt>
                <c:pt idx="38">
                  <c:v>46</c:v>
                </c:pt>
                <c:pt idx="39">
                  <c:v>51</c:v>
                </c:pt>
                <c:pt idx="40">
                  <c:v>55</c:v>
                </c:pt>
                <c:pt idx="41">
                  <c:v>59</c:v>
                </c:pt>
                <c:pt idx="42">
                  <c:v>59</c:v>
                </c:pt>
                <c:pt idx="43">
                  <c:v>59</c:v>
                </c:pt>
                <c:pt idx="44">
                  <c:v>55</c:v>
                </c:pt>
                <c:pt idx="45">
                  <c:v>51</c:v>
                </c:pt>
                <c:pt idx="46">
                  <c:v>46</c:v>
                </c:pt>
                <c:pt idx="47">
                  <c:v>42</c:v>
                </c:pt>
                <c:pt idx="48">
                  <c:v>38</c:v>
                </c:pt>
                <c:pt idx="49">
                  <c:v>42</c:v>
                </c:pt>
                <c:pt idx="50">
                  <c:v>38</c:v>
                </c:pt>
                <c:pt idx="51">
                  <c:v>42</c:v>
                </c:pt>
                <c:pt idx="52">
                  <c:v>42</c:v>
                </c:pt>
                <c:pt idx="53">
                  <c:v>46</c:v>
                </c:pt>
                <c:pt idx="54">
                  <c:v>42</c:v>
                </c:pt>
                <c:pt idx="55">
                  <c:v>38</c:v>
                </c:pt>
                <c:pt idx="56">
                  <c:v>34</c:v>
                </c:pt>
                <c:pt idx="57">
                  <c:v>29</c:v>
                </c:pt>
                <c:pt idx="58">
                  <c:v>29</c:v>
                </c:pt>
                <c:pt idx="59">
                  <c:v>29</c:v>
                </c:pt>
                <c:pt idx="60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BD-954E-BC96-F186CD9EC41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3GAG'!$C$1:$C$61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2</c:v>
                </c:pt>
                <c:pt idx="20">
                  <c:v>5</c:v>
                </c:pt>
                <c:pt idx="21">
                  <c:v>11</c:v>
                </c:pt>
                <c:pt idx="22">
                  <c:v>17</c:v>
                </c:pt>
                <c:pt idx="23">
                  <c:v>26</c:v>
                </c:pt>
                <c:pt idx="24">
                  <c:v>35</c:v>
                </c:pt>
                <c:pt idx="25">
                  <c:v>41</c:v>
                </c:pt>
                <c:pt idx="26">
                  <c:v>47</c:v>
                </c:pt>
                <c:pt idx="27">
                  <c:v>50</c:v>
                </c:pt>
                <c:pt idx="28">
                  <c:v>53</c:v>
                </c:pt>
                <c:pt idx="29">
                  <c:v>41</c:v>
                </c:pt>
                <c:pt idx="30">
                  <c:v>29</c:v>
                </c:pt>
                <c:pt idx="31">
                  <c:v>23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  <c:pt idx="35">
                  <c:v>17</c:v>
                </c:pt>
                <c:pt idx="36">
                  <c:v>20</c:v>
                </c:pt>
                <c:pt idx="37">
                  <c:v>17</c:v>
                </c:pt>
                <c:pt idx="38">
                  <c:v>23</c:v>
                </c:pt>
                <c:pt idx="39">
                  <c:v>23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17</c:v>
                </c:pt>
                <c:pt idx="44">
                  <c:v>14</c:v>
                </c:pt>
                <c:pt idx="45">
                  <c:v>14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BD-954E-BC96-F186CD9EC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3921680"/>
        <c:axId val="1169050736"/>
      </c:lineChart>
      <c:catAx>
        <c:axId val="11739216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9050736"/>
        <c:crosses val="autoZero"/>
        <c:auto val="1"/>
        <c:lblAlgn val="ctr"/>
        <c:lblOffset val="100"/>
        <c:noMultiLvlLbl val="0"/>
      </c:catAx>
      <c:valAx>
        <c:axId val="116905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392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3GAG'!$M$3:$M$60</c:f>
              <c:numCache>
                <c:formatCode>General</c:formatCode>
                <c:ptCount val="58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  <c:pt idx="16">
                  <c:v>4</c:v>
                </c:pt>
                <c:pt idx="17">
                  <c:v>6</c:v>
                </c:pt>
                <c:pt idx="18">
                  <c:v>7</c:v>
                </c:pt>
                <c:pt idx="19">
                  <c:v>11</c:v>
                </c:pt>
                <c:pt idx="20">
                  <c:v>12</c:v>
                </c:pt>
                <c:pt idx="21">
                  <c:v>20</c:v>
                </c:pt>
                <c:pt idx="22">
                  <c:v>36</c:v>
                </c:pt>
                <c:pt idx="23">
                  <c:v>46</c:v>
                </c:pt>
                <c:pt idx="24">
                  <c:v>87</c:v>
                </c:pt>
                <c:pt idx="25">
                  <c:v>114</c:v>
                </c:pt>
                <c:pt idx="26">
                  <c:v>119</c:v>
                </c:pt>
                <c:pt idx="27">
                  <c:v>143</c:v>
                </c:pt>
                <c:pt idx="28">
                  <c:v>132</c:v>
                </c:pt>
                <c:pt idx="29">
                  <c:v>93</c:v>
                </c:pt>
                <c:pt idx="30">
                  <c:v>68</c:v>
                </c:pt>
                <c:pt idx="31">
                  <c:v>57</c:v>
                </c:pt>
                <c:pt idx="32">
                  <c:v>58</c:v>
                </c:pt>
                <c:pt idx="33">
                  <c:v>55</c:v>
                </c:pt>
                <c:pt idx="34">
                  <c:v>52</c:v>
                </c:pt>
                <c:pt idx="35">
                  <c:v>50</c:v>
                </c:pt>
                <c:pt idx="36">
                  <c:v>48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51</c:v>
                </c:pt>
                <c:pt idx="41">
                  <c:v>63</c:v>
                </c:pt>
                <c:pt idx="42">
                  <c:v>65</c:v>
                </c:pt>
                <c:pt idx="43">
                  <c:v>69</c:v>
                </c:pt>
                <c:pt idx="44">
                  <c:v>66</c:v>
                </c:pt>
                <c:pt idx="45">
                  <c:v>67</c:v>
                </c:pt>
                <c:pt idx="46">
                  <c:v>70</c:v>
                </c:pt>
                <c:pt idx="47">
                  <c:v>66</c:v>
                </c:pt>
                <c:pt idx="48">
                  <c:v>73</c:v>
                </c:pt>
                <c:pt idx="49">
                  <c:v>74</c:v>
                </c:pt>
                <c:pt idx="50">
                  <c:v>80</c:v>
                </c:pt>
                <c:pt idx="51">
                  <c:v>91</c:v>
                </c:pt>
                <c:pt idx="52">
                  <c:v>97</c:v>
                </c:pt>
                <c:pt idx="53">
                  <c:v>129</c:v>
                </c:pt>
                <c:pt idx="54">
                  <c:v>167</c:v>
                </c:pt>
                <c:pt idx="55">
                  <c:v>174</c:v>
                </c:pt>
                <c:pt idx="56">
                  <c:v>150</c:v>
                </c:pt>
                <c:pt idx="57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77-C74D-AF2D-895EE03CC1E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3GAG'!$N$3:$N$60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6</c:v>
                </c:pt>
                <c:pt idx="20">
                  <c:v>6</c:v>
                </c:pt>
                <c:pt idx="21">
                  <c:v>10</c:v>
                </c:pt>
                <c:pt idx="22">
                  <c:v>14</c:v>
                </c:pt>
                <c:pt idx="23">
                  <c:v>16</c:v>
                </c:pt>
                <c:pt idx="24">
                  <c:v>26</c:v>
                </c:pt>
                <c:pt idx="25">
                  <c:v>37</c:v>
                </c:pt>
                <c:pt idx="26">
                  <c:v>38</c:v>
                </c:pt>
                <c:pt idx="27">
                  <c:v>50</c:v>
                </c:pt>
                <c:pt idx="28">
                  <c:v>44</c:v>
                </c:pt>
                <c:pt idx="29">
                  <c:v>25</c:v>
                </c:pt>
                <c:pt idx="30">
                  <c:v>19</c:v>
                </c:pt>
                <c:pt idx="31">
                  <c:v>18</c:v>
                </c:pt>
                <c:pt idx="32">
                  <c:v>17</c:v>
                </c:pt>
                <c:pt idx="33">
                  <c:v>17</c:v>
                </c:pt>
                <c:pt idx="34">
                  <c:v>16</c:v>
                </c:pt>
                <c:pt idx="35">
                  <c:v>16</c:v>
                </c:pt>
                <c:pt idx="36">
                  <c:v>16</c:v>
                </c:pt>
                <c:pt idx="37">
                  <c:v>17</c:v>
                </c:pt>
                <c:pt idx="38">
                  <c:v>16</c:v>
                </c:pt>
                <c:pt idx="39">
                  <c:v>15</c:v>
                </c:pt>
                <c:pt idx="40">
                  <c:v>16</c:v>
                </c:pt>
                <c:pt idx="41">
                  <c:v>15</c:v>
                </c:pt>
                <c:pt idx="42">
                  <c:v>14</c:v>
                </c:pt>
                <c:pt idx="43">
                  <c:v>14</c:v>
                </c:pt>
                <c:pt idx="44">
                  <c:v>14</c:v>
                </c:pt>
                <c:pt idx="45">
                  <c:v>13</c:v>
                </c:pt>
                <c:pt idx="46">
                  <c:v>13</c:v>
                </c:pt>
                <c:pt idx="47">
                  <c:v>13</c:v>
                </c:pt>
                <c:pt idx="48">
                  <c:v>14</c:v>
                </c:pt>
                <c:pt idx="49">
                  <c:v>16</c:v>
                </c:pt>
                <c:pt idx="50">
                  <c:v>18</c:v>
                </c:pt>
                <c:pt idx="51">
                  <c:v>17</c:v>
                </c:pt>
                <c:pt idx="52">
                  <c:v>17</c:v>
                </c:pt>
                <c:pt idx="53">
                  <c:v>14</c:v>
                </c:pt>
                <c:pt idx="54">
                  <c:v>13</c:v>
                </c:pt>
                <c:pt idx="55">
                  <c:v>13</c:v>
                </c:pt>
                <c:pt idx="56">
                  <c:v>16</c:v>
                </c:pt>
                <c:pt idx="57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77-C74D-AF2D-895EE03CC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0754352"/>
        <c:axId val="1170360784"/>
      </c:lineChart>
      <c:catAx>
        <c:axId val="1170754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360784"/>
        <c:crosses val="autoZero"/>
        <c:auto val="1"/>
        <c:lblAlgn val="ctr"/>
        <c:lblOffset val="100"/>
        <c:noMultiLvlLbl val="0"/>
      </c:catAx>
      <c:valAx>
        <c:axId val="117036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754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3GAG'!$X$1:$X$48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7</c:v>
                </c:pt>
                <c:pt idx="17">
                  <c:v>17</c:v>
                </c:pt>
                <c:pt idx="18">
                  <c:v>39</c:v>
                </c:pt>
                <c:pt idx="19">
                  <c:v>62</c:v>
                </c:pt>
                <c:pt idx="20">
                  <c:v>79</c:v>
                </c:pt>
                <c:pt idx="21">
                  <c:v>89</c:v>
                </c:pt>
                <c:pt idx="22">
                  <c:v>92</c:v>
                </c:pt>
                <c:pt idx="23">
                  <c:v>96</c:v>
                </c:pt>
                <c:pt idx="24">
                  <c:v>105</c:v>
                </c:pt>
                <c:pt idx="25">
                  <c:v>110</c:v>
                </c:pt>
                <c:pt idx="26">
                  <c:v>106</c:v>
                </c:pt>
                <c:pt idx="27">
                  <c:v>92</c:v>
                </c:pt>
                <c:pt idx="28">
                  <c:v>83</c:v>
                </c:pt>
                <c:pt idx="29">
                  <c:v>73</c:v>
                </c:pt>
                <c:pt idx="30">
                  <c:v>66</c:v>
                </c:pt>
                <c:pt idx="31">
                  <c:v>61</c:v>
                </c:pt>
                <c:pt idx="32">
                  <c:v>59</c:v>
                </c:pt>
                <c:pt idx="33">
                  <c:v>62</c:v>
                </c:pt>
                <c:pt idx="34">
                  <c:v>66</c:v>
                </c:pt>
                <c:pt idx="35">
                  <c:v>69</c:v>
                </c:pt>
                <c:pt idx="36">
                  <c:v>74</c:v>
                </c:pt>
                <c:pt idx="37">
                  <c:v>75</c:v>
                </c:pt>
                <c:pt idx="38">
                  <c:v>70</c:v>
                </c:pt>
                <c:pt idx="39">
                  <c:v>62</c:v>
                </c:pt>
                <c:pt idx="40">
                  <c:v>57</c:v>
                </c:pt>
                <c:pt idx="41">
                  <c:v>57</c:v>
                </c:pt>
                <c:pt idx="42">
                  <c:v>56</c:v>
                </c:pt>
                <c:pt idx="43">
                  <c:v>51</c:v>
                </c:pt>
                <c:pt idx="44">
                  <c:v>45</c:v>
                </c:pt>
                <c:pt idx="45">
                  <c:v>40</c:v>
                </c:pt>
                <c:pt idx="46">
                  <c:v>40</c:v>
                </c:pt>
                <c:pt idx="47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B5-6E4A-A6F2-04A86088325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3GAG'!$Y$1:$Y$48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4</c:v>
                </c:pt>
                <c:pt idx="17">
                  <c:v>9</c:v>
                </c:pt>
                <c:pt idx="18">
                  <c:v>18</c:v>
                </c:pt>
                <c:pt idx="19">
                  <c:v>25</c:v>
                </c:pt>
                <c:pt idx="20">
                  <c:v>30</c:v>
                </c:pt>
                <c:pt idx="21">
                  <c:v>31</c:v>
                </c:pt>
                <c:pt idx="22">
                  <c:v>30</c:v>
                </c:pt>
                <c:pt idx="23">
                  <c:v>26</c:v>
                </c:pt>
                <c:pt idx="24">
                  <c:v>24</c:v>
                </c:pt>
                <c:pt idx="25">
                  <c:v>21</c:v>
                </c:pt>
                <c:pt idx="26">
                  <c:v>21</c:v>
                </c:pt>
                <c:pt idx="27">
                  <c:v>22</c:v>
                </c:pt>
                <c:pt idx="28">
                  <c:v>22</c:v>
                </c:pt>
                <c:pt idx="29">
                  <c:v>21</c:v>
                </c:pt>
                <c:pt idx="30">
                  <c:v>22</c:v>
                </c:pt>
                <c:pt idx="31">
                  <c:v>21</c:v>
                </c:pt>
                <c:pt idx="32">
                  <c:v>19</c:v>
                </c:pt>
                <c:pt idx="33">
                  <c:v>20</c:v>
                </c:pt>
                <c:pt idx="34">
                  <c:v>18</c:v>
                </c:pt>
                <c:pt idx="35">
                  <c:v>16</c:v>
                </c:pt>
                <c:pt idx="36">
                  <c:v>14</c:v>
                </c:pt>
                <c:pt idx="37">
                  <c:v>13</c:v>
                </c:pt>
                <c:pt idx="38">
                  <c:v>13</c:v>
                </c:pt>
                <c:pt idx="39">
                  <c:v>14</c:v>
                </c:pt>
                <c:pt idx="40">
                  <c:v>14</c:v>
                </c:pt>
                <c:pt idx="41">
                  <c:v>16</c:v>
                </c:pt>
                <c:pt idx="42">
                  <c:v>14</c:v>
                </c:pt>
                <c:pt idx="43">
                  <c:v>13</c:v>
                </c:pt>
                <c:pt idx="44">
                  <c:v>13</c:v>
                </c:pt>
                <c:pt idx="45">
                  <c:v>13</c:v>
                </c:pt>
                <c:pt idx="46">
                  <c:v>13</c:v>
                </c:pt>
                <c:pt idx="47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B5-6E4A-A6F2-04A860883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3610672"/>
        <c:axId val="1170827056"/>
      </c:lineChart>
      <c:catAx>
        <c:axId val="11736106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827056"/>
        <c:crosses val="autoZero"/>
        <c:auto val="1"/>
        <c:lblAlgn val="ctr"/>
        <c:lblOffset val="100"/>
        <c:noMultiLvlLbl val="0"/>
      </c:catAx>
      <c:valAx>
        <c:axId val="117082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361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3GAG'!$AI$1:$AI$48</c:f>
              <c:numCache>
                <c:formatCode>General</c:formatCode>
                <c:ptCount val="4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10</c:v>
                </c:pt>
                <c:pt idx="10">
                  <c:v>20</c:v>
                </c:pt>
                <c:pt idx="11">
                  <c:v>46</c:v>
                </c:pt>
                <c:pt idx="12">
                  <c:v>46</c:v>
                </c:pt>
                <c:pt idx="13">
                  <c:v>82</c:v>
                </c:pt>
                <c:pt idx="14">
                  <c:v>110</c:v>
                </c:pt>
                <c:pt idx="15">
                  <c:v>171</c:v>
                </c:pt>
                <c:pt idx="16">
                  <c:v>199</c:v>
                </c:pt>
                <c:pt idx="17">
                  <c:v>195</c:v>
                </c:pt>
                <c:pt idx="18">
                  <c:v>195</c:v>
                </c:pt>
                <c:pt idx="19">
                  <c:v>155</c:v>
                </c:pt>
                <c:pt idx="20">
                  <c:v>108</c:v>
                </c:pt>
                <c:pt idx="21">
                  <c:v>86</c:v>
                </c:pt>
                <c:pt idx="22">
                  <c:v>70</c:v>
                </c:pt>
                <c:pt idx="23">
                  <c:v>62</c:v>
                </c:pt>
                <c:pt idx="24">
                  <c:v>62</c:v>
                </c:pt>
                <c:pt idx="25">
                  <c:v>52</c:v>
                </c:pt>
                <c:pt idx="26">
                  <c:v>50</c:v>
                </c:pt>
                <c:pt idx="27">
                  <c:v>48</c:v>
                </c:pt>
                <c:pt idx="28">
                  <c:v>58</c:v>
                </c:pt>
                <c:pt idx="29">
                  <c:v>64</c:v>
                </c:pt>
                <c:pt idx="30">
                  <c:v>64</c:v>
                </c:pt>
                <c:pt idx="31">
                  <c:v>66</c:v>
                </c:pt>
                <c:pt idx="32">
                  <c:v>66</c:v>
                </c:pt>
                <c:pt idx="33">
                  <c:v>66</c:v>
                </c:pt>
                <c:pt idx="34">
                  <c:v>72</c:v>
                </c:pt>
                <c:pt idx="35">
                  <c:v>82</c:v>
                </c:pt>
                <c:pt idx="36">
                  <c:v>82</c:v>
                </c:pt>
                <c:pt idx="37">
                  <c:v>86</c:v>
                </c:pt>
                <c:pt idx="38">
                  <c:v>74</c:v>
                </c:pt>
                <c:pt idx="39">
                  <c:v>68</c:v>
                </c:pt>
                <c:pt idx="40">
                  <c:v>58</c:v>
                </c:pt>
                <c:pt idx="41">
                  <c:v>56</c:v>
                </c:pt>
                <c:pt idx="42">
                  <c:v>56</c:v>
                </c:pt>
                <c:pt idx="43">
                  <c:v>54</c:v>
                </c:pt>
                <c:pt idx="44">
                  <c:v>54</c:v>
                </c:pt>
                <c:pt idx="45">
                  <c:v>56</c:v>
                </c:pt>
                <c:pt idx="46">
                  <c:v>64</c:v>
                </c:pt>
                <c:pt idx="47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DC-A14D-9191-500AFB2333B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3GAG'!$AJ$1:$AJ$48</c:f>
              <c:numCache>
                <c:formatCode>General</c:formatCode>
                <c:ptCount val="4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6</c:v>
                </c:pt>
                <c:pt idx="10">
                  <c:v>10</c:v>
                </c:pt>
                <c:pt idx="11">
                  <c:v>21</c:v>
                </c:pt>
                <c:pt idx="12">
                  <c:v>21</c:v>
                </c:pt>
                <c:pt idx="13">
                  <c:v>41</c:v>
                </c:pt>
                <c:pt idx="14">
                  <c:v>54</c:v>
                </c:pt>
                <c:pt idx="15">
                  <c:v>71</c:v>
                </c:pt>
                <c:pt idx="16">
                  <c:v>73</c:v>
                </c:pt>
                <c:pt idx="17">
                  <c:v>56</c:v>
                </c:pt>
                <c:pt idx="18">
                  <c:v>56</c:v>
                </c:pt>
                <c:pt idx="19">
                  <c:v>41</c:v>
                </c:pt>
                <c:pt idx="20">
                  <c:v>30</c:v>
                </c:pt>
                <c:pt idx="21">
                  <c:v>23</c:v>
                </c:pt>
                <c:pt idx="22">
                  <c:v>18</c:v>
                </c:pt>
                <c:pt idx="23">
                  <c:v>14</c:v>
                </c:pt>
                <c:pt idx="24">
                  <c:v>14</c:v>
                </c:pt>
                <c:pt idx="25">
                  <c:v>13</c:v>
                </c:pt>
                <c:pt idx="26">
                  <c:v>13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15</c:v>
                </c:pt>
                <c:pt idx="31">
                  <c:v>14</c:v>
                </c:pt>
                <c:pt idx="32">
                  <c:v>14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15</c:v>
                </c:pt>
                <c:pt idx="39">
                  <c:v>15</c:v>
                </c:pt>
                <c:pt idx="40">
                  <c:v>14</c:v>
                </c:pt>
                <c:pt idx="41">
                  <c:v>16</c:v>
                </c:pt>
                <c:pt idx="42">
                  <c:v>15</c:v>
                </c:pt>
                <c:pt idx="43">
                  <c:v>16</c:v>
                </c:pt>
                <c:pt idx="44">
                  <c:v>16</c:v>
                </c:pt>
                <c:pt idx="45">
                  <c:v>17</c:v>
                </c:pt>
                <c:pt idx="46">
                  <c:v>19</c:v>
                </c:pt>
                <c:pt idx="47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DC-A14D-9191-500AFB233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611136"/>
        <c:axId val="1171771232"/>
      </c:lineChart>
      <c:catAx>
        <c:axId val="1183611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1771232"/>
        <c:crosses val="autoZero"/>
        <c:auto val="1"/>
        <c:lblAlgn val="ctr"/>
        <c:lblOffset val="100"/>
        <c:noMultiLvlLbl val="0"/>
      </c:catAx>
      <c:valAx>
        <c:axId val="117177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8361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3GAG'!$AS$1:$AS$44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6</c:v>
                </c:pt>
                <c:pt idx="10">
                  <c:v>12</c:v>
                </c:pt>
                <c:pt idx="11">
                  <c:v>22</c:v>
                </c:pt>
                <c:pt idx="12">
                  <c:v>36</c:v>
                </c:pt>
                <c:pt idx="13">
                  <c:v>46</c:v>
                </c:pt>
                <c:pt idx="14">
                  <c:v>58</c:v>
                </c:pt>
                <c:pt idx="15">
                  <c:v>64</c:v>
                </c:pt>
                <c:pt idx="16">
                  <c:v>64</c:v>
                </c:pt>
                <c:pt idx="17">
                  <c:v>62</c:v>
                </c:pt>
                <c:pt idx="18">
                  <c:v>54</c:v>
                </c:pt>
                <c:pt idx="19">
                  <c:v>50</c:v>
                </c:pt>
                <c:pt idx="20">
                  <c:v>52</c:v>
                </c:pt>
                <c:pt idx="21">
                  <c:v>60</c:v>
                </c:pt>
                <c:pt idx="22">
                  <c:v>60</c:v>
                </c:pt>
                <c:pt idx="23">
                  <c:v>62</c:v>
                </c:pt>
                <c:pt idx="24">
                  <c:v>66</c:v>
                </c:pt>
                <c:pt idx="25">
                  <c:v>60</c:v>
                </c:pt>
                <c:pt idx="26">
                  <c:v>52</c:v>
                </c:pt>
                <c:pt idx="27">
                  <c:v>52</c:v>
                </c:pt>
                <c:pt idx="28">
                  <c:v>48</c:v>
                </c:pt>
                <c:pt idx="29">
                  <c:v>46</c:v>
                </c:pt>
                <c:pt idx="30">
                  <c:v>42</c:v>
                </c:pt>
                <c:pt idx="31">
                  <c:v>40</c:v>
                </c:pt>
                <c:pt idx="32">
                  <c:v>38</c:v>
                </c:pt>
                <c:pt idx="33">
                  <c:v>42</c:v>
                </c:pt>
                <c:pt idx="34">
                  <c:v>46</c:v>
                </c:pt>
                <c:pt idx="35">
                  <c:v>58</c:v>
                </c:pt>
                <c:pt idx="36">
                  <c:v>72</c:v>
                </c:pt>
                <c:pt idx="37">
                  <c:v>74</c:v>
                </c:pt>
                <c:pt idx="38">
                  <c:v>66</c:v>
                </c:pt>
                <c:pt idx="39">
                  <c:v>48</c:v>
                </c:pt>
                <c:pt idx="40">
                  <c:v>36</c:v>
                </c:pt>
                <c:pt idx="41">
                  <c:v>34</c:v>
                </c:pt>
                <c:pt idx="42">
                  <c:v>34</c:v>
                </c:pt>
                <c:pt idx="43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8-7F40-9844-40159C1471C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3GAG'!$AT$1:$AT$44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7</c:v>
                </c:pt>
                <c:pt idx="10">
                  <c:v>12</c:v>
                </c:pt>
                <c:pt idx="11">
                  <c:v>20</c:v>
                </c:pt>
                <c:pt idx="12">
                  <c:v>29</c:v>
                </c:pt>
                <c:pt idx="13">
                  <c:v>38</c:v>
                </c:pt>
                <c:pt idx="14">
                  <c:v>43</c:v>
                </c:pt>
                <c:pt idx="15">
                  <c:v>42</c:v>
                </c:pt>
                <c:pt idx="16">
                  <c:v>38</c:v>
                </c:pt>
                <c:pt idx="17">
                  <c:v>33</c:v>
                </c:pt>
                <c:pt idx="18">
                  <c:v>29</c:v>
                </c:pt>
                <c:pt idx="19">
                  <c:v>22</c:v>
                </c:pt>
                <c:pt idx="20">
                  <c:v>18</c:v>
                </c:pt>
                <c:pt idx="21">
                  <c:v>20</c:v>
                </c:pt>
                <c:pt idx="22">
                  <c:v>20</c:v>
                </c:pt>
                <c:pt idx="23">
                  <c:v>16</c:v>
                </c:pt>
                <c:pt idx="24">
                  <c:v>13</c:v>
                </c:pt>
                <c:pt idx="25">
                  <c:v>12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10</c:v>
                </c:pt>
                <c:pt idx="30">
                  <c:v>14</c:v>
                </c:pt>
                <c:pt idx="31">
                  <c:v>15</c:v>
                </c:pt>
                <c:pt idx="32">
                  <c:v>14</c:v>
                </c:pt>
                <c:pt idx="33">
                  <c:v>13</c:v>
                </c:pt>
                <c:pt idx="34">
                  <c:v>13</c:v>
                </c:pt>
                <c:pt idx="35">
                  <c:v>16</c:v>
                </c:pt>
                <c:pt idx="36">
                  <c:v>18</c:v>
                </c:pt>
                <c:pt idx="37">
                  <c:v>20</c:v>
                </c:pt>
                <c:pt idx="38">
                  <c:v>22</c:v>
                </c:pt>
                <c:pt idx="39">
                  <c:v>22</c:v>
                </c:pt>
                <c:pt idx="40">
                  <c:v>23</c:v>
                </c:pt>
                <c:pt idx="41">
                  <c:v>24</c:v>
                </c:pt>
                <c:pt idx="42">
                  <c:v>27</c:v>
                </c:pt>
                <c:pt idx="43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08-7F40-9844-40159C147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3600976"/>
        <c:axId val="1168776240"/>
      </c:lineChart>
      <c:catAx>
        <c:axId val="11736009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8776240"/>
        <c:crosses val="autoZero"/>
        <c:auto val="1"/>
        <c:lblAlgn val="ctr"/>
        <c:lblOffset val="100"/>
        <c:noMultiLvlLbl val="0"/>
      </c:catAx>
      <c:valAx>
        <c:axId val="116877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360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3GAG'!$BB$1:$BB$49</c:f>
              <c:numCache>
                <c:formatCode>General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8</c:v>
                </c:pt>
                <c:pt idx="14">
                  <c:v>20</c:v>
                </c:pt>
                <c:pt idx="15">
                  <c:v>32</c:v>
                </c:pt>
                <c:pt idx="16">
                  <c:v>34</c:v>
                </c:pt>
                <c:pt idx="17">
                  <c:v>26</c:v>
                </c:pt>
                <c:pt idx="18">
                  <c:v>24</c:v>
                </c:pt>
                <c:pt idx="19">
                  <c:v>22</c:v>
                </c:pt>
                <c:pt idx="20">
                  <c:v>26</c:v>
                </c:pt>
                <c:pt idx="21">
                  <c:v>26</c:v>
                </c:pt>
                <c:pt idx="22">
                  <c:v>24</c:v>
                </c:pt>
                <c:pt idx="23">
                  <c:v>22</c:v>
                </c:pt>
                <c:pt idx="24">
                  <c:v>20</c:v>
                </c:pt>
                <c:pt idx="25">
                  <c:v>20</c:v>
                </c:pt>
                <c:pt idx="26">
                  <c:v>24</c:v>
                </c:pt>
                <c:pt idx="27">
                  <c:v>24</c:v>
                </c:pt>
                <c:pt idx="28">
                  <c:v>24</c:v>
                </c:pt>
                <c:pt idx="29">
                  <c:v>20</c:v>
                </c:pt>
                <c:pt idx="30">
                  <c:v>18</c:v>
                </c:pt>
                <c:pt idx="31">
                  <c:v>16</c:v>
                </c:pt>
                <c:pt idx="32">
                  <c:v>14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14</c:v>
                </c:pt>
                <c:pt idx="37">
                  <c:v>14</c:v>
                </c:pt>
                <c:pt idx="38">
                  <c:v>14</c:v>
                </c:pt>
                <c:pt idx="39">
                  <c:v>14</c:v>
                </c:pt>
                <c:pt idx="40">
                  <c:v>14</c:v>
                </c:pt>
                <c:pt idx="41">
                  <c:v>16</c:v>
                </c:pt>
                <c:pt idx="42">
                  <c:v>16</c:v>
                </c:pt>
                <c:pt idx="43">
                  <c:v>14</c:v>
                </c:pt>
                <c:pt idx="44">
                  <c:v>14</c:v>
                </c:pt>
                <c:pt idx="45">
                  <c:v>14</c:v>
                </c:pt>
                <c:pt idx="46">
                  <c:v>14</c:v>
                </c:pt>
                <c:pt idx="47">
                  <c:v>16</c:v>
                </c:pt>
                <c:pt idx="48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D4-4342-9631-CA0C4C59307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3GAG'!$BC$1:$BC$49</c:f>
              <c:numCache>
                <c:formatCode>General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9</c:v>
                </c:pt>
                <c:pt idx="13">
                  <c:v>26</c:v>
                </c:pt>
                <c:pt idx="14">
                  <c:v>60</c:v>
                </c:pt>
                <c:pt idx="15">
                  <c:v>79</c:v>
                </c:pt>
                <c:pt idx="16">
                  <c:v>58</c:v>
                </c:pt>
                <c:pt idx="17">
                  <c:v>39</c:v>
                </c:pt>
                <c:pt idx="18">
                  <c:v>29</c:v>
                </c:pt>
                <c:pt idx="19">
                  <c:v>27</c:v>
                </c:pt>
                <c:pt idx="20">
                  <c:v>30</c:v>
                </c:pt>
                <c:pt idx="21">
                  <c:v>29</c:v>
                </c:pt>
                <c:pt idx="22">
                  <c:v>26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  <c:pt idx="26">
                  <c:v>30</c:v>
                </c:pt>
                <c:pt idx="27">
                  <c:v>32</c:v>
                </c:pt>
                <c:pt idx="28">
                  <c:v>35</c:v>
                </c:pt>
                <c:pt idx="29">
                  <c:v>34</c:v>
                </c:pt>
                <c:pt idx="30">
                  <c:v>34</c:v>
                </c:pt>
                <c:pt idx="31">
                  <c:v>32</c:v>
                </c:pt>
                <c:pt idx="32">
                  <c:v>32</c:v>
                </c:pt>
                <c:pt idx="33">
                  <c:v>32</c:v>
                </c:pt>
                <c:pt idx="34">
                  <c:v>32</c:v>
                </c:pt>
                <c:pt idx="35">
                  <c:v>33</c:v>
                </c:pt>
                <c:pt idx="36">
                  <c:v>34</c:v>
                </c:pt>
                <c:pt idx="37">
                  <c:v>32</c:v>
                </c:pt>
                <c:pt idx="38">
                  <c:v>31</c:v>
                </c:pt>
                <c:pt idx="39">
                  <c:v>29</c:v>
                </c:pt>
                <c:pt idx="40">
                  <c:v>30</c:v>
                </c:pt>
                <c:pt idx="41">
                  <c:v>26</c:v>
                </c:pt>
                <c:pt idx="42">
                  <c:v>24</c:v>
                </c:pt>
                <c:pt idx="43">
                  <c:v>25</c:v>
                </c:pt>
                <c:pt idx="44">
                  <c:v>28</c:v>
                </c:pt>
                <c:pt idx="45">
                  <c:v>30</c:v>
                </c:pt>
                <c:pt idx="46">
                  <c:v>29</c:v>
                </c:pt>
                <c:pt idx="47">
                  <c:v>27</c:v>
                </c:pt>
                <c:pt idx="48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D4-4342-9631-CA0C4C593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0722240"/>
        <c:axId val="1173972368"/>
      </c:lineChart>
      <c:catAx>
        <c:axId val="1170722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3972368"/>
        <c:crosses val="autoZero"/>
        <c:auto val="1"/>
        <c:lblAlgn val="ctr"/>
        <c:lblOffset val="100"/>
        <c:noMultiLvlLbl val="0"/>
      </c:catAx>
      <c:valAx>
        <c:axId val="117397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72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3GAG'!$BK$1:$BK$60</c:f>
              <c:numCache>
                <c:formatCode>General</c:formatCode>
                <c:ptCount val="60"/>
                <c:pt idx="0">
                  <c:v>5</c:v>
                </c:pt>
                <c:pt idx="1">
                  <c:v>8</c:v>
                </c:pt>
                <c:pt idx="2">
                  <c:v>8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10</c:v>
                </c:pt>
                <c:pt idx="10">
                  <c:v>7</c:v>
                </c:pt>
                <c:pt idx="11">
                  <c:v>5</c:v>
                </c:pt>
                <c:pt idx="12">
                  <c:v>8</c:v>
                </c:pt>
                <c:pt idx="13">
                  <c:v>8</c:v>
                </c:pt>
                <c:pt idx="14">
                  <c:v>5</c:v>
                </c:pt>
                <c:pt idx="15">
                  <c:v>11</c:v>
                </c:pt>
                <c:pt idx="16">
                  <c:v>14</c:v>
                </c:pt>
                <c:pt idx="17">
                  <c:v>11</c:v>
                </c:pt>
                <c:pt idx="18">
                  <c:v>14</c:v>
                </c:pt>
                <c:pt idx="19">
                  <c:v>20</c:v>
                </c:pt>
                <c:pt idx="20">
                  <c:v>20</c:v>
                </c:pt>
                <c:pt idx="21">
                  <c:v>34</c:v>
                </c:pt>
                <c:pt idx="22">
                  <c:v>46</c:v>
                </c:pt>
                <c:pt idx="23">
                  <c:v>46</c:v>
                </c:pt>
                <c:pt idx="24">
                  <c:v>46</c:v>
                </c:pt>
                <c:pt idx="25">
                  <c:v>43</c:v>
                </c:pt>
                <c:pt idx="26">
                  <c:v>45</c:v>
                </c:pt>
                <c:pt idx="27">
                  <c:v>40</c:v>
                </c:pt>
                <c:pt idx="28">
                  <c:v>39</c:v>
                </c:pt>
                <c:pt idx="29">
                  <c:v>34</c:v>
                </c:pt>
                <c:pt idx="30">
                  <c:v>34</c:v>
                </c:pt>
                <c:pt idx="31">
                  <c:v>36</c:v>
                </c:pt>
                <c:pt idx="32">
                  <c:v>45</c:v>
                </c:pt>
                <c:pt idx="33">
                  <c:v>49</c:v>
                </c:pt>
                <c:pt idx="34">
                  <c:v>48</c:v>
                </c:pt>
                <c:pt idx="35">
                  <c:v>50</c:v>
                </c:pt>
                <c:pt idx="36">
                  <c:v>56</c:v>
                </c:pt>
                <c:pt idx="37">
                  <c:v>56</c:v>
                </c:pt>
                <c:pt idx="38">
                  <c:v>64</c:v>
                </c:pt>
                <c:pt idx="39">
                  <c:v>69</c:v>
                </c:pt>
                <c:pt idx="40">
                  <c:v>78</c:v>
                </c:pt>
                <c:pt idx="41">
                  <c:v>80</c:v>
                </c:pt>
                <c:pt idx="42">
                  <c:v>88</c:v>
                </c:pt>
                <c:pt idx="43">
                  <c:v>97</c:v>
                </c:pt>
                <c:pt idx="44">
                  <c:v>94</c:v>
                </c:pt>
                <c:pt idx="45">
                  <c:v>85</c:v>
                </c:pt>
                <c:pt idx="46">
                  <c:v>78</c:v>
                </c:pt>
                <c:pt idx="47">
                  <c:v>66</c:v>
                </c:pt>
                <c:pt idx="48">
                  <c:v>65</c:v>
                </c:pt>
                <c:pt idx="49">
                  <c:v>59</c:v>
                </c:pt>
                <c:pt idx="50">
                  <c:v>56</c:v>
                </c:pt>
                <c:pt idx="51">
                  <c:v>48</c:v>
                </c:pt>
                <c:pt idx="52">
                  <c:v>40</c:v>
                </c:pt>
                <c:pt idx="53">
                  <c:v>45</c:v>
                </c:pt>
                <c:pt idx="54">
                  <c:v>48</c:v>
                </c:pt>
                <c:pt idx="55">
                  <c:v>48</c:v>
                </c:pt>
                <c:pt idx="56">
                  <c:v>48</c:v>
                </c:pt>
                <c:pt idx="57">
                  <c:v>50</c:v>
                </c:pt>
                <c:pt idx="58">
                  <c:v>55</c:v>
                </c:pt>
                <c:pt idx="59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76-4B40-99CD-71ACAB94516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3GAG'!$BL$1:$BL$60</c:f>
              <c:numCache>
                <c:formatCode>General</c:formatCode>
                <c:ptCount val="60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3</c:v>
                </c:pt>
                <c:pt idx="8">
                  <c:v>6</c:v>
                </c:pt>
                <c:pt idx="9">
                  <c:v>6</c:v>
                </c:pt>
                <c:pt idx="10">
                  <c:v>3</c:v>
                </c:pt>
                <c:pt idx="11">
                  <c:v>3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9</c:v>
                </c:pt>
                <c:pt idx="16">
                  <c:v>12</c:v>
                </c:pt>
                <c:pt idx="17">
                  <c:v>9</c:v>
                </c:pt>
                <c:pt idx="18">
                  <c:v>12</c:v>
                </c:pt>
                <c:pt idx="19">
                  <c:v>18</c:v>
                </c:pt>
                <c:pt idx="20">
                  <c:v>18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  <c:pt idx="24">
                  <c:v>24</c:v>
                </c:pt>
                <c:pt idx="25">
                  <c:v>18</c:v>
                </c:pt>
                <c:pt idx="26">
                  <c:v>18</c:v>
                </c:pt>
                <c:pt idx="27">
                  <c:v>21</c:v>
                </c:pt>
                <c:pt idx="28">
                  <c:v>18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</c:v>
                </c:pt>
                <c:pt idx="5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76-4B40-99CD-71ACAB945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0586368"/>
        <c:axId val="1184999088"/>
      </c:lineChart>
      <c:catAx>
        <c:axId val="1170586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84999088"/>
        <c:crosses val="autoZero"/>
        <c:auto val="1"/>
        <c:lblAlgn val="ctr"/>
        <c:lblOffset val="100"/>
        <c:noMultiLvlLbl val="0"/>
      </c:catAx>
      <c:valAx>
        <c:axId val="118499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058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'2n 3GAG'!$BT$1:$BT$42</c:f>
              <c:numCache>
                <c:formatCode>General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17</c:v>
                </c:pt>
                <c:pt idx="8">
                  <c:v>21</c:v>
                </c:pt>
                <c:pt idx="9">
                  <c:v>52</c:v>
                </c:pt>
                <c:pt idx="10">
                  <c:v>71</c:v>
                </c:pt>
                <c:pt idx="11">
                  <c:v>96</c:v>
                </c:pt>
                <c:pt idx="12">
                  <c:v>98</c:v>
                </c:pt>
                <c:pt idx="13">
                  <c:v>101</c:v>
                </c:pt>
                <c:pt idx="14">
                  <c:v>114</c:v>
                </c:pt>
                <c:pt idx="15">
                  <c:v>123</c:v>
                </c:pt>
                <c:pt idx="16">
                  <c:v>129</c:v>
                </c:pt>
                <c:pt idx="17">
                  <c:v>120</c:v>
                </c:pt>
                <c:pt idx="18">
                  <c:v>100</c:v>
                </c:pt>
                <c:pt idx="19">
                  <c:v>100</c:v>
                </c:pt>
                <c:pt idx="20">
                  <c:v>94</c:v>
                </c:pt>
                <c:pt idx="21">
                  <c:v>93</c:v>
                </c:pt>
                <c:pt idx="22">
                  <c:v>87</c:v>
                </c:pt>
                <c:pt idx="23">
                  <c:v>87</c:v>
                </c:pt>
                <c:pt idx="24">
                  <c:v>87</c:v>
                </c:pt>
                <c:pt idx="25">
                  <c:v>97</c:v>
                </c:pt>
                <c:pt idx="26">
                  <c:v>100</c:v>
                </c:pt>
                <c:pt idx="27">
                  <c:v>106</c:v>
                </c:pt>
                <c:pt idx="28">
                  <c:v>110</c:v>
                </c:pt>
                <c:pt idx="29">
                  <c:v>116</c:v>
                </c:pt>
                <c:pt idx="30">
                  <c:v>114</c:v>
                </c:pt>
                <c:pt idx="31">
                  <c:v>123</c:v>
                </c:pt>
                <c:pt idx="32">
                  <c:v>129</c:v>
                </c:pt>
                <c:pt idx="33">
                  <c:v>122</c:v>
                </c:pt>
                <c:pt idx="34">
                  <c:v>123</c:v>
                </c:pt>
                <c:pt idx="35">
                  <c:v>122</c:v>
                </c:pt>
                <c:pt idx="36">
                  <c:v>117</c:v>
                </c:pt>
                <c:pt idx="37">
                  <c:v>103</c:v>
                </c:pt>
                <c:pt idx="38">
                  <c:v>103</c:v>
                </c:pt>
                <c:pt idx="39">
                  <c:v>90</c:v>
                </c:pt>
                <c:pt idx="40">
                  <c:v>82</c:v>
                </c:pt>
                <c:pt idx="41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72-9642-B2FB-D9ABCFFFCDE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'2n 3GAG'!$BU$1:$BU$42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6</c:v>
                </c:pt>
                <c:pt idx="7">
                  <c:v>12</c:v>
                </c:pt>
                <c:pt idx="8">
                  <c:v>15</c:v>
                </c:pt>
                <c:pt idx="9">
                  <c:v>33</c:v>
                </c:pt>
                <c:pt idx="10">
                  <c:v>42</c:v>
                </c:pt>
                <c:pt idx="11">
                  <c:v>54</c:v>
                </c:pt>
                <c:pt idx="12">
                  <c:v>54</c:v>
                </c:pt>
                <c:pt idx="13">
                  <c:v>60</c:v>
                </c:pt>
                <c:pt idx="14">
                  <c:v>60</c:v>
                </c:pt>
                <c:pt idx="15">
                  <c:v>57</c:v>
                </c:pt>
                <c:pt idx="16">
                  <c:v>51</c:v>
                </c:pt>
                <c:pt idx="17">
                  <c:v>36</c:v>
                </c:pt>
                <c:pt idx="18">
                  <c:v>30</c:v>
                </c:pt>
                <c:pt idx="19">
                  <c:v>30</c:v>
                </c:pt>
                <c:pt idx="20">
                  <c:v>27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  <c:pt idx="24">
                  <c:v>30</c:v>
                </c:pt>
                <c:pt idx="25">
                  <c:v>30</c:v>
                </c:pt>
                <c:pt idx="26">
                  <c:v>33</c:v>
                </c:pt>
                <c:pt idx="27">
                  <c:v>33</c:v>
                </c:pt>
                <c:pt idx="28">
                  <c:v>33</c:v>
                </c:pt>
                <c:pt idx="29">
                  <c:v>36</c:v>
                </c:pt>
                <c:pt idx="30">
                  <c:v>39</c:v>
                </c:pt>
                <c:pt idx="31">
                  <c:v>39</c:v>
                </c:pt>
                <c:pt idx="32">
                  <c:v>42</c:v>
                </c:pt>
                <c:pt idx="33">
                  <c:v>36</c:v>
                </c:pt>
                <c:pt idx="34">
                  <c:v>39</c:v>
                </c:pt>
                <c:pt idx="35">
                  <c:v>36</c:v>
                </c:pt>
                <c:pt idx="36">
                  <c:v>36</c:v>
                </c:pt>
                <c:pt idx="37">
                  <c:v>33</c:v>
                </c:pt>
                <c:pt idx="38">
                  <c:v>33</c:v>
                </c:pt>
                <c:pt idx="39">
                  <c:v>33</c:v>
                </c:pt>
                <c:pt idx="40">
                  <c:v>30</c:v>
                </c:pt>
                <c:pt idx="41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72-9642-B2FB-D9ABCFFFC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4142528"/>
        <c:axId val="1174106592"/>
      </c:lineChart>
      <c:catAx>
        <c:axId val="11741425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4106592"/>
        <c:crosses val="autoZero"/>
        <c:auto val="1"/>
        <c:lblAlgn val="ctr"/>
        <c:lblOffset val="100"/>
        <c:noMultiLvlLbl val="0"/>
      </c:catAx>
      <c:valAx>
        <c:axId val="117410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414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WT'!$B$1:$B$54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8</c:v>
                </c:pt>
                <c:pt idx="12">
                  <c:v>15</c:v>
                </c:pt>
                <c:pt idx="13">
                  <c:v>26</c:v>
                </c:pt>
                <c:pt idx="14">
                  <c:v>51</c:v>
                </c:pt>
                <c:pt idx="15">
                  <c:v>85</c:v>
                </c:pt>
                <c:pt idx="16">
                  <c:v>116</c:v>
                </c:pt>
                <c:pt idx="17">
                  <c:v>124</c:v>
                </c:pt>
                <c:pt idx="18">
                  <c:v>114</c:v>
                </c:pt>
                <c:pt idx="19">
                  <c:v>95</c:v>
                </c:pt>
                <c:pt idx="20">
                  <c:v>93</c:v>
                </c:pt>
                <c:pt idx="21">
                  <c:v>85</c:v>
                </c:pt>
                <c:pt idx="22">
                  <c:v>82</c:v>
                </c:pt>
                <c:pt idx="23">
                  <c:v>88</c:v>
                </c:pt>
                <c:pt idx="24">
                  <c:v>105</c:v>
                </c:pt>
                <c:pt idx="25">
                  <c:v>139</c:v>
                </c:pt>
                <c:pt idx="26">
                  <c:v>162</c:v>
                </c:pt>
                <c:pt idx="27">
                  <c:v>172</c:v>
                </c:pt>
                <c:pt idx="28">
                  <c:v>170</c:v>
                </c:pt>
                <c:pt idx="29">
                  <c:v>152</c:v>
                </c:pt>
                <c:pt idx="30">
                  <c:v>129</c:v>
                </c:pt>
                <c:pt idx="31">
                  <c:v>117</c:v>
                </c:pt>
                <c:pt idx="32">
                  <c:v>114</c:v>
                </c:pt>
                <c:pt idx="33">
                  <c:v>125</c:v>
                </c:pt>
                <c:pt idx="34">
                  <c:v>165</c:v>
                </c:pt>
                <c:pt idx="35">
                  <c:v>188</c:v>
                </c:pt>
                <c:pt idx="36">
                  <c:v>185</c:v>
                </c:pt>
                <c:pt idx="37">
                  <c:v>167</c:v>
                </c:pt>
                <c:pt idx="38">
                  <c:v>131</c:v>
                </c:pt>
                <c:pt idx="39">
                  <c:v>89</c:v>
                </c:pt>
                <c:pt idx="40">
                  <c:v>78</c:v>
                </c:pt>
                <c:pt idx="41">
                  <c:v>79</c:v>
                </c:pt>
                <c:pt idx="42">
                  <c:v>87</c:v>
                </c:pt>
                <c:pt idx="43">
                  <c:v>97</c:v>
                </c:pt>
                <c:pt idx="44">
                  <c:v>120</c:v>
                </c:pt>
                <c:pt idx="45">
                  <c:v>125</c:v>
                </c:pt>
                <c:pt idx="46">
                  <c:v>120</c:v>
                </c:pt>
                <c:pt idx="47">
                  <c:v>114</c:v>
                </c:pt>
                <c:pt idx="48">
                  <c:v>112</c:v>
                </c:pt>
                <c:pt idx="49">
                  <c:v>108</c:v>
                </c:pt>
                <c:pt idx="50">
                  <c:v>111</c:v>
                </c:pt>
                <c:pt idx="51">
                  <c:v>113</c:v>
                </c:pt>
                <c:pt idx="52">
                  <c:v>103</c:v>
                </c:pt>
                <c:pt idx="53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9F-BE4C-8B6D-892B4DCC9DE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WT'!$C$1:$C$54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6</c:v>
                </c:pt>
                <c:pt idx="13">
                  <c:v>11</c:v>
                </c:pt>
                <c:pt idx="14">
                  <c:v>20</c:v>
                </c:pt>
                <c:pt idx="15">
                  <c:v>33</c:v>
                </c:pt>
                <c:pt idx="16">
                  <c:v>42</c:v>
                </c:pt>
                <c:pt idx="17">
                  <c:v>42</c:v>
                </c:pt>
                <c:pt idx="18">
                  <c:v>33</c:v>
                </c:pt>
                <c:pt idx="19">
                  <c:v>22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13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17</c:v>
                </c:pt>
                <c:pt idx="28">
                  <c:v>17</c:v>
                </c:pt>
                <c:pt idx="29">
                  <c:v>17</c:v>
                </c:pt>
                <c:pt idx="30">
                  <c:v>20</c:v>
                </c:pt>
                <c:pt idx="31">
                  <c:v>20</c:v>
                </c:pt>
                <c:pt idx="32">
                  <c:v>22</c:v>
                </c:pt>
                <c:pt idx="33">
                  <c:v>26</c:v>
                </c:pt>
                <c:pt idx="34">
                  <c:v>31</c:v>
                </c:pt>
                <c:pt idx="35">
                  <c:v>31</c:v>
                </c:pt>
                <c:pt idx="36">
                  <c:v>29</c:v>
                </c:pt>
                <c:pt idx="37">
                  <c:v>33</c:v>
                </c:pt>
                <c:pt idx="38">
                  <c:v>31</c:v>
                </c:pt>
                <c:pt idx="39">
                  <c:v>29</c:v>
                </c:pt>
                <c:pt idx="40">
                  <c:v>29</c:v>
                </c:pt>
                <c:pt idx="41">
                  <c:v>31</c:v>
                </c:pt>
                <c:pt idx="42">
                  <c:v>26</c:v>
                </c:pt>
                <c:pt idx="43">
                  <c:v>24</c:v>
                </c:pt>
                <c:pt idx="44">
                  <c:v>20</c:v>
                </c:pt>
                <c:pt idx="45">
                  <c:v>17</c:v>
                </c:pt>
                <c:pt idx="46">
                  <c:v>17</c:v>
                </c:pt>
                <c:pt idx="47">
                  <c:v>15</c:v>
                </c:pt>
                <c:pt idx="48">
                  <c:v>17</c:v>
                </c:pt>
                <c:pt idx="49">
                  <c:v>15</c:v>
                </c:pt>
                <c:pt idx="50">
                  <c:v>15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9F-BE4C-8B6D-892B4DCC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9917984"/>
        <c:axId val="1319940528"/>
      </c:lineChart>
      <c:catAx>
        <c:axId val="13199179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9940528"/>
        <c:crosses val="autoZero"/>
        <c:auto val="1"/>
        <c:lblAlgn val="ctr"/>
        <c:lblOffset val="100"/>
        <c:noMultiLvlLbl val="0"/>
      </c:catAx>
      <c:valAx>
        <c:axId val="131994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991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WT'!$K$1:$K$62</c:f>
              <c:numCache>
                <c:formatCode>General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6</c:v>
                </c:pt>
                <c:pt idx="16">
                  <c:v>10</c:v>
                </c:pt>
                <c:pt idx="17">
                  <c:v>15</c:v>
                </c:pt>
                <c:pt idx="18">
                  <c:v>24</c:v>
                </c:pt>
                <c:pt idx="19">
                  <c:v>41</c:v>
                </c:pt>
                <c:pt idx="20">
                  <c:v>68</c:v>
                </c:pt>
                <c:pt idx="21">
                  <c:v>93</c:v>
                </c:pt>
                <c:pt idx="22">
                  <c:v>102</c:v>
                </c:pt>
                <c:pt idx="23">
                  <c:v>98</c:v>
                </c:pt>
                <c:pt idx="24">
                  <c:v>91</c:v>
                </c:pt>
                <c:pt idx="25">
                  <c:v>81</c:v>
                </c:pt>
                <c:pt idx="26">
                  <c:v>71</c:v>
                </c:pt>
                <c:pt idx="27">
                  <c:v>64</c:v>
                </c:pt>
                <c:pt idx="28">
                  <c:v>61</c:v>
                </c:pt>
                <c:pt idx="29">
                  <c:v>58</c:v>
                </c:pt>
                <c:pt idx="30">
                  <c:v>56</c:v>
                </c:pt>
                <c:pt idx="31">
                  <c:v>58</c:v>
                </c:pt>
                <c:pt idx="32">
                  <c:v>59</c:v>
                </c:pt>
                <c:pt idx="33">
                  <c:v>61</c:v>
                </c:pt>
                <c:pt idx="34">
                  <c:v>63</c:v>
                </c:pt>
                <c:pt idx="35">
                  <c:v>68</c:v>
                </c:pt>
                <c:pt idx="36">
                  <c:v>74</c:v>
                </c:pt>
                <c:pt idx="37">
                  <c:v>80</c:v>
                </c:pt>
                <c:pt idx="38">
                  <c:v>83</c:v>
                </c:pt>
                <c:pt idx="39">
                  <c:v>84</c:v>
                </c:pt>
                <c:pt idx="40">
                  <c:v>83</c:v>
                </c:pt>
                <c:pt idx="41">
                  <c:v>81</c:v>
                </c:pt>
                <c:pt idx="42">
                  <c:v>86</c:v>
                </c:pt>
                <c:pt idx="43">
                  <c:v>96</c:v>
                </c:pt>
                <c:pt idx="44">
                  <c:v>103</c:v>
                </c:pt>
                <c:pt idx="45">
                  <c:v>99</c:v>
                </c:pt>
                <c:pt idx="46">
                  <c:v>94</c:v>
                </c:pt>
                <c:pt idx="47">
                  <c:v>97</c:v>
                </c:pt>
                <c:pt idx="48">
                  <c:v>110</c:v>
                </c:pt>
                <c:pt idx="49">
                  <c:v>126</c:v>
                </c:pt>
                <c:pt idx="50">
                  <c:v>153</c:v>
                </c:pt>
                <c:pt idx="51">
                  <c:v>176</c:v>
                </c:pt>
                <c:pt idx="52">
                  <c:v>186</c:v>
                </c:pt>
                <c:pt idx="53">
                  <c:v>168</c:v>
                </c:pt>
                <c:pt idx="54">
                  <c:v>141</c:v>
                </c:pt>
                <c:pt idx="55">
                  <c:v>120</c:v>
                </c:pt>
                <c:pt idx="56">
                  <c:v>108</c:v>
                </c:pt>
                <c:pt idx="57">
                  <c:v>109</c:v>
                </c:pt>
                <c:pt idx="58">
                  <c:v>113</c:v>
                </c:pt>
                <c:pt idx="59">
                  <c:v>117</c:v>
                </c:pt>
                <c:pt idx="60">
                  <c:v>115</c:v>
                </c:pt>
                <c:pt idx="61">
                  <c:v>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A5-8042-8213-3E171C4BE17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WT'!$L$1:$L$62</c:f>
              <c:numCache>
                <c:formatCode>General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17</c:v>
                </c:pt>
                <c:pt idx="21">
                  <c:v>26</c:v>
                </c:pt>
                <c:pt idx="22">
                  <c:v>29</c:v>
                </c:pt>
                <c:pt idx="23">
                  <c:v>26</c:v>
                </c:pt>
                <c:pt idx="24">
                  <c:v>22</c:v>
                </c:pt>
                <c:pt idx="25">
                  <c:v>20</c:v>
                </c:pt>
                <c:pt idx="26">
                  <c:v>15</c:v>
                </c:pt>
                <c:pt idx="27">
                  <c:v>11</c:v>
                </c:pt>
                <c:pt idx="28">
                  <c:v>8</c:v>
                </c:pt>
                <c:pt idx="29">
                  <c:v>8</c:v>
                </c:pt>
                <c:pt idx="30">
                  <c:v>11</c:v>
                </c:pt>
                <c:pt idx="31">
                  <c:v>13</c:v>
                </c:pt>
                <c:pt idx="32">
                  <c:v>15</c:v>
                </c:pt>
                <c:pt idx="33">
                  <c:v>13</c:v>
                </c:pt>
                <c:pt idx="34">
                  <c:v>13</c:v>
                </c:pt>
                <c:pt idx="35">
                  <c:v>13</c:v>
                </c:pt>
                <c:pt idx="36">
                  <c:v>13</c:v>
                </c:pt>
                <c:pt idx="37">
                  <c:v>13</c:v>
                </c:pt>
                <c:pt idx="38">
                  <c:v>11</c:v>
                </c:pt>
                <c:pt idx="39">
                  <c:v>11</c:v>
                </c:pt>
                <c:pt idx="40">
                  <c:v>8</c:v>
                </c:pt>
                <c:pt idx="41">
                  <c:v>11</c:v>
                </c:pt>
                <c:pt idx="42">
                  <c:v>13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13</c:v>
                </c:pt>
                <c:pt idx="52">
                  <c:v>13</c:v>
                </c:pt>
                <c:pt idx="53">
                  <c:v>13</c:v>
                </c:pt>
                <c:pt idx="54">
                  <c:v>15</c:v>
                </c:pt>
                <c:pt idx="55">
                  <c:v>15</c:v>
                </c:pt>
                <c:pt idx="56">
                  <c:v>13</c:v>
                </c:pt>
                <c:pt idx="57">
                  <c:v>11</c:v>
                </c:pt>
                <c:pt idx="58">
                  <c:v>13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A5-8042-8213-3E171C4BE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4370672"/>
        <c:axId val="1323657792"/>
      </c:lineChart>
      <c:catAx>
        <c:axId val="13243706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3657792"/>
        <c:crosses val="autoZero"/>
        <c:auto val="1"/>
        <c:lblAlgn val="ctr"/>
        <c:lblOffset val="100"/>
        <c:noMultiLvlLbl val="0"/>
      </c:catAx>
      <c:valAx>
        <c:axId val="132365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437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WT'!$T$1:$T$55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4</c:v>
                </c:pt>
                <c:pt idx="12">
                  <c:v>6</c:v>
                </c:pt>
                <c:pt idx="13">
                  <c:v>10</c:v>
                </c:pt>
                <c:pt idx="14">
                  <c:v>19</c:v>
                </c:pt>
                <c:pt idx="15">
                  <c:v>24</c:v>
                </c:pt>
                <c:pt idx="16">
                  <c:v>24</c:v>
                </c:pt>
                <c:pt idx="17">
                  <c:v>26</c:v>
                </c:pt>
                <c:pt idx="18">
                  <c:v>25</c:v>
                </c:pt>
                <c:pt idx="19">
                  <c:v>22</c:v>
                </c:pt>
                <c:pt idx="20">
                  <c:v>19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18</c:v>
                </c:pt>
                <c:pt idx="27">
                  <c:v>22</c:v>
                </c:pt>
                <c:pt idx="28">
                  <c:v>19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25</c:v>
                </c:pt>
                <c:pt idx="34">
                  <c:v>22</c:v>
                </c:pt>
                <c:pt idx="35">
                  <c:v>24</c:v>
                </c:pt>
                <c:pt idx="36">
                  <c:v>21</c:v>
                </c:pt>
                <c:pt idx="37">
                  <c:v>26</c:v>
                </c:pt>
                <c:pt idx="38">
                  <c:v>29</c:v>
                </c:pt>
                <c:pt idx="39">
                  <c:v>27</c:v>
                </c:pt>
                <c:pt idx="40">
                  <c:v>28</c:v>
                </c:pt>
                <c:pt idx="41">
                  <c:v>27</c:v>
                </c:pt>
                <c:pt idx="42">
                  <c:v>23</c:v>
                </c:pt>
                <c:pt idx="43">
                  <c:v>23</c:v>
                </c:pt>
                <c:pt idx="44">
                  <c:v>19</c:v>
                </c:pt>
                <c:pt idx="45">
                  <c:v>18</c:v>
                </c:pt>
                <c:pt idx="46">
                  <c:v>17</c:v>
                </c:pt>
                <c:pt idx="47">
                  <c:v>20</c:v>
                </c:pt>
                <c:pt idx="48">
                  <c:v>18</c:v>
                </c:pt>
                <c:pt idx="49">
                  <c:v>15</c:v>
                </c:pt>
                <c:pt idx="50">
                  <c:v>12</c:v>
                </c:pt>
                <c:pt idx="51">
                  <c:v>12</c:v>
                </c:pt>
                <c:pt idx="52">
                  <c:v>13</c:v>
                </c:pt>
                <c:pt idx="53">
                  <c:v>16</c:v>
                </c:pt>
                <c:pt idx="54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A3-D747-BA85-5D24CC1893B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WT'!$U$1:$U$55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8</c:v>
                </c:pt>
                <c:pt idx="12">
                  <c:v>13</c:v>
                </c:pt>
                <c:pt idx="13">
                  <c:v>15</c:v>
                </c:pt>
                <c:pt idx="14">
                  <c:v>17</c:v>
                </c:pt>
                <c:pt idx="15">
                  <c:v>20</c:v>
                </c:pt>
                <c:pt idx="16">
                  <c:v>20</c:v>
                </c:pt>
                <c:pt idx="17">
                  <c:v>17</c:v>
                </c:pt>
                <c:pt idx="18">
                  <c:v>13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15</c:v>
                </c:pt>
                <c:pt idx="24">
                  <c:v>13</c:v>
                </c:pt>
                <c:pt idx="25">
                  <c:v>15</c:v>
                </c:pt>
                <c:pt idx="26">
                  <c:v>15</c:v>
                </c:pt>
                <c:pt idx="27">
                  <c:v>20</c:v>
                </c:pt>
                <c:pt idx="28">
                  <c:v>13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11</c:v>
                </c:pt>
                <c:pt idx="33">
                  <c:v>11</c:v>
                </c:pt>
                <c:pt idx="34">
                  <c:v>8</c:v>
                </c:pt>
                <c:pt idx="35">
                  <c:v>11</c:v>
                </c:pt>
                <c:pt idx="36">
                  <c:v>13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13</c:v>
                </c:pt>
                <c:pt idx="43">
                  <c:v>13</c:v>
                </c:pt>
                <c:pt idx="44">
                  <c:v>13</c:v>
                </c:pt>
                <c:pt idx="45">
                  <c:v>13</c:v>
                </c:pt>
                <c:pt idx="46">
                  <c:v>11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6</c:v>
                </c:pt>
                <c:pt idx="52">
                  <c:v>8</c:v>
                </c:pt>
                <c:pt idx="53">
                  <c:v>11</c:v>
                </c:pt>
                <c:pt idx="54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3-D747-BA85-5D24CC189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0063248"/>
        <c:axId val="1321954688"/>
      </c:lineChart>
      <c:catAx>
        <c:axId val="13200632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1954688"/>
        <c:crosses val="autoZero"/>
        <c:auto val="1"/>
        <c:lblAlgn val="ctr"/>
        <c:lblOffset val="100"/>
        <c:noMultiLvlLbl val="0"/>
      </c:catAx>
      <c:valAx>
        <c:axId val="132195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006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WT'!$AC$1:$AC$65</c:f>
              <c:numCache>
                <c:formatCode>General</c:formatCode>
                <c:ptCount val="6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7</c:v>
                </c:pt>
                <c:pt idx="11">
                  <c:v>7</c:v>
                </c:pt>
                <c:pt idx="12">
                  <c:v>12</c:v>
                </c:pt>
                <c:pt idx="13">
                  <c:v>14</c:v>
                </c:pt>
                <c:pt idx="14">
                  <c:v>19</c:v>
                </c:pt>
                <c:pt idx="15">
                  <c:v>24</c:v>
                </c:pt>
                <c:pt idx="16">
                  <c:v>19</c:v>
                </c:pt>
                <c:pt idx="17">
                  <c:v>19</c:v>
                </c:pt>
                <c:pt idx="18">
                  <c:v>17</c:v>
                </c:pt>
                <c:pt idx="19">
                  <c:v>12</c:v>
                </c:pt>
                <c:pt idx="20">
                  <c:v>14</c:v>
                </c:pt>
                <c:pt idx="21">
                  <c:v>22</c:v>
                </c:pt>
                <c:pt idx="22">
                  <c:v>36</c:v>
                </c:pt>
                <c:pt idx="23">
                  <c:v>59</c:v>
                </c:pt>
                <c:pt idx="24">
                  <c:v>66</c:v>
                </c:pt>
                <c:pt idx="25">
                  <c:v>78</c:v>
                </c:pt>
                <c:pt idx="26">
                  <c:v>98</c:v>
                </c:pt>
                <c:pt idx="27">
                  <c:v>98</c:v>
                </c:pt>
                <c:pt idx="28">
                  <c:v>81</c:v>
                </c:pt>
                <c:pt idx="29">
                  <c:v>61</c:v>
                </c:pt>
                <c:pt idx="30">
                  <c:v>59</c:v>
                </c:pt>
                <c:pt idx="31">
                  <c:v>51</c:v>
                </c:pt>
                <c:pt idx="32">
                  <c:v>51</c:v>
                </c:pt>
                <c:pt idx="33">
                  <c:v>46</c:v>
                </c:pt>
                <c:pt idx="34">
                  <c:v>32</c:v>
                </c:pt>
                <c:pt idx="35">
                  <c:v>32</c:v>
                </c:pt>
                <c:pt idx="36">
                  <c:v>29</c:v>
                </c:pt>
                <c:pt idx="37">
                  <c:v>27</c:v>
                </c:pt>
                <c:pt idx="38">
                  <c:v>27</c:v>
                </c:pt>
                <c:pt idx="39">
                  <c:v>27</c:v>
                </c:pt>
                <c:pt idx="40">
                  <c:v>27</c:v>
                </c:pt>
                <c:pt idx="41">
                  <c:v>29</c:v>
                </c:pt>
                <c:pt idx="42">
                  <c:v>34</c:v>
                </c:pt>
                <c:pt idx="43">
                  <c:v>34</c:v>
                </c:pt>
                <c:pt idx="44">
                  <c:v>34</c:v>
                </c:pt>
                <c:pt idx="45">
                  <c:v>36</c:v>
                </c:pt>
                <c:pt idx="46">
                  <c:v>46</c:v>
                </c:pt>
                <c:pt idx="47">
                  <c:v>46</c:v>
                </c:pt>
                <c:pt idx="48">
                  <c:v>44</c:v>
                </c:pt>
                <c:pt idx="49">
                  <c:v>34</c:v>
                </c:pt>
                <c:pt idx="50">
                  <c:v>32</c:v>
                </c:pt>
                <c:pt idx="51">
                  <c:v>27</c:v>
                </c:pt>
                <c:pt idx="52">
                  <c:v>29</c:v>
                </c:pt>
                <c:pt idx="53">
                  <c:v>29</c:v>
                </c:pt>
                <c:pt idx="54">
                  <c:v>34</c:v>
                </c:pt>
                <c:pt idx="55">
                  <c:v>36</c:v>
                </c:pt>
                <c:pt idx="56">
                  <c:v>46</c:v>
                </c:pt>
                <c:pt idx="57">
                  <c:v>51</c:v>
                </c:pt>
                <c:pt idx="58">
                  <c:v>49</c:v>
                </c:pt>
                <c:pt idx="59">
                  <c:v>34</c:v>
                </c:pt>
                <c:pt idx="60">
                  <c:v>29</c:v>
                </c:pt>
                <c:pt idx="61">
                  <c:v>22</c:v>
                </c:pt>
                <c:pt idx="62">
                  <c:v>24</c:v>
                </c:pt>
                <c:pt idx="63">
                  <c:v>24</c:v>
                </c:pt>
                <c:pt idx="64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0F-9545-8235-D798AF371B9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WT'!$AD$1:$AD$65</c:f>
              <c:numCache>
                <c:formatCode>General</c:formatCode>
                <c:ptCount val="65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7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9</c:v>
                </c:pt>
                <c:pt idx="10">
                  <c:v>13</c:v>
                </c:pt>
                <c:pt idx="11">
                  <c:v>17</c:v>
                </c:pt>
                <c:pt idx="12">
                  <c:v>20</c:v>
                </c:pt>
                <c:pt idx="13">
                  <c:v>20</c:v>
                </c:pt>
                <c:pt idx="14">
                  <c:v>22</c:v>
                </c:pt>
                <c:pt idx="15">
                  <c:v>22</c:v>
                </c:pt>
                <c:pt idx="16">
                  <c:v>13</c:v>
                </c:pt>
                <c:pt idx="17">
                  <c:v>13</c:v>
                </c:pt>
                <c:pt idx="18">
                  <c:v>11</c:v>
                </c:pt>
                <c:pt idx="19">
                  <c:v>9</c:v>
                </c:pt>
                <c:pt idx="20">
                  <c:v>13</c:v>
                </c:pt>
                <c:pt idx="21">
                  <c:v>18</c:v>
                </c:pt>
                <c:pt idx="22">
                  <c:v>34</c:v>
                </c:pt>
                <c:pt idx="23">
                  <c:v>54</c:v>
                </c:pt>
                <c:pt idx="24">
                  <c:v>49</c:v>
                </c:pt>
                <c:pt idx="25">
                  <c:v>37</c:v>
                </c:pt>
                <c:pt idx="26">
                  <c:v>32</c:v>
                </c:pt>
                <c:pt idx="27">
                  <c:v>24</c:v>
                </c:pt>
                <c:pt idx="28">
                  <c:v>22</c:v>
                </c:pt>
                <c:pt idx="29">
                  <c:v>18</c:v>
                </c:pt>
                <c:pt idx="30">
                  <c:v>18</c:v>
                </c:pt>
                <c:pt idx="31">
                  <c:v>17</c:v>
                </c:pt>
                <c:pt idx="32">
                  <c:v>17</c:v>
                </c:pt>
                <c:pt idx="33">
                  <c:v>15</c:v>
                </c:pt>
                <c:pt idx="34">
                  <c:v>13</c:v>
                </c:pt>
                <c:pt idx="35">
                  <c:v>13</c:v>
                </c:pt>
                <c:pt idx="36">
                  <c:v>13</c:v>
                </c:pt>
                <c:pt idx="37">
                  <c:v>15</c:v>
                </c:pt>
                <c:pt idx="38">
                  <c:v>13</c:v>
                </c:pt>
                <c:pt idx="39">
                  <c:v>13</c:v>
                </c:pt>
                <c:pt idx="40">
                  <c:v>13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13</c:v>
                </c:pt>
                <c:pt idx="54">
                  <c:v>11</c:v>
                </c:pt>
                <c:pt idx="55">
                  <c:v>13</c:v>
                </c:pt>
                <c:pt idx="56">
                  <c:v>13</c:v>
                </c:pt>
                <c:pt idx="57">
                  <c:v>15</c:v>
                </c:pt>
                <c:pt idx="58">
                  <c:v>17</c:v>
                </c:pt>
                <c:pt idx="59">
                  <c:v>18</c:v>
                </c:pt>
                <c:pt idx="60">
                  <c:v>24</c:v>
                </c:pt>
                <c:pt idx="61">
                  <c:v>26</c:v>
                </c:pt>
                <c:pt idx="62">
                  <c:v>26</c:v>
                </c:pt>
                <c:pt idx="63">
                  <c:v>32</c:v>
                </c:pt>
                <c:pt idx="64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0F-9545-8235-D798AF371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0518896"/>
        <c:axId val="1310179376"/>
      </c:lineChart>
      <c:catAx>
        <c:axId val="13105188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0179376"/>
        <c:crosses val="autoZero"/>
        <c:auto val="1"/>
        <c:lblAlgn val="ctr"/>
        <c:lblOffset val="100"/>
        <c:noMultiLvlLbl val="0"/>
      </c:catAx>
      <c:valAx>
        <c:axId val="131017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0518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WT'!$AL$1:$AL$50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7</c:v>
                </c:pt>
                <c:pt idx="11">
                  <c:v>17</c:v>
                </c:pt>
                <c:pt idx="12">
                  <c:v>22</c:v>
                </c:pt>
                <c:pt idx="13">
                  <c:v>34</c:v>
                </c:pt>
                <c:pt idx="14">
                  <c:v>44</c:v>
                </c:pt>
                <c:pt idx="15">
                  <c:v>66</c:v>
                </c:pt>
                <c:pt idx="16">
                  <c:v>71</c:v>
                </c:pt>
                <c:pt idx="17">
                  <c:v>59</c:v>
                </c:pt>
                <c:pt idx="18">
                  <c:v>51</c:v>
                </c:pt>
                <c:pt idx="19">
                  <c:v>36</c:v>
                </c:pt>
                <c:pt idx="20">
                  <c:v>29</c:v>
                </c:pt>
                <c:pt idx="21">
                  <c:v>22</c:v>
                </c:pt>
                <c:pt idx="22">
                  <c:v>17</c:v>
                </c:pt>
                <c:pt idx="23">
                  <c:v>17</c:v>
                </c:pt>
                <c:pt idx="24">
                  <c:v>22</c:v>
                </c:pt>
                <c:pt idx="25">
                  <c:v>19</c:v>
                </c:pt>
                <c:pt idx="26">
                  <c:v>27</c:v>
                </c:pt>
                <c:pt idx="27">
                  <c:v>34</c:v>
                </c:pt>
                <c:pt idx="28">
                  <c:v>44</c:v>
                </c:pt>
                <c:pt idx="29">
                  <c:v>46</c:v>
                </c:pt>
                <c:pt idx="30">
                  <c:v>44</c:v>
                </c:pt>
                <c:pt idx="31">
                  <c:v>34</c:v>
                </c:pt>
                <c:pt idx="32">
                  <c:v>24</c:v>
                </c:pt>
                <c:pt idx="33">
                  <c:v>22</c:v>
                </c:pt>
                <c:pt idx="34">
                  <c:v>14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14</c:v>
                </c:pt>
                <c:pt idx="40">
                  <c:v>14</c:v>
                </c:pt>
                <c:pt idx="41">
                  <c:v>14</c:v>
                </c:pt>
                <c:pt idx="42">
                  <c:v>17</c:v>
                </c:pt>
                <c:pt idx="43">
                  <c:v>22</c:v>
                </c:pt>
                <c:pt idx="44">
                  <c:v>32</c:v>
                </c:pt>
                <c:pt idx="45">
                  <c:v>51</c:v>
                </c:pt>
                <c:pt idx="46">
                  <c:v>68</c:v>
                </c:pt>
                <c:pt idx="47">
                  <c:v>83</c:v>
                </c:pt>
                <c:pt idx="48">
                  <c:v>86</c:v>
                </c:pt>
                <c:pt idx="49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4F-BF41-9154-EADD203F996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WT'!$AM$1:$AM$50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9</c:v>
                </c:pt>
                <c:pt idx="9">
                  <c:v>17</c:v>
                </c:pt>
                <c:pt idx="10">
                  <c:v>22</c:v>
                </c:pt>
                <c:pt idx="11">
                  <c:v>32</c:v>
                </c:pt>
                <c:pt idx="12">
                  <c:v>28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  <c:pt idx="16">
                  <c:v>34</c:v>
                </c:pt>
                <c:pt idx="17">
                  <c:v>28</c:v>
                </c:pt>
                <c:pt idx="18">
                  <c:v>26</c:v>
                </c:pt>
                <c:pt idx="19">
                  <c:v>24</c:v>
                </c:pt>
                <c:pt idx="20">
                  <c:v>18</c:v>
                </c:pt>
                <c:pt idx="21">
                  <c:v>15</c:v>
                </c:pt>
                <c:pt idx="22">
                  <c:v>17</c:v>
                </c:pt>
                <c:pt idx="23">
                  <c:v>22</c:v>
                </c:pt>
                <c:pt idx="24">
                  <c:v>30</c:v>
                </c:pt>
                <c:pt idx="25">
                  <c:v>24</c:v>
                </c:pt>
                <c:pt idx="26">
                  <c:v>24</c:v>
                </c:pt>
                <c:pt idx="27">
                  <c:v>18</c:v>
                </c:pt>
                <c:pt idx="28">
                  <c:v>15</c:v>
                </c:pt>
                <c:pt idx="29">
                  <c:v>13</c:v>
                </c:pt>
                <c:pt idx="30">
                  <c:v>11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11</c:v>
                </c:pt>
                <c:pt idx="44">
                  <c:v>11</c:v>
                </c:pt>
                <c:pt idx="45">
                  <c:v>15</c:v>
                </c:pt>
                <c:pt idx="46">
                  <c:v>18</c:v>
                </c:pt>
                <c:pt idx="47">
                  <c:v>20</c:v>
                </c:pt>
                <c:pt idx="48">
                  <c:v>22</c:v>
                </c:pt>
                <c:pt idx="49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4F-BF41-9154-EADD203F9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5673984"/>
        <c:axId val="1315674368"/>
      </c:lineChart>
      <c:catAx>
        <c:axId val="13156739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5674368"/>
        <c:crosses val="autoZero"/>
        <c:auto val="1"/>
        <c:lblAlgn val="ctr"/>
        <c:lblOffset val="100"/>
        <c:noMultiLvlLbl val="0"/>
      </c:catAx>
      <c:valAx>
        <c:axId val="131567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567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WT'!$AU$1:$AU$44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9</c:v>
                </c:pt>
                <c:pt idx="9">
                  <c:v>20</c:v>
                </c:pt>
                <c:pt idx="10">
                  <c:v>64</c:v>
                </c:pt>
                <c:pt idx="11">
                  <c:v>111</c:v>
                </c:pt>
                <c:pt idx="12">
                  <c:v>141</c:v>
                </c:pt>
                <c:pt idx="13">
                  <c:v>160</c:v>
                </c:pt>
                <c:pt idx="14">
                  <c:v>168</c:v>
                </c:pt>
                <c:pt idx="15">
                  <c:v>141</c:v>
                </c:pt>
                <c:pt idx="16">
                  <c:v>125</c:v>
                </c:pt>
                <c:pt idx="17">
                  <c:v>110</c:v>
                </c:pt>
                <c:pt idx="18">
                  <c:v>91</c:v>
                </c:pt>
                <c:pt idx="19">
                  <c:v>77</c:v>
                </c:pt>
                <c:pt idx="20">
                  <c:v>69</c:v>
                </c:pt>
                <c:pt idx="21">
                  <c:v>65</c:v>
                </c:pt>
                <c:pt idx="22">
                  <c:v>59</c:v>
                </c:pt>
                <c:pt idx="23">
                  <c:v>56</c:v>
                </c:pt>
                <c:pt idx="24">
                  <c:v>58</c:v>
                </c:pt>
                <c:pt idx="25">
                  <c:v>59</c:v>
                </c:pt>
                <c:pt idx="26">
                  <c:v>62</c:v>
                </c:pt>
                <c:pt idx="27">
                  <c:v>61</c:v>
                </c:pt>
                <c:pt idx="28">
                  <c:v>65</c:v>
                </c:pt>
                <c:pt idx="29">
                  <c:v>74</c:v>
                </c:pt>
                <c:pt idx="30">
                  <c:v>79</c:v>
                </c:pt>
                <c:pt idx="31">
                  <c:v>79</c:v>
                </c:pt>
                <c:pt idx="32">
                  <c:v>74</c:v>
                </c:pt>
                <c:pt idx="33">
                  <c:v>66</c:v>
                </c:pt>
                <c:pt idx="34">
                  <c:v>65</c:v>
                </c:pt>
                <c:pt idx="35">
                  <c:v>65</c:v>
                </c:pt>
                <c:pt idx="36">
                  <c:v>66</c:v>
                </c:pt>
                <c:pt idx="37">
                  <c:v>64</c:v>
                </c:pt>
                <c:pt idx="38">
                  <c:v>72</c:v>
                </c:pt>
                <c:pt idx="39">
                  <c:v>97</c:v>
                </c:pt>
                <c:pt idx="40">
                  <c:v>111</c:v>
                </c:pt>
                <c:pt idx="41">
                  <c:v>105</c:v>
                </c:pt>
                <c:pt idx="42">
                  <c:v>106</c:v>
                </c:pt>
                <c:pt idx="4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5-A046-8EAB-52E0E9AE5A5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WT'!$AV$1:$AV$44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21</c:v>
                </c:pt>
                <c:pt idx="11">
                  <c:v>45</c:v>
                </c:pt>
                <c:pt idx="12">
                  <c:v>49</c:v>
                </c:pt>
                <c:pt idx="13">
                  <c:v>40</c:v>
                </c:pt>
                <c:pt idx="14">
                  <c:v>38</c:v>
                </c:pt>
                <c:pt idx="15">
                  <c:v>34</c:v>
                </c:pt>
                <c:pt idx="16">
                  <c:v>30</c:v>
                </c:pt>
                <c:pt idx="17">
                  <c:v>25</c:v>
                </c:pt>
                <c:pt idx="18">
                  <c:v>27</c:v>
                </c:pt>
                <c:pt idx="19">
                  <c:v>25</c:v>
                </c:pt>
                <c:pt idx="20">
                  <c:v>21</c:v>
                </c:pt>
                <c:pt idx="21">
                  <c:v>19</c:v>
                </c:pt>
                <c:pt idx="22">
                  <c:v>17</c:v>
                </c:pt>
                <c:pt idx="23">
                  <c:v>12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19</c:v>
                </c:pt>
                <c:pt idx="29">
                  <c:v>23</c:v>
                </c:pt>
                <c:pt idx="30">
                  <c:v>27</c:v>
                </c:pt>
                <c:pt idx="31">
                  <c:v>25</c:v>
                </c:pt>
                <c:pt idx="32">
                  <c:v>23</c:v>
                </c:pt>
                <c:pt idx="33">
                  <c:v>23</c:v>
                </c:pt>
                <c:pt idx="34">
                  <c:v>23</c:v>
                </c:pt>
                <c:pt idx="35">
                  <c:v>27</c:v>
                </c:pt>
                <c:pt idx="36">
                  <c:v>30</c:v>
                </c:pt>
                <c:pt idx="37">
                  <c:v>27</c:v>
                </c:pt>
                <c:pt idx="38">
                  <c:v>27</c:v>
                </c:pt>
                <c:pt idx="39">
                  <c:v>34</c:v>
                </c:pt>
                <c:pt idx="40">
                  <c:v>36</c:v>
                </c:pt>
                <c:pt idx="41">
                  <c:v>34</c:v>
                </c:pt>
                <c:pt idx="42">
                  <c:v>27</c:v>
                </c:pt>
                <c:pt idx="43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E5-A046-8EAB-52E0E9AE5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5461952"/>
        <c:axId val="1319361120"/>
      </c:lineChart>
      <c:catAx>
        <c:axId val="13154619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9361120"/>
        <c:crosses val="autoZero"/>
        <c:auto val="1"/>
        <c:lblAlgn val="ctr"/>
        <c:lblOffset val="100"/>
        <c:noMultiLvlLbl val="0"/>
      </c:catAx>
      <c:valAx>
        <c:axId val="131936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5461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WT'!$BD$1:$BD$41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9</c:v>
                </c:pt>
                <c:pt idx="8">
                  <c:v>22</c:v>
                </c:pt>
                <c:pt idx="9">
                  <c:v>40</c:v>
                </c:pt>
                <c:pt idx="10">
                  <c:v>52</c:v>
                </c:pt>
                <c:pt idx="11">
                  <c:v>60</c:v>
                </c:pt>
                <c:pt idx="12">
                  <c:v>61</c:v>
                </c:pt>
                <c:pt idx="13">
                  <c:v>56</c:v>
                </c:pt>
                <c:pt idx="14">
                  <c:v>50</c:v>
                </c:pt>
                <c:pt idx="15">
                  <c:v>44</c:v>
                </c:pt>
                <c:pt idx="16">
                  <c:v>42</c:v>
                </c:pt>
                <c:pt idx="17">
                  <c:v>43</c:v>
                </c:pt>
                <c:pt idx="18">
                  <c:v>45</c:v>
                </c:pt>
                <c:pt idx="19">
                  <c:v>33</c:v>
                </c:pt>
                <c:pt idx="20">
                  <c:v>22</c:v>
                </c:pt>
                <c:pt idx="21">
                  <c:v>16</c:v>
                </c:pt>
                <c:pt idx="22">
                  <c:v>13</c:v>
                </c:pt>
                <c:pt idx="23">
                  <c:v>11</c:v>
                </c:pt>
                <c:pt idx="24">
                  <c:v>10</c:v>
                </c:pt>
                <c:pt idx="25">
                  <c:v>9</c:v>
                </c:pt>
                <c:pt idx="26">
                  <c:v>8</c:v>
                </c:pt>
                <c:pt idx="27">
                  <c:v>8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8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13</c:v>
                </c:pt>
                <c:pt idx="38">
                  <c:v>16</c:v>
                </c:pt>
                <c:pt idx="39">
                  <c:v>21</c:v>
                </c:pt>
                <c:pt idx="40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51-C441-9657-3AA86268DAD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WT'!$BE$1:$BE$41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15</c:v>
                </c:pt>
                <c:pt idx="9">
                  <c:v>31</c:v>
                </c:pt>
                <c:pt idx="10">
                  <c:v>42</c:v>
                </c:pt>
                <c:pt idx="11">
                  <c:v>45</c:v>
                </c:pt>
                <c:pt idx="12">
                  <c:v>43</c:v>
                </c:pt>
                <c:pt idx="13">
                  <c:v>39</c:v>
                </c:pt>
                <c:pt idx="14">
                  <c:v>35</c:v>
                </c:pt>
                <c:pt idx="15">
                  <c:v>29</c:v>
                </c:pt>
                <c:pt idx="16">
                  <c:v>23</c:v>
                </c:pt>
                <c:pt idx="17">
                  <c:v>20</c:v>
                </c:pt>
                <c:pt idx="18">
                  <c:v>18</c:v>
                </c:pt>
                <c:pt idx="19">
                  <c:v>14</c:v>
                </c:pt>
                <c:pt idx="20">
                  <c:v>12</c:v>
                </c:pt>
                <c:pt idx="21">
                  <c:v>10</c:v>
                </c:pt>
                <c:pt idx="22">
                  <c:v>10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8</c:v>
                </c:pt>
                <c:pt idx="30">
                  <c:v>8</c:v>
                </c:pt>
                <c:pt idx="31">
                  <c:v>7</c:v>
                </c:pt>
                <c:pt idx="32">
                  <c:v>8</c:v>
                </c:pt>
                <c:pt idx="33">
                  <c:v>7</c:v>
                </c:pt>
                <c:pt idx="34">
                  <c:v>8</c:v>
                </c:pt>
                <c:pt idx="35">
                  <c:v>8</c:v>
                </c:pt>
                <c:pt idx="36">
                  <c:v>7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51-C441-9657-3AA86268D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3532432"/>
        <c:axId val="1208629216"/>
      </c:lineChart>
      <c:catAx>
        <c:axId val="1313532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08629216"/>
        <c:crosses val="autoZero"/>
        <c:auto val="1"/>
        <c:lblAlgn val="ctr"/>
        <c:lblOffset val="100"/>
        <c:noMultiLvlLbl val="0"/>
      </c:catAx>
      <c:valAx>
        <c:axId val="120862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353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WT'!$BM$1:$BM$29</c:f>
              <c:numCache>
                <c:formatCode>General</c:formatCode>
                <c:ptCount val="2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11</c:v>
                </c:pt>
                <c:pt idx="6">
                  <c:v>33</c:v>
                </c:pt>
                <c:pt idx="7">
                  <c:v>50</c:v>
                </c:pt>
                <c:pt idx="8">
                  <c:v>69</c:v>
                </c:pt>
                <c:pt idx="9">
                  <c:v>86</c:v>
                </c:pt>
                <c:pt idx="10">
                  <c:v>88</c:v>
                </c:pt>
                <c:pt idx="11">
                  <c:v>89</c:v>
                </c:pt>
                <c:pt idx="12">
                  <c:v>82</c:v>
                </c:pt>
                <c:pt idx="13">
                  <c:v>73</c:v>
                </c:pt>
                <c:pt idx="14">
                  <c:v>52</c:v>
                </c:pt>
                <c:pt idx="15">
                  <c:v>44</c:v>
                </c:pt>
                <c:pt idx="16">
                  <c:v>44</c:v>
                </c:pt>
                <c:pt idx="17">
                  <c:v>48</c:v>
                </c:pt>
                <c:pt idx="18">
                  <c:v>53</c:v>
                </c:pt>
                <c:pt idx="19">
                  <c:v>56</c:v>
                </c:pt>
                <c:pt idx="20">
                  <c:v>54</c:v>
                </c:pt>
                <c:pt idx="21">
                  <c:v>51</c:v>
                </c:pt>
                <c:pt idx="22">
                  <c:v>48</c:v>
                </c:pt>
                <c:pt idx="23">
                  <c:v>43</c:v>
                </c:pt>
                <c:pt idx="24">
                  <c:v>43</c:v>
                </c:pt>
                <c:pt idx="25">
                  <c:v>44</c:v>
                </c:pt>
                <c:pt idx="26">
                  <c:v>44</c:v>
                </c:pt>
                <c:pt idx="27">
                  <c:v>40</c:v>
                </c:pt>
                <c:pt idx="28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91-6340-A999-7BE2E539B0A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WT'!$BN$1:$BN$29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17</c:v>
                </c:pt>
                <c:pt idx="11">
                  <c:v>20</c:v>
                </c:pt>
                <c:pt idx="12">
                  <c:v>18</c:v>
                </c:pt>
                <c:pt idx="13">
                  <c:v>14</c:v>
                </c:pt>
                <c:pt idx="14">
                  <c:v>11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8</c:v>
                </c:pt>
                <c:pt idx="23">
                  <c:v>7</c:v>
                </c:pt>
                <c:pt idx="24">
                  <c:v>6</c:v>
                </c:pt>
                <c:pt idx="25">
                  <c:v>5</c:v>
                </c:pt>
                <c:pt idx="26">
                  <c:v>8</c:v>
                </c:pt>
                <c:pt idx="27">
                  <c:v>9</c:v>
                </c:pt>
                <c:pt idx="2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91-6340-A999-7BE2E539B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8612272"/>
        <c:axId val="1312880320"/>
      </c:lineChart>
      <c:catAx>
        <c:axId val="1318612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2880320"/>
        <c:crosses val="autoZero"/>
        <c:auto val="1"/>
        <c:lblAlgn val="ctr"/>
        <c:lblOffset val="100"/>
        <c:noMultiLvlLbl val="0"/>
      </c:catAx>
      <c:valAx>
        <c:axId val="131288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861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WT'!$BV$1:$BV$46</c:f>
              <c:numCache>
                <c:formatCode>General</c:formatCode>
                <c:ptCount val="4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7</c:v>
                </c:pt>
                <c:pt idx="7">
                  <c:v>13</c:v>
                </c:pt>
                <c:pt idx="8">
                  <c:v>22</c:v>
                </c:pt>
                <c:pt idx="9">
                  <c:v>42</c:v>
                </c:pt>
                <c:pt idx="10">
                  <c:v>74</c:v>
                </c:pt>
                <c:pt idx="11">
                  <c:v>114</c:v>
                </c:pt>
                <c:pt idx="12">
                  <c:v>134</c:v>
                </c:pt>
                <c:pt idx="13">
                  <c:v>118</c:v>
                </c:pt>
                <c:pt idx="14">
                  <c:v>80</c:v>
                </c:pt>
                <c:pt idx="15">
                  <c:v>48</c:v>
                </c:pt>
                <c:pt idx="16">
                  <c:v>35</c:v>
                </c:pt>
                <c:pt idx="17">
                  <c:v>30</c:v>
                </c:pt>
                <c:pt idx="18">
                  <c:v>27</c:v>
                </c:pt>
                <c:pt idx="19">
                  <c:v>29</c:v>
                </c:pt>
                <c:pt idx="20">
                  <c:v>32</c:v>
                </c:pt>
                <c:pt idx="21">
                  <c:v>33</c:v>
                </c:pt>
                <c:pt idx="22">
                  <c:v>35</c:v>
                </c:pt>
                <c:pt idx="23">
                  <c:v>31</c:v>
                </c:pt>
                <c:pt idx="24">
                  <c:v>28</c:v>
                </c:pt>
                <c:pt idx="25">
                  <c:v>24</c:v>
                </c:pt>
                <c:pt idx="26">
                  <c:v>25</c:v>
                </c:pt>
                <c:pt idx="27">
                  <c:v>24</c:v>
                </c:pt>
                <c:pt idx="28">
                  <c:v>22</c:v>
                </c:pt>
                <c:pt idx="29">
                  <c:v>21</c:v>
                </c:pt>
                <c:pt idx="30">
                  <c:v>21</c:v>
                </c:pt>
                <c:pt idx="31">
                  <c:v>22</c:v>
                </c:pt>
                <c:pt idx="32">
                  <c:v>23</c:v>
                </c:pt>
                <c:pt idx="33">
                  <c:v>24</c:v>
                </c:pt>
                <c:pt idx="34">
                  <c:v>24</c:v>
                </c:pt>
                <c:pt idx="35">
                  <c:v>27</c:v>
                </c:pt>
                <c:pt idx="36">
                  <c:v>30</c:v>
                </c:pt>
                <c:pt idx="37">
                  <c:v>35</c:v>
                </c:pt>
                <c:pt idx="38">
                  <c:v>40</c:v>
                </c:pt>
                <c:pt idx="39">
                  <c:v>48</c:v>
                </c:pt>
                <c:pt idx="40">
                  <c:v>57</c:v>
                </c:pt>
                <c:pt idx="41">
                  <c:v>67</c:v>
                </c:pt>
                <c:pt idx="42">
                  <c:v>77</c:v>
                </c:pt>
                <c:pt idx="43">
                  <c:v>82</c:v>
                </c:pt>
                <c:pt idx="44">
                  <c:v>84</c:v>
                </c:pt>
                <c:pt idx="45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8-2449-B24E-CC4396D7F0C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WT'!$BW$1:$BW$46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4</c:v>
                </c:pt>
                <c:pt idx="8">
                  <c:v>7</c:v>
                </c:pt>
                <c:pt idx="9">
                  <c:v>12</c:v>
                </c:pt>
                <c:pt idx="10">
                  <c:v>18</c:v>
                </c:pt>
                <c:pt idx="11">
                  <c:v>19</c:v>
                </c:pt>
                <c:pt idx="12">
                  <c:v>16</c:v>
                </c:pt>
                <c:pt idx="13">
                  <c:v>11</c:v>
                </c:pt>
                <c:pt idx="14">
                  <c:v>9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9</c:v>
                </c:pt>
                <c:pt idx="38">
                  <c:v>9</c:v>
                </c:pt>
                <c:pt idx="39">
                  <c:v>8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9</c:v>
                </c:pt>
                <c:pt idx="44">
                  <c:v>8</c:v>
                </c:pt>
                <c:pt idx="45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38-2449-B24E-CC4396D7F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9302720"/>
        <c:axId val="1329548800"/>
      </c:lineChart>
      <c:catAx>
        <c:axId val="13193027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9548800"/>
        <c:crosses val="autoZero"/>
        <c:auto val="1"/>
        <c:lblAlgn val="ctr"/>
        <c:lblOffset val="100"/>
        <c:noMultiLvlLbl val="0"/>
      </c:catAx>
      <c:valAx>
        <c:axId val="132954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930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WT'!$CE$1:$CE$51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5</c:v>
                </c:pt>
                <c:pt idx="12">
                  <c:v>10</c:v>
                </c:pt>
                <c:pt idx="13">
                  <c:v>26</c:v>
                </c:pt>
                <c:pt idx="14">
                  <c:v>51</c:v>
                </c:pt>
                <c:pt idx="15">
                  <c:v>91</c:v>
                </c:pt>
                <c:pt idx="16">
                  <c:v>135</c:v>
                </c:pt>
                <c:pt idx="17">
                  <c:v>135</c:v>
                </c:pt>
                <c:pt idx="18">
                  <c:v>136</c:v>
                </c:pt>
                <c:pt idx="19">
                  <c:v>114</c:v>
                </c:pt>
                <c:pt idx="20">
                  <c:v>111</c:v>
                </c:pt>
                <c:pt idx="21">
                  <c:v>110</c:v>
                </c:pt>
                <c:pt idx="22">
                  <c:v>82</c:v>
                </c:pt>
                <c:pt idx="23">
                  <c:v>69</c:v>
                </c:pt>
                <c:pt idx="24">
                  <c:v>56</c:v>
                </c:pt>
                <c:pt idx="25">
                  <c:v>44</c:v>
                </c:pt>
                <c:pt idx="26">
                  <c:v>37</c:v>
                </c:pt>
                <c:pt idx="27">
                  <c:v>32</c:v>
                </c:pt>
                <c:pt idx="28">
                  <c:v>31</c:v>
                </c:pt>
                <c:pt idx="29">
                  <c:v>29</c:v>
                </c:pt>
                <c:pt idx="30">
                  <c:v>26</c:v>
                </c:pt>
                <c:pt idx="31">
                  <c:v>22</c:v>
                </c:pt>
                <c:pt idx="32">
                  <c:v>20</c:v>
                </c:pt>
                <c:pt idx="33">
                  <c:v>16</c:v>
                </c:pt>
                <c:pt idx="34">
                  <c:v>16</c:v>
                </c:pt>
                <c:pt idx="35">
                  <c:v>17</c:v>
                </c:pt>
                <c:pt idx="36">
                  <c:v>16</c:v>
                </c:pt>
                <c:pt idx="37">
                  <c:v>16</c:v>
                </c:pt>
                <c:pt idx="38">
                  <c:v>17</c:v>
                </c:pt>
                <c:pt idx="39">
                  <c:v>16</c:v>
                </c:pt>
                <c:pt idx="40">
                  <c:v>16</c:v>
                </c:pt>
                <c:pt idx="41">
                  <c:v>18</c:v>
                </c:pt>
                <c:pt idx="42">
                  <c:v>21</c:v>
                </c:pt>
                <c:pt idx="43">
                  <c:v>23</c:v>
                </c:pt>
                <c:pt idx="44">
                  <c:v>32</c:v>
                </c:pt>
                <c:pt idx="45">
                  <c:v>37</c:v>
                </c:pt>
                <c:pt idx="46">
                  <c:v>41</c:v>
                </c:pt>
                <c:pt idx="47">
                  <c:v>59</c:v>
                </c:pt>
                <c:pt idx="48">
                  <c:v>68</c:v>
                </c:pt>
                <c:pt idx="49">
                  <c:v>77</c:v>
                </c:pt>
                <c:pt idx="50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DC-E144-BB5C-5B587C9198B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WT'!$CF$1:$CF$51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6</c:v>
                </c:pt>
                <c:pt idx="13">
                  <c:v>11</c:v>
                </c:pt>
                <c:pt idx="14">
                  <c:v>20</c:v>
                </c:pt>
                <c:pt idx="15">
                  <c:v>34</c:v>
                </c:pt>
                <c:pt idx="16">
                  <c:v>40</c:v>
                </c:pt>
                <c:pt idx="17">
                  <c:v>40</c:v>
                </c:pt>
                <c:pt idx="18">
                  <c:v>36</c:v>
                </c:pt>
                <c:pt idx="19">
                  <c:v>27</c:v>
                </c:pt>
                <c:pt idx="20">
                  <c:v>22</c:v>
                </c:pt>
                <c:pt idx="21">
                  <c:v>19</c:v>
                </c:pt>
                <c:pt idx="22">
                  <c:v>15</c:v>
                </c:pt>
                <c:pt idx="23">
                  <c:v>14</c:v>
                </c:pt>
                <c:pt idx="24">
                  <c:v>12</c:v>
                </c:pt>
                <c:pt idx="25">
                  <c:v>9</c:v>
                </c:pt>
                <c:pt idx="26">
                  <c:v>7</c:v>
                </c:pt>
                <c:pt idx="27">
                  <c:v>6</c:v>
                </c:pt>
                <c:pt idx="28">
                  <c:v>6</c:v>
                </c:pt>
                <c:pt idx="29">
                  <c:v>5</c:v>
                </c:pt>
                <c:pt idx="30">
                  <c:v>5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DC-E144-BB5C-5B587C919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3540768"/>
        <c:axId val="1313434880"/>
      </c:lineChart>
      <c:catAx>
        <c:axId val="13235407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3434880"/>
        <c:crosses val="autoZero"/>
        <c:auto val="1"/>
        <c:lblAlgn val="ctr"/>
        <c:lblOffset val="100"/>
        <c:noMultiLvlLbl val="0"/>
      </c:catAx>
      <c:valAx>
        <c:axId val="131343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354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K4G'!$B$1:$B$60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6</c:v>
                </c:pt>
                <c:pt idx="18">
                  <c:v>9</c:v>
                </c:pt>
                <c:pt idx="19">
                  <c:v>13</c:v>
                </c:pt>
                <c:pt idx="20">
                  <c:v>20</c:v>
                </c:pt>
                <c:pt idx="21">
                  <c:v>28</c:v>
                </c:pt>
                <c:pt idx="22">
                  <c:v>37</c:v>
                </c:pt>
                <c:pt idx="23">
                  <c:v>46</c:v>
                </c:pt>
                <c:pt idx="24">
                  <c:v>45</c:v>
                </c:pt>
                <c:pt idx="25">
                  <c:v>39</c:v>
                </c:pt>
                <c:pt idx="26">
                  <c:v>28</c:v>
                </c:pt>
                <c:pt idx="27">
                  <c:v>24</c:v>
                </c:pt>
                <c:pt idx="28">
                  <c:v>25</c:v>
                </c:pt>
                <c:pt idx="29">
                  <c:v>26</c:v>
                </c:pt>
                <c:pt idx="30">
                  <c:v>26</c:v>
                </c:pt>
                <c:pt idx="31">
                  <c:v>29</c:v>
                </c:pt>
                <c:pt idx="32">
                  <c:v>29</c:v>
                </c:pt>
                <c:pt idx="33">
                  <c:v>29</c:v>
                </c:pt>
                <c:pt idx="34">
                  <c:v>33</c:v>
                </c:pt>
                <c:pt idx="35">
                  <c:v>29</c:v>
                </c:pt>
                <c:pt idx="36">
                  <c:v>27</c:v>
                </c:pt>
                <c:pt idx="37">
                  <c:v>27</c:v>
                </c:pt>
                <c:pt idx="38">
                  <c:v>25</c:v>
                </c:pt>
                <c:pt idx="39">
                  <c:v>25</c:v>
                </c:pt>
                <c:pt idx="40">
                  <c:v>28</c:v>
                </c:pt>
                <c:pt idx="41">
                  <c:v>26</c:v>
                </c:pt>
                <c:pt idx="42">
                  <c:v>22</c:v>
                </c:pt>
                <c:pt idx="43">
                  <c:v>21</c:v>
                </c:pt>
                <c:pt idx="44">
                  <c:v>20</c:v>
                </c:pt>
                <c:pt idx="45">
                  <c:v>21</c:v>
                </c:pt>
                <c:pt idx="46">
                  <c:v>21</c:v>
                </c:pt>
                <c:pt idx="47">
                  <c:v>21</c:v>
                </c:pt>
                <c:pt idx="48">
                  <c:v>21</c:v>
                </c:pt>
                <c:pt idx="49">
                  <c:v>21</c:v>
                </c:pt>
                <c:pt idx="50">
                  <c:v>23</c:v>
                </c:pt>
                <c:pt idx="51">
                  <c:v>25</c:v>
                </c:pt>
                <c:pt idx="52">
                  <c:v>25</c:v>
                </c:pt>
                <c:pt idx="53">
                  <c:v>22</c:v>
                </c:pt>
                <c:pt idx="54">
                  <c:v>20</c:v>
                </c:pt>
                <c:pt idx="55">
                  <c:v>19</c:v>
                </c:pt>
                <c:pt idx="56">
                  <c:v>18</c:v>
                </c:pt>
                <c:pt idx="57">
                  <c:v>21</c:v>
                </c:pt>
                <c:pt idx="58">
                  <c:v>21</c:v>
                </c:pt>
                <c:pt idx="59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0A-6849-9D8B-F0A8090A417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K4G'!$C$1:$C$60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6</c:v>
                </c:pt>
                <c:pt idx="18">
                  <c:v>10</c:v>
                </c:pt>
                <c:pt idx="19">
                  <c:v>13</c:v>
                </c:pt>
                <c:pt idx="20">
                  <c:v>20</c:v>
                </c:pt>
                <c:pt idx="21">
                  <c:v>28</c:v>
                </c:pt>
                <c:pt idx="22">
                  <c:v>37</c:v>
                </c:pt>
                <c:pt idx="23">
                  <c:v>42</c:v>
                </c:pt>
                <c:pt idx="24">
                  <c:v>39</c:v>
                </c:pt>
                <c:pt idx="25">
                  <c:v>31</c:v>
                </c:pt>
                <c:pt idx="26">
                  <c:v>22</c:v>
                </c:pt>
                <c:pt idx="27">
                  <c:v>19</c:v>
                </c:pt>
                <c:pt idx="28">
                  <c:v>19</c:v>
                </c:pt>
                <c:pt idx="29">
                  <c:v>18</c:v>
                </c:pt>
                <c:pt idx="30">
                  <c:v>18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17</c:v>
                </c:pt>
                <c:pt idx="35">
                  <c:v>15</c:v>
                </c:pt>
                <c:pt idx="36">
                  <c:v>16</c:v>
                </c:pt>
                <c:pt idx="37">
                  <c:v>16</c:v>
                </c:pt>
                <c:pt idx="38">
                  <c:v>17</c:v>
                </c:pt>
                <c:pt idx="39">
                  <c:v>16</c:v>
                </c:pt>
                <c:pt idx="40">
                  <c:v>16</c:v>
                </c:pt>
                <c:pt idx="41">
                  <c:v>15</c:v>
                </c:pt>
                <c:pt idx="42">
                  <c:v>16</c:v>
                </c:pt>
                <c:pt idx="43">
                  <c:v>17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19</c:v>
                </c:pt>
                <c:pt idx="48">
                  <c:v>17</c:v>
                </c:pt>
                <c:pt idx="49">
                  <c:v>18</c:v>
                </c:pt>
                <c:pt idx="50">
                  <c:v>19</c:v>
                </c:pt>
                <c:pt idx="51">
                  <c:v>19</c:v>
                </c:pt>
                <c:pt idx="52">
                  <c:v>18</c:v>
                </c:pt>
                <c:pt idx="53">
                  <c:v>17</c:v>
                </c:pt>
                <c:pt idx="54">
                  <c:v>15</c:v>
                </c:pt>
                <c:pt idx="55">
                  <c:v>15</c:v>
                </c:pt>
                <c:pt idx="56">
                  <c:v>15</c:v>
                </c:pt>
                <c:pt idx="57">
                  <c:v>16</c:v>
                </c:pt>
                <c:pt idx="58">
                  <c:v>17</c:v>
                </c:pt>
                <c:pt idx="59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0A-6849-9D8B-F0A8090A4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5724175"/>
        <c:axId val="1655430831"/>
      </c:lineChart>
      <c:catAx>
        <c:axId val="165572417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5430831"/>
        <c:crosses val="autoZero"/>
        <c:auto val="1"/>
        <c:lblAlgn val="ctr"/>
        <c:lblOffset val="100"/>
        <c:noMultiLvlLbl val="0"/>
      </c:catAx>
      <c:valAx>
        <c:axId val="1655430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572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K4G'!$K$1:$K$42</c:f>
              <c:numCache>
                <c:formatCode>General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7</c:v>
                </c:pt>
                <c:pt idx="11">
                  <c:v>12</c:v>
                </c:pt>
                <c:pt idx="12">
                  <c:v>23</c:v>
                </c:pt>
                <c:pt idx="13">
                  <c:v>43</c:v>
                </c:pt>
                <c:pt idx="14">
                  <c:v>75</c:v>
                </c:pt>
                <c:pt idx="15">
                  <c:v>100</c:v>
                </c:pt>
                <c:pt idx="16">
                  <c:v>120</c:v>
                </c:pt>
                <c:pt idx="17">
                  <c:v>135</c:v>
                </c:pt>
                <c:pt idx="18">
                  <c:v>152</c:v>
                </c:pt>
                <c:pt idx="19">
                  <c:v>143</c:v>
                </c:pt>
                <c:pt idx="20">
                  <c:v>155</c:v>
                </c:pt>
                <c:pt idx="21">
                  <c:v>174</c:v>
                </c:pt>
                <c:pt idx="22">
                  <c:v>181</c:v>
                </c:pt>
                <c:pt idx="23">
                  <c:v>143</c:v>
                </c:pt>
                <c:pt idx="24">
                  <c:v>117</c:v>
                </c:pt>
                <c:pt idx="25">
                  <c:v>104</c:v>
                </c:pt>
                <c:pt idx="26">
                  <c:v>107</c:v>
                </c:pt>
                <c:pt idx="27">
                  <c:v>116</c:v>
                </c:pt>
                <c:pt idx="28">
                  <c:v>141</c:v>
                </c:pt>
                <c:pt idx="29">
                  <c:v>183</c:v>
                </c:pt>
                <c:pt idx="30">
                  <c:v>227</c:v>
                </c:pt>
                <c:pt idx="31">
                  <c:v>250</c:v>
                </c:pt>
                <c:pt idx="32">
                  <c:v>225</c:v>
                </c:pt>
                <c:pt idx="33">
                  <c:v>204</c:v>
                </c:pt>
                <c:pt idx="34">
                  <c:v>195</c:v>
                </c:pt>
                <c:pt idx="35">
                  <c:v>198</c:v>
                </c:pt>
                <c:pt idx="36">
                  <c:v>215</c:v>
                </c:pt>
                <c:pt idx="37">
                  <c:v>230</c:v>
                </c:pt>
                <c:pt idx="38">
                  <c:v>249</c:v>
                </c:pt>
                <c:pt idx="39">
                  <c:v>255</c:v>
                </c:pt>
                <c:pt idx="40">
                  <c:v>255</c:v>
                </c:pt>
                <c:pt idx="41">
                  <c:v>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6-1546-85DD-88F70345052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K4G'!$L$1:$L$42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5</c:v>
                </c:pt>
                <c:pt idx="10">
                  <c:v>7</c:v>
                </c:pt>
                <c:pt idx="11">
                  <c:v>10</c:v>
                </c:pt>
                <c:pt idx="12">
                  <c:v>18</c:v>
                </c:pt>
                <c:pt idx="13">
                  <c:v>31</c:v>
                </c:pt>
                <c:pt idx="14">
                  <c:v>56</c:v>
                </c:pt>
                <c:pt idx="15">
                  <c:v>70</c:v>
                </c:pt>
                <c:pt idx="16">
                  <c:v>65</c:v>
                </c:pt>
                <c:pt idx="17">
                  <c:v>51</c:v>
                </c:pt>
                <c:pt idx="18">
                  <c:v>41</c:v>
                </c:pt>
                <c:pt idx="19">
                  <c:v>28</c:v>
                </c:pt>
                <c:pt idx="20">
                  <c:v>25</c:v>
                </c:pt>
                <c:pt idx="21">
                  <c:v>22</c:v>
                </c:pt>
                <c:pt idx="22">
                  <c:v>18</c:v>
                </c:pt>
                <c:pt idx="23">
                  <c:v>16</c:v>
                </c:pt>
                <c:pt idx="24">
                  <c:v>17</c:v>
                </c:pt>
                <c:pt idx="25">
                  <c:v>17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23</c:v>
                </c:pt>
                <c:pt idx="30">
                  <c:v>24</c:v>
                </c:pt>
                <c:pt idx="31">
                  <c:v>27</c:v>
                </c:pt>
                <c:pt idx="32">
                  <c:v>32</c:v>
                </c:pt>
                <c:pt idx="33">
                  <c:v>33</c:v>
                </c:pt>
                <c:pt idx="34">
                  <c:v>28</c:v>
                </c:pt>
                <c:pt idx="35">
                  <c:v>22</c:v>
                </c:pt>
                <c:pt idx="36">
                  <c:v>19</c:v>
                </c:pt>
                <c:pt idx="37">
                  <c:v>19</c:v>
                </c:pt>
                <c:pt idx="38">
                  <c:v>20</c:v>
                </c:pt>
                <c:pt idx="39">
                  <c:v>19</c:v>
                </c:pt>
                <c:pt idx="40">
                  <c:v>17</c:v>
                </c:pt>
                <c:pt idx="4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96-1546-85DD-88F703450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0279967"/>
        <c:axId val="1599607007"/>
      </c:lineChart>
      <c:catAx>
        <c:axId val="16202799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599607007"/>
        <c:crosses val="autoZero"/>
        <c:auto val="1"/>
        <c:lblAlgn val="ctr"/>
        <c:lblOffset val="100"/>
        <c:noMultiLvlLbl val="0"/>
      </c:catAx>
      <c:valAx>
        <c:axId val="159960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027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K4G'!$T$1:$T$37</c:f>
              <c:numCache>
                <c:formatCode>General</c:formatCode>
                <c:ptCount val="37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8</c:v>
                </c:pt>
                <c:pt idx="4">
                  <c:v>9</c:v>
                </c:pt>
                <c:pt idx="5">
                  <c:v>11</c:v>
                </c:pt>
                <c:pt idx="6">
                  <c:v>15</c:v>
                </c:pt>
                <c:pt idx="7">
                  <c:v>20</c:v>
                </c:pt>
                <c:pt idx="8">
                  <c:v>22</c:v>
                </c:pt>
                <c:pt idx="9">
                  <c:v>28</c:v>
                </c:pt>
                <c:pt idx="10">
                  <c:v>34</c:v>
                </c:pt>
                <c:pt idx="11">
                  <c:v>40</c:v>
                </c:pt>
                <c:pt idx="12">
                  <c:v>37</c:v>
                </c:pt>
                <c:pt idx="13">
                  <c:v>35</c:v>
                </c:pt>
                <c:pt idx="14">
                  <c:v>32</c:v>
                </c:pt>
                <c:pt idx="15">
                  <c:v>32</c:v>
                </c:pt>
                <c:pt idx="16">
                  <c:v>30</c:v>
                </c:pt>
                <c:pt idx="17">
                  <c:v>34</c:v>
                </c:pt>
                <c:pt idx="18">
                  <c:v>32</c:v>
                </c:pt>
                <c:pt idx="19">
                  <c:v>31</c:v>
                </c:pt>
                <c:pt idx="20">
                  <c:v>26</c:v>
                </c:pt>
                <c:pt idx="21">
                  <c:v>25</c:v>
                </c:pt>
                <c:pt idx="22">
                  <c:v>27</c:v>
                </c:pt>
                <c:pt idx="23">
                  <c:v>28</c:v>
                </c:pt>
                <c:pt idx="24">
                  <c:v>27</c:v>
                </c:pt>
                <c:pt idx="25">
                  <c:v>29</c:v>
                </c:pt>
                <c:pt idx="26">
                  <c:v>28</c:v>
                </c:pt>
                <c:pt idx="27">
                  <c:v>32</c:v>
                </c:pt>
                <c:pt idx="28">
                  <c:v>36</c:v>
                </c:pt>
                <c:pt idx="29">
                  <c:v>36</c:v>
                </c:pt>
                <c:pt idx="30">
                  <c:v>49</c:v>
                </c:pt>
                <c:pt idx="31">
                  <c:v>67</c:v>
                </c:pt>
                <c:pt idx="32">
                  <c:v>77</c:v>
                </c:pt>
                <c:pt idx="33">
                  <c:v>73</c:v>
                </c:pt>
                <c:pt idx="34">
                  <c:v>64</c:v>
                </c:pt>
                <c:pt idx="35">
                  <c:v>60</c:v>
                </c:pt>
                <c:pt idx="36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1F-8441-884D-49D8C887412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K4G'!$U$1:$U$37</c:f>
              <c:numCache>
                <c:formatCode>General</c:formatCode>
                <c:ptCount val="37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7</c:v>
                </c:pt>
                <c:pt idx="4">
                  <c:v>10</c:v>
                </c:pt>
                <c:pt idx="5">
                  <c:v>12</c:v>
                </c:pt>
                <c:pt idx="6">
                  <c:v>18</c:v>
                </c:pt>
                <c:pt idx="7">
                  <c:v>27</c:v>
                </c:pt>
                <c:pt idx="8">
                  <c:v>28</c:v>
                </c:pt>
                <c:pt idx="9">
                  <c:v>33</c:v>
                </c:pt>
                <c:pt idx="10">
                  <c:v>25</c:v>
                </c:pt>
                <c:pt idx="11">
                  <c:v>21</c:v>
                </c:pt>
                <c:pt idx="12">
                  <c:v>19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15</c:v>
                </c:pt>
                <c:pt idx="17">
                  <c:v>14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12</c:v>
                </c:pt>
                <c:pt idx="22">
                  <c:v>12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12</c:v>
                </c:pt>
                <c:pt idx="27">
                  <c:v>12</c:v>
                </c:pt>
                <c:pt idx="28">
                  <c:v>14</c:v>
                </c:pt>
                <c:pt idx="29">
                  <c:v>14</c:v>
                </c:pt>
                <c:pt idx="30">
                  <c:v>17</c:v>
                </c:pt>
                <c:pt idx="31">
                  <c:v>16</c:v>
                </c:pt>
                <c:pt idx="32">
                  <c:v>14</c:v>
                </c:pt>
                <c:pt idx="33">
                  <c:v>12</c:v>
                </c:pt>
                <c:pt idx="34">
                  <c:v>13</c:v>
                </c:pt>
                <c:pt idx="35">
                  <c:v>14</c:v>
                </c:pt>
                <c:pt idx="36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1F-8441-884D-49D8C8874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1749183"/>
        <c:axId val="1656985599"/>
      </c:lineChart>
      <c:catAx>
        <c:axId val="16217491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6985599"/>
        <c:crosses val="autoZero"/>
        <c:auto val="1"/>
        <c:lblAlgn val="ctr"/>
        <c:lblOffset val="100"/>
        <c:noMultiLvlLbl val="0"/>
      </c:catAx>
      <c:valAx>
        <c:axId val="1656985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1749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K4G'!$AC$1:$AC$55</c:f>
              <c:numCache>
                <c:formatCode>General</c:formatCode>
                <c:ptCount val="5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6</c:v>
                </c:pt>
                <c:pt idx="14">
                  <c:v>7</c:v>
                </c:pt>
                <c:pt idx="15">
                  <c:v>7</c:v>
                </c:pt>
                <c:pt idx="16">
                  <c:v>9</c:v>
                </c:pt>
                <c:pt idx="17">
                  <c:v>10</c:v>
                </c:pt>
                <c:pt idx="18">
                  <c:v>13</c:v>
                </c:pt>
                <c:pt idx="19">
                  <c:v>18</c:v>
                </c:pt>
                <c:pt idx="20">
                  <c:v>33</c:v>
                </c:pt>
                <c:pt idx="21">
                  <c:v>56</c:v>
                </c:pt>
                <c:pt idx="22">
                  <c:v>100</c:v>
                </c:pt>
                <c:pt idx="23">
                  <c:v>166</c:v>
                </c:pt>
                <c:pt idx="24">
                  <c:v>241</c:v>
                </c:pt>
                <c:pt idx="25">
                  <c:v>255</c:v>
                </c:pt>
                <c:pt idx="26">
                  <c:v>255</c:v>
                </c:pt>
                <c:pt idx="27">
                  <c:v>255</c:v>
                </c:pt>
                <c:pt idx="28">
                  <c:v>255</c:v>
                </c:pt>
                <c:pt idx="29">
                  <c:v>255</c:v>
                </c:pt>
                <c:pt idx="30">
                  <c:v>228</c:v>
                </c:pt>
                <c:pt idx="31">
                  <c:v>193</c:v>
                </c:pt>
                <c:pt idx="32">
                  <c:v>168</c:v>
                </c:pt>
                <c:pt idx="33">
                  <c:v>159</c:v>
                </c:pt>
                <c:pt idx="34">
                  <c:v>155</c:v>
                </c:pt>
                <c:pt idx="35">
                  <c:v>158</c:v>
                </c:pt>
                <c:pt idx="36">
                  <c:v>160</c:v>
                </c:pt>
                <c:pt idx="37">
                  <c:v>164</c:v>
                </c:pt>
                <c:pt idx="38">
                  <c:v>164</c:v>
                </c:pt>
                <c:pt idx="39">
                  <c:v>187</c:v>
                </c:pt>
                <c:pt idx="40">
                  <c:v>207</c:v>
                </c:pt>
                <c:pt idx="41">
                  <c:v>216</c:v>
                </c:pt>
                <c:pt idx="42">
                  <c:v>201</c:v>
                </c:pt>
                <c:pt idx="43">
                  <c:v>189</c:v>
                </c:pt>
                <c:pt idx="44">
                  <c:v>160</c:v>
                </c:pt>
                <c:pt idx="45">
                  <c:v>144</c:v>
                </c:pt>
                <c:pt idx="46">
                  <c:v>141</c:v>
                </c:pt>
                <c:pt idx="47">
                  <c:v>145</c:v>
                </c:pt>
                <c:pt idx="48">
                  <c:v>140</c:v>
                </c:pt>
                <c:pt idx="49">
                  <c:v>132</c:v>
                </c:pt>
                <c:pt idx="50">
                  <c:v>121</c:v>
                </c:pt>
                <c:pt idx="51">
                  <c:v>111</c:v>
                </c:pt>
                <c:pt idx="52">
                  <c:v>113</c:v>
                </c:pt>
                <c:pt idx="53">
                  <c:v>118</c:v>
                </c:pt>
                <c:pt idx="54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67-5649-8D98-B390EACC731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K4G'!$AD$1:$AD$55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8</c:v>
                </c:pt>
                <c:pt idx="24">
                  <c:v>12</c:v>
                </c:pt>
                <c:pt idx="25">
                  <c:v>11</c:v>
                </c:pt>
                <c:pt idx="26">
                  <c:v>11</c:v>
                </c:pt>
                <c:pt idx="27">
                  <c:v>10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7</c:v>
                </c:pt>
                <c:pt idx="32">
                  <c:v>6</c:v>
                </c:pt>
                <c:pt idx="33">
                  <c:v>7</c:v>
                </c:pt>
                <c:pt idx="34">
                  <c:v>7</c:v>
                </c:pt>
                <c:pt idx="35">
                  <c:v>6</c:v>
                </c:pt>
                <c:pt idx="36">
                  <c:v>7</c:v>
                </c:pt>
                <c:pt idx="37">
                  <c:v>6</c:v>
                </c:pt>
                <c:pt idx="38">
                  <c:v>5</c:v>
                </c:pt>
                <c:pt idx="39">
                  <c:v>6</c:v>
                </c:pt>
                <c:pt idx="40">
                  <c:v>7</c:v>
                </c:pt>
                <c:pt idx="41">
                  <c:v>7</c:v>
                </c:pt>
                <c:pt idx="42">
                  <c:v>8</c:v>
                </c:pt>
                <c:pt idx="43">
                  <c:v>9</c:v>
                </c:pt>
                <c:pt idx="44">
                  <c:v>9</c:v>
                </c:pt>
                <c:pt idx="45">
                  <c:v>7</c:v>
                </c:pt>
                <c:pt idx="46">
                  <c:v>6</c:v>
                </c:pt>
                <c:pt idx="47">
                  <c:v>5</c:v>
                </c:pt>
                <c:pt idx="48">
                  <c:v>6</c:v>
                </c:pt>
                <c:pt idx="49">
                  <c:v>6</c:v>
                </c:pt>
                <c:pt idx="50">
                  <c:v>7</c:v>
                </c:pt>
                <c:pt idx="51">
                  <c:v>9</c:v>
                </c:pt>
                <c:pt idx="52">
                  <c:v>9</c:v>
                </c:pt>
                <c:pt idx="53">
                  <c:v>7</c:v>
                </c:pt>
                <c:pt idx="54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67-5649-8D98-B390EACC7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0532431"/>
        <c:axId val="1622587199"/>
      </c:lineChart>
      <c:catAx>
        <c:axId val="16205324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2587199"/>
        <c:crosses val="autoZero"/>
        <c:auto val="1"/>
        <c:lblAlgn val="ctr"/>
        <c:lblOffset val="100"/>
        <c:noMultiLvlLbl val="0"/>
      </c:catAx>
      <c:valAx>
        <c:axId val="162258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05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K4G'!$AM$1:$AM$41</c:f>
              <c:numCache>
                <c:formatCode>General</c:formatCode>
                <c:ptCount val="4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  <c:pt idx="10">
                  <c:v>8</c:v>
                </c:pt>
                <c:pt idx="11">
                  <c:v>14</c:v>
                </c:pt>
                <c:pt idx="12">
                  <c:v>34</c:v>
                </c:pt>
                <c:pt idx="13">
                  <c:v>65</c:v>
                </c:pt>
                <c:pt idx="14">
                  <c:v>65</c:v>
                </c:pt>
                <c:pt idx="15">
                  <c:v>80</c:v>
                </c:pt>
                <c:pt idx="16">
                  <c:v>90</c:v>
                </c:pt>
                <c:pt idx="17">
                  <c:v>105</c:v>
                </c:pt>
                <c:pt idx="18">
                  <c:v>101</c:v>
                </c:pt>
                <c:pt idx="19">
                  <c:v>109</c:v>
                </c:pt>
                <c:pt idx="20">
                  <c:v>98</c:v>
                </c:pt>
                <c:pt idx="21">
                  <c:v>94</c:v>
                </c:pt>
                <c:pt idx="22">
                  <c:v>106</c:v>
                </c:pt>
                <c:pt idx="23">
                  <c:v>101</c:v>
                </c:pt>
                <c:pt idx="24">
                  <c:v>103</c:v>
                </c:pt>
                <c:pt idx="25">
                  <c:v>111</c:v>
                </c:pt>
                <c:pt idx="26">
                  <c:v>105</c:v>
                </c:pt>
                <c:pt idx="27">
                  <c:v>105</c:v>
                </c:pt>
                <c:pt idx="28">
                  <c:v>97</c:v>
                </c:pt>
                <c:pt idx="29">
                  <c:v>91</c:v>
                </c:pt>
                <c:pt idx="30">
                  <c:v>101</c:v>
                </c:pt>
                <c:pt idx="31">
                  <c:v>84</c:v>
                </c:pt>
                <c:pt idx="32">
                  <c:v>64</c:v>
                </c:pt>
                <c:pt idx="33">
                  <c:v>65</c:v>
                </c:pt>
                <c:pt idx="34">
                  <c:v>55</c:v>
                </c:pt>
                <c:pt idx="35">
                  <c:v>56</c:v>
                </c:pt>
                <c:pt idx="36">
                  <c:v>47</c:v>
                </c:pt>
                <c:pt idx="37">
                  <c:v>40</c:v>
                </c:pt>
                <c:pt idx="38">
                  <c:v>42</c:v>
                </c:pt>
                <c:pt idx="39">
                  <c:v>44</c:v>
                </c:pt>
                <c:pt idx="40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28-6D44-BB99-F713B601C0F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K4G'!$AN$1:$AN$41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5</c:v>
                </c:pt>
                <c:pt idx="12">
                  <c:v>16</c:v>
                </c:pt>
                <c:pt idx="13">
                  <c:v>24</c:v>
                </c:pt>
                <c:pt idx="14">
                  <c:v>24</c:v>
                </c:pt>
                <c:pt idx="15">
                  <c:v>19</c:v>
                </c:pt>
                <c:pt idx="16">
                  <c:v>14</c:v>
                </c:pt>
                <c:pt idx="17">
                  <c:v>12</c:v>
                </c:pt>
                <c:pt idx="18">
                  <c:v>11</c:v>
                </c:pt>
                <c:pt idx="19">
                  <c:v>10</c:v>
                </c:pt>
                <c:pt idx="20">
                  <c:v>8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6</c:v>
                </c:pt>
                <c:pt idx="27">
                  <c:v>6</c:v>
                </c:pt>
                <c:pt idx="28">
                  <c:v>5</c:v>
                </c:pt>
                <c:pt idx="29">
                  <c:v>5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7</c:v>
                </c:pt>
                <c:pt idx="34">
                  <c:v>7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5</c:v>
                </c:pt>
                <c:pt idx="4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28-6D44-BB99-F713B601C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2354239"/>
        <c:axId val="1659901583"/>
      </c:lineChart>
      <c:catAx>
        <c:axId val="16223542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9901583"/>
        <c:crosses val="autoZero"/>
        <c:auto val="1"/>
        <c:lblAlgn val="ctr"/>
        <c:lblOffset val="100"/>
        <c:noMultiLvlLbl val="0"/>
      </c:catAx>
      <c:valAx>
        <c:axId val="165990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235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K4G'!$AW$1:$AW$48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7</c:v>
                </c:pt>
                <c:pt idx="13">
                  <c:v>13</c:v>
                </c:pt>
                <c:pt idx="14">
                  <c:v>28</c:v>
                </c:pt>
                <c:pt idx="15">
                  <c:v>52</c:v>
                </c:pt>
                <c:pt idx="16">
                  <c:v>68</c:v>
                </c:pt>
                <c:pt idx="17">
                  <c:v>73</c:v>
                </c:pt>
                <c:pt idx="18">
                  <c:v>79</c:v>
                </c:pt>
                <c:pt idx="19">
                  <c:v>89</c:v>
                </c:pt>
                <c:pt idx="20">
                  <c:v>85</c:v>
                </c:pt>
                <c:pt idx="21">
                  <c:v>76</c:v>
                </c:pt>
                <c:pt idx="22">
                  <c:v>65</c:v>
                </c:pt>
                <c:pt idx="23">
                  <c:v>60</c:v>
                </c:pt>
                <c:pt idx="24">
                  <c:v>62</c:v>
                </c:pt>
                <c:pt idx="25">
                  <c:v>76</c:v>
                </c:pt>
                <c:pt idx="26">
                  <c:v>92</c:v>
                </c:pt>
                <c:pt idx="27">
                  <c:v>94</c:v>
                </c:pt>
                <c:pt idx="28">
                  <c:v>80</c:v>
                </c:pt>
                <c:pt idx="29">
                  <c:v>66</c:v>
                </c:pt>
                <c:pt idx="30">
                  <c:v>58</c:v>
                </c:pt>
                <c:pt idx="31">
                  <c:v>56</c:v>
                </c:pt>
                <c:pt idx="32">
                  <c:v>57</c:v>
                </c:pt>
                <c:pt idx="33">
                  <c:v>59</c:v>
                </c:pt>
                <c:pt idx="34">
                  <c:v>64</c:v>
                </c:pt>
                <c:pt idx="35">
                  <c:v>74</c:v>
                </c:pt>
                <c:pt idx="36">
                  <c:v>89</c:v>
                </c:pt>
                <c:pt idx="37">
                  <c:v>94</c:v>
                </c:pt>
                <c:pt idx="38">
                  <c:v>88</c:v>
                </c:pt>
                <c:pt idx="39">
                  <c:v>81</c:v>
                </c:pt>
                <c:pt idx="40">
                  <c:v>81</c:v>
                </c:pt>
                <c:pt idx="41">
                  <c:v>84</c:v>
                </c:pt>
                <c:pt idx="42">
                  <c:v>88</c:v>
                </c:pt>
                <c:pt idx="43">
                  <c:v>93</c:v>
                </c:pt>
                <c:pt idx="44">
                  <c:v>98</c:v>
                </c:pt>
                <c:pt idx="45">
                  <c:v>103</c:v>
                </c:pt>
                <c:pt idx="46">
                  <c:v>99</c:v>
                </c:pt>
                <c:pt idx="47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D4-9448-8DE8-8D19E912896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K4G'!$AX$1:$AX$48</c:f>
              <c:numCache>
                <c:formatCode>General</c:formatCode>
                <c:ptCount val="4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4</c:v>
                </c:pt>
                <c:pt idx="13">
                  <c:v>8</c:v>
                </c:pt>
                <c:pt idx="14">
                  <c:v>16</c:v>
                </c:pt>
                <c:pt idx="15">
                  <c:v>27</c:v>
                </c:pt>
                <c:pt idx="16">
                  <c:v>33</c:v>
                </c:pt>
                <c:pt idx="17">
                  <c:v>29</c:v>
                </c:pt>
                <c:pt idx="18">
                  <c:v>21</c:v>
                </c:pt>
                <c:pt idx="19">
                  <c:v>19</c:v>
                </c:pt>
                <c:pt idx="20">
                  <c:v>18</c:v>
                </c:pt>
                <c:pt idx="21">
                  <c:v>17</c:v>
                </c:pt>
                <c:pt idx="22">
                  <c:v>15</c:v>
                </c:pt>
                <c:pt idx="23">
                  <c:v>14</c:v>
                </c:pt>
                <c:pt idx="24">
                  <c:v>15</c:v>
                </c:pt>
                <c:pt idx="25">
                  <c:v>14</c:v>
                </c:pt>
                <c:pt idx="26">
                  <c:v>13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11</c:v>
                </c:pt>
                <c:pt idx="34">
                  <c:v>10</c:v>
                </c:pt>
                <c:pt idx="35">
                  <c:v>9</c:v>
                </c:pt>
                <c:pt idx="36">
                  <c:v>8</c:v>
                </c:pt>
                <c:pt idx="37">
                  <c:v>10</c:v>
                </c:pt>
                <c:pt idx="38">
                  <c:v>12</c:v>
                </c:pt>
                <c:pt idx="39">
                  <c:v>11</c:v>
                </c:pt>
                <c:pt idx="40">
                  <c:v>11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14</c:v>
                </c:pt>
                <c:pt idx="46">
                  <c:v>13</c:v>
                </c:pt>
                <c:pt idx="47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D4-9448-8DE8-8D19E9128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5725135"/>
        <c:axId val="1654124431"/>
      </c:lineChart>
      <c:catAx>
        <c:axId val="16257251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4124431"/>
        <c:crosses val="autoZero"/>
        <c:auto val="1"/>
        <c:lblAlgn val="ctr"/>
        <c:lblOffset val="100"/>
        <c:noMultiLvlLbl val="0"/>
      </c:catAx>
      <c:valAx>
        <c:axId val="1654124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572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K4G'!$BF$1:$BF$48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6</c:v>
                </c:pt>
                <c:pt idx="16">
                  <c:v>11</c:v>
                </c:pt>
                <c:pt idx="17">
                  <c:v>20</c:v>
                </c:pt>
                <c:pt idx="18">
                  <c:v>32</c:v>
                </c:pt>
                <c:pt idx="19">
                  <c:v>50</c:v>
                </c:pt>
                <c:pt idx="20">
                  <c:v>66</c:v>
                </c:pt>
                <c:pt idx="21">
                  <c:v>83</c:v>
                </c:pt>
                <c:pt idx="22">
                  <c:v>103</c:v>
                </c:pt>
                <c:pt idx="23">
                  <c:v>129</c:v>
                </c:pt>
                <c:pt idx="24">
                  <c:v>155</c:v>
                </c:pt>
                <c:pt idx="25">
                  <c:v>178</c:v>
                </c:pt>
                <c:pt idx="26">
                  <c:v>178</c:v>
                </c:pt>
                <c:pt idx="27">
                  <c:v>152</c:v>
                </c:pt>
                <c:pt idx="28">
                  <c:v>120</c:v>
                </c:pt>
                <c:pt idx="29">
                  <c:v>98</c:v>
                </c:pt>
                <c:pt idx="30">
                  <c:v>93</c:v>
                </c:pt>
                <c:pt idx="31">
                  <c:v>96</c:v>
                </c:pt>
                <c:pt idx="32">
                  <c:v>96</c:v>
                </c:pt>
                <c:pt idx="33">
                  <c:v>91</c:v>
                </c:pt>
                <c:pt idx="34">
                  <c:v>82</c:v>
                </c:pt>
                <c:pt idx="35">
                  <c:v>73</c:v>
                </c:pt>
                <c:pt idx="36">
                  <c:v>61</c:v>
                </c:pt>
                <c:pt idx="37">
                  <c:v>53</c:v>
                </c:pt>
                <c:pt idx="38">
                  <c:v>48</c:v>
                </c:pt>
                <c:pt idx="39">
                  <c:v>46</c:v>
                </c:pt>
                <c:pt idx="40">
                  <c:v>46</c:v>
                </c:pt>
                <c:pt idx="41">
                  <c:v>48</c:v>
                </c:pt>
                <c:pt idx="42">
                  <c:v>50</c:v>
                </c:pt>
                <c:pt idx="43">
                  <c:v>51</c:v>
                </c:pt>
                <c:pt idx="44">
                  <c:v>54</c:v>
                </c:pt>
                <c:pt idx="45">
                  <c:v>62</c:v>
                </c:pt>
                <c:pt idx="46">
                  <c:v>76</c:v>
                </c:pt>
                <c:pt idx="47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B8-5C40-B751-2953609D96D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K4G'!$BG$1:$BG$48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7</c:v>
                </c:pt>
                <c:pt idx="18">
                  <c:v>14</c:v>
                </c:pt>
                <c:pt idx="19">
                  <c:v>19</c:v>
                </c:pt>
                <c:pt idx="20">
                  <c:v>23</c:v>
                </c:pt>
                <c:pt idx="21">
                  <c:v>21</c:v>
                </c:pt>
                <c:pt idx="22">
                  <c:v>21</c:v>
                </c:pt>
                <c:pt idx="23">
                  <c:v>19</c:v>
                </c:pt>
                <c:pt idx="24">
                  <c:v>18</c:v>
                </c:pt>
                <c:pt idx="25">
                  <c:v>16</c:v>
                </c:pt>
                <c:pt idx="26">
                  <c:v>14</c:v>
                </c:pt>
                <c:pt idx="27">
                  <c:v>11</c:v>
                </c:pt>
                <c:pt idx="28">
                  <c:v>9</c:v>
                </c:pt>
                <c:pt idx="29">
                  <c:v>8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10</c:v>
                </c:pt>
                <c:pt idx="34">
                  <c:v>9</c:v>
                </c:pt>
                <c:pt idx="35">
                  <c:v>8</c:v>
                </c:pt>
                <c:pt idx="36">
                  <c:v>7</c:v>
                </c:pt>
                <c:pt idx="37">
                  <c:v>7</c:v>
                </c:pt>
                <c:pt idx="38">
                  <c:v>6</c:v>
                </c:pt>
                <c:pt idx="39">
                  <c:v>6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6</c:v>
                </c:pt>
                <c:pt idx="44">
                  <c:v>7</c:v>
                </c:pt>
                <c:pt idx="45">
                  <c:v>8</c:v>
                </c:pt>
                <c:pt idx="46">
                  <c:v>10</c:v>
                </c:pt>
                <c:pt idx="47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B8-5C40-B751-2953609D9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0096655"/>
        <c:axId val="1655661967"/>
      </c:lineChart>
      <c:catAx>
        <c:axId val="166009665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5661967"/>
        <c:crosses val="autoZero"/>
        <c:auto val="1"/>
        <c:lblAlgn val="ctr"/>
        <c:lblOffset val="100"/>
        <c:noMultiLvlLbl val="0"/>
      </c:catAx>
      <c:valAx>
        <c:axId val="1655661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0096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K4G'!$BO$1:$BO$44</c:f>
              <c:numCache>
                <c:formatCode>General</c:formatCode>
                <c:ptCount val="4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7</c:v>
                </c:pt>
                <c:pt idx="7">
                  <c:v>10</c:v>
                </c:pt>
                <c:pt idx="8">
                  <c:v>16</c:v>
                </c:pt>
                <c:pt idx="9">
                  <c:v>20</c:v>
                </c:pt>
                <c:pt idx="10">
                  <c:v>25</c:v>
                </c:pt>
                <c:pt idx="11">
                  <c:v>28</c:v>
                </c:pt>
                <c:pt idx="12">
                  <c:v>29</c:v>
                </c:pt>
                <c:pt idx="13">
                  <c:v>32</c:v>
                </c:pt>
                <c:pt idx="14">
                  <c:v>40</c:v>
                </c:pt>
                <c:pt idx="15">
                  <c:v>54</c:v>
                </c:pt>
                <c:pt idx="16">
                  <c:v>66</c:v>
                </c:pt>
                <c:pt idx="17">
                  <c:v>73</c:v>
                </c:pt>
                <c:pt idx="18">
                  <c:v>87</c:v>
                </c:pt>
                <c:pt idx="19">
                  <c:v>98</c:v>
                </c:pt>
                <c:pt idx="20">
                  <c:v>100</c:v>
                </c:pt>
                <c:pt idx="21">
                  <c:v>97</c:v>
                </c:pt>
                <c:pt idx="22">
                  <c:v>126</c:v>
                </c:pt>
                <c:pt idx="23">
                  <c:v>151</c:v>
                </c:pt>
                <c:pt idx="24">
                  <c:v>170</c:v>
                </c:pt>
                <c:pt idx="25">
                  <c:v>174</c:v>
                </c:pt>
                <c:pt idx="26">
                  <c:v>177</c:v>
                </c:pt>
                <c:pt idx="27">
                  <c:v>165</c:v>
                </c:pt>
                <c:pt idx="28">
                  <c:v>143</c:v>
                </c:pt>
                <c:pt idx="29">
                  <c:v>120</c:v>
                </c:pt>
                <c:pt idx="30">
                  <c:v>96</c:v>
                </c:pt>
                <c:pt idx="31">
                  <c:v>87</c:v>
                </c:pt>
                <c:pt idx="32">
                  <c:v>83</c:v>
                </c:pt>
                <c:pt idx="33">
                  <c:v>86</c:v>
                </c:pt>
                <c:pt idx="34">
                  <c:v>88</c:v>
                </c:pt>
                <c:pt idx="35">
                  <c:v>84</c:v>
                </c:pt>
                <c:pt idx="36">
                  <c:v>75</c:v>
                </c:pt>
                <c:pt idx="37">
                  <c:v>71</c:v>
                </c:pt>
                <c:pt idx="38">
                  <c:v>66</c:v>
                </c:pt>
                <c:pt idx="39">
                  <c:v>59</c:v>
                </c:pt>
                <c:pt idx="40">
                  <c:v>60</c:v>
                </c:pt>
                <c:pt idx="41">
                  <c:v>72</c:v>
                </c:pt>
                <c:pt idx="42">
                  <c:v>82</c:v>
                </c:pt>
                <c:pt idx="43">
                  <c:v>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C1-444D-97CB-04ED1E27A1A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K4G'!$BP$1:$BP$44</c:f>
              <c:numCache>
                <c:formatCode>General</c:formatCode>
                <c:ptCount val="4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10</c:v>
                </c:pt>
                <c:pt idx="13">
                  <c:v>13</c:v>
                </c:pt>
                <c:pt idx="14">
                  <c:v>17</c:v>
                </c:pt>
                <c:pt idx="15">
                  <c:v>25</c:v>
                </c:pt>
                <c:pt idx="16">
                  <c:v>35</c:v>
                </c:pt>
                <c:pt idx="17">
                  <c:v>38</c:v>
                </c:pt>
                <c:pt idx="18">
                  <c:v>43</c:v>
                </c:pt>
                <c:pt idx="19">
                  <c:v>47</c:v>
                </c:pt>
                <c:pt idx="20">
                  <c:v>44</c:v>
                </c:pt>
                <c:pt idx="21">
                  <c:v>35</c:v>
                </c:pt>
                <c:pt idx="22">
                  <c:v>30</c:v>
                </c:pt>
                <c:pt idx="23">
                  <c:v>24</c:v>
                </c:pt>
                <c:pt idx="24">
                  <c:v>19</c:v>
                </c:pt>
                <c:pt idx="25">
                  <c:v>17</c:v>
                </c:pt>
                <c:pt idx="26">
                  <c:v>17</c:v>
                </c:pt>
                <c:pt idx="27">
                  <c:v>16</c:v>
                </c:pt>
                <c:pt idx="28">
                  <c:v>15</c:v>
                </c:pt>
                <c:pt idx="29">
                  <c:v>15</c:v>
                </c:pt>
                <c:pt idx="30">
                  <c:v>16</c:v>
                </c:pt>
                <c:pt idx="31">
                  <c:v>15</c:v>
                </c:pt>
                <c:pt idx="32">
                  <c:v>14</c:v>
                </c:pt>
                <c:pt idx="33">
                  <c:v>14</c:v>
                </c:pt>
                <c:pt idx="34">
                  <c:v>15</c:v>
                </c:pt>
                <c:pt idx="35">
                  <c:v>15</c:v>
                </c:pt>
                <c:pt idx="36">
                  <c:v>14</c:v>
                </c:pt>
                <c:pt idx="37">
                  <c:v>15</c:v>
                </c:pt>
                <c:pt idx="38">
                  <c:v>17</c:v>
                </c:pt>
                <c:pt idx="39">
                  <c:v>19</c:v>
                </c:pt>
                <c:pt idx="40">
                  <c:v>17</c:v>
                </c:pt>
                <c:pt idx="41">
                  <c:v>15</c:v>
                </c:pt>
                <c:pt idx="42">
                  <c:v>15</c:v>
                </c:pt>
                <c:pt idx="43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C1-444D-97CB-04ED1E27A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1051887"/>
        <c:axId val="1656719327"/>
      </c:lineChart>
      <c:catAx>
        <c:axId val="16210518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6719327"/>
        <c:crosses val="autoZero"/>
        <c:auto val="1"/>
        <c:lblAlgn val="ctr"/>
        <c:lblOffset val="100"/>
        <c:noMultiLvlLbl val="0"/>
      </c:catAx>
      <c:valAx>
        <c:axId val="165671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1051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K4G'!$BX$1:$BX$49</c:f>
              <c:numCache>
                <c:formatCode>General</c:formatCode>
                <c:ptCount val="4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10</c:v>
                </c:pt>
                <c:pt idx="9">
                  <c:v>19</c:v>
                </c:pt>
                <c:pt idx="10">
                  <c:v>34</c:v>
                </c:pt>
                <c:pt idx="11">
                  <c:v>64</c:v>
                </c:pt>
                <c:pt idx="12">
                  <c:v>82</c:v>
                </c:pt>
                <c:pt idx="13">
                  <c:v>84</c:v>
                </c:pt>
                <c:pt idx="14">
                  <c:v>70</c:v>
                </c:pt>
                <c:pt idx="15">
                  <c:v>51</c:v>
                </c:pt>
                <c:pt idx="16">
                  <c:v>35</c:v>
                </c:pt>
                <c:pt idx="17">
                  <c:v>29</c:v>
                </c:pt>
                <c:pt idx="18">
                  <c:v>28</c:v>
                </c:pt>
                <c:pt idx="19">
                  <c:v>30</c:v>
                </c:pt>
                <c:pt idx="20">
                  <c:v>32</c:v>
                </c:pt>
                <c:pt idx="21">
                  <c:v>33</c:v>
                </c:pt>
                <c:pt idx="22">
                  <c:v>35</c:v>
                </c:pt>
                <c:pt idx="23">
                  <c:v>32</c:v>
                </c:pt>
                <c:pt idx="24">
                  <c:v>30</c:v>
                </c:pt>
                <c:pt idx="25">
                  <c:v>27</c:v>
                </c:pt>
                <c:pt idx="26">
                  <c:v>26</c:v>
                </c:pt>
                <c:pt idx="27">
                  <c:v>24</c:v>
                </c:pt>
                <c:pt idx="28">
                  <c:v>23</c:v>
                </c:pt>
                <c:pt idx="29">
                  <c:v>23</c:v>
                </c:pt>
                <c:pt idx="30">
                  <c:v>24</c:v>
                </c:pt>
                <c:pt idx="31">
                  <c:v>22</c:v>
                </c:pt>
                <c:pt idx="32">
                  <c:v>23</c:v>
                </c:pt>
                <c:pt idx="33">
                  <c:v>24</c:v>
                </c:pt>
                <c:pt idx="34">
                  <c:v>25</c:v>
                </c:pt>
                <c:pt idx="35">
                  <c:v>25</c:v>
                </c:pt>
                <c:pt idx="36">
                  <c:v>27</c:v>
                </c:pt>
                <c:pt idx="37">
                  <c:v>26</c:v>
                </c:pt>
                <c:pt idx="38">
                  <c:v>28</c:v>
                </c:pt>
                <c:pt idx="39">
                  <c:v>26</c:v>
                </c:pt>
                <c:pt idx="40">
                  <c:v>24</c:v>
                </c:pt>
                <c:pt idx="41">
                  <c:v>25</c:v>
                </c:pt>
                <c:pt idx="42">
                  <c:v>25</c:v>
                </c:pt>
                <c:pt idx="43">
                  <c:v>27</c:v>
                </c:pt>
                <c:pt idx="44">
                  <c:v>28</c:v>
                </c:pt>
                <c:pt idx="45">
                  <c:v>25</c:v>
                </c:pt>
                <c:pt idx="46">
                  <c:v>25</c:v>
                </c:pt>
                <c:pt idx="47">
                  <c:v>24</c:v>
                </c:pt>
                <c:pt idx="48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F2-BD43-B627-704F8EABC38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K4G'!$BY$1:$BY$49</c:f>
              <c:numCache>
                <c:formatCode>General</c:formatCode>
                <c:ptCount val="4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12</c:v>
                </c:pt>
                <c:pt idx="10">
                  <c:v>17</c:v>
                </c:pt>
                <c:pt idx="11">
                  <c:v>31</c:v>
                </c:pt>
                <c:pt idx="12">
                  <c:v>38</c:v>
                </c:pt>
                <c:pt idx="13">
                  <c:v>40</c:v>
                </c:pt>
                <c:pt idx="14">
                  <c:v>35</c:v>
                </c:pt>
                <c:pt idx="15">
                  <c:v>28</c:v>
                </c:pt>
                <c:pt idx="16">
                  <c:v>20</c:v>
                </c:pt>
                <c:pt idx="17">
                  <c:v>16</c:v>
                </c:pt>
                <c:pt idx="18">
                  <c:v>15</c:v>
                </c:pt>
                <c:pt idx="19">
                  <c:v>15</c:v>
                </c:pt>
                <c:pt idx="20">
                  <c:v>14</c:v>
                </c:pt>
                <c:pt idx="21">
                  <c:v>14</c:v>
                </c:pt>
                <c:pt idx="22">
                  <c:v>12</c:v>
                </c:pt>
                <c:pt idx="23">
                  <c:v>12</c:v>
                </c:pt>
                <c:pt idx="24">
                  <c:v>13</c:v>
                </c:pt>
                <c:pt idx="25">
                  <c:v>14</c:v>
                </c:pt>
                <c:pt idx="26">
                  <c:v>16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16</c:v>
                </c:pt>
                <c:pt idx="31">
                  <c:v>16</c:v>
                </c:pt>
                <c:pt idx="32">
                  <c:v>15</c:v>
                </c:pt>
                <c:pt idx="33">
                  <c:v>15</c:v>
                </c:pt>
                <c:pt idx="34">
                  <c:v>14</c:v>
                </c:pt>
                <c:pt idx="35">
                  <c:v>13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13</c:v>
                </c:pt>
                <c:pt idx="41">
                  <c:v>12</c:v>
                </c:pt>
                <c:pt idx="42">
                  <c:v>11</c:v>
                </c:pt>
                <c:pt idx="43">
                  <c:v>13</c:v>
                </c:pt>
                <c:pt idx="44">
                  <c:v>12</c:v>
                </c:pt>
                <c:pt idx="45">
                  <c:v>13</c:v>
                </c:pt>
                <c:pt idx="46">
                  <c:v>13</c:v>
                </c:pt>
                <c:pt idx="47">
                  <c:v>14</c:v>
                </c:pt>
                <c:pt idx="48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F2-BD43-B627-704F8EABC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7206783"/>
        <c:axId val="1657756591"/>
      </c:lineChart>
      <c:catAx>
        <c:axId val="16572067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7756591"/>
        <c:crosses val="autoZero"/>
        <c:auto val="1"/>
        <c:lblAlgn val="ctr"/>
        <c:lblOffset val="100"/>
        <c:noMultiLvlLbl val="0"/>
      </c:catAx>
      <c:valAx>
        <c:axId val="1657756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7206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K4E'!$B$1:$B$47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5</c:v>
                </c:pt>
                <c:pt idx="7">
                  <c:v>11</c:v>
                </c:pt>
                <c:pt idx="8">
                  <c:v>11</c:v>
                </c:pt>
                <c:pt idx="9">
                  <c:v>29</c:v>
                </c:pt>
                <c:pt idx="10">
                  <c:v>59</c:v>
                </c:pt>
                <c:pt idx="11">
                  <c:v>77</c:v>
                </c:pt>
                <c:pt idx="12">
                  <c:v>77</c:v>
                </c:pt>
                <c:pt idx="13">
                  <c:v>65</c:v>
                </c:pt>
                <c:pt idx="14">
                  <c:v>47</c:v>
                </c:pt>
                <c:pt idx="15">
                  <c:v>41</c:v>
                </c:pt>
                <c:pt idx="16">
                  <c:v>41</c:v>
                </c:pt>
                <c:pt idx="17">
                  <c:v>47</c:v>
                </c:pt>
                <c:pt idx="18">
                  <c:v>53</c:v>
                </c:pt>
                <c:pt idx="19">
                  <c:v>53</c:v>
                </c:pt>
                <c:pt idx="20">
                  <c:v>47</c:v>
                </c:pt>
                <c:pt idx="21">
                  <c:v>35</c:v>
                </c:pt>
                <c:pt idx="22">
                  <c:v>41</c:v>
                </c:pt>
                <c:pt idx="23">
                  <c:v>35</c:v>
                </c:pt>
                <c:pt idx="24">
                  <c:v>29</c:v>
                </c:pt>
                <c:pt idx="25">
                  <c:v>35</c:v>
                </c:pt>
                <c:pt idx="26">
                  <c:v>29</c:v>
                </c:pt>
                <c:pt idx="27">
                  <c:v>23</c:v>
                </c:pt>
                <c:pt idx="28">
                  <c:v>23</c:v>
                </c:pt>
                <c:pt idx="29">
                  <c:v>17</c:v>
                </c:pt>
                <c:pt idx="30">
                  <c:v>17</c:v>
                </c:pt>
                <c:pt idx="31">
                  <c:v>17</c:v>
                </c:pt>
                <c:pt idx="32">
                  <c:v>17</c:v>
                </c:pt>
                <c:pt idx="33">
                  <c:v>11</c:v>
                </c:pt>
                <c:pt idx="34">
                  <c:v>17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17</c:v>
                </c:pt>
                <c:pt idx="43">
                  <c:v>17</c:v>
                </c:pt>
                <c:pt idx="44">
                  <c:v>17</c:v>
                </c:pt>
                <c:pt idx="45">
                  <c:v>17</c:v>
                </c:pt>
                <c:pt idx="46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D-B145-9D6B-73781F19558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K4E'!$C$1:$C$47</c:f>
              <c:numCache>
                <c:formatCode>General</c:formatCode>
                <c:ptCount val="4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  <c:pt idx="7">
                  <c:v>9</c:v>
                </c:pt>
                <c:pt idx="8">
                  <c:v>11</c:v>
                </c:pt>
                <c:pt idx="9">
                  <c:v>26</c:v>
                </c:pt>
                <c:pt idx="10">
                  <c:v>46</c:v>
                </c:pt>
                <c:pt idx="11">
                  <c:v>60</c:v>
                </c:pt>
                <c:pt idx="12">
                  <c:v>58</c:v>
                </c:pt>
                <c:pt idx="13">
                  <c:v>48</c:v>
                </c:pt>
                <c:pt idx="14">
                  <c:v>32</c:v>
                </c:pt>
                <c:pt idx="15">
                  <c:v>24</c:v>
                </c:pt>
                <c:pt idx="16">
                  <c:v>24</c:v>
                </c:pt>
                <c:pt idx="17">
                  <c:v>19</c:v>
                </c:pt>
                <c:pt idx="18">
                  <c:v>14</c:v>
                </c:pt>
                <c:pt idx="19">
                  <c:v>13</c:v>
                </c:pt>
                <c:pt idx="20">
                  <c:v>11</c:v>
                </c:pt>
                <c:pt idx="21">
                  <c:v>10</c:v>
                </c:pt>
                <c:pt idx="22">
                  <c:v>10</c:v>
                </c:pt>
                <c:pt idx="23">
                  <c:v>8</c:v>
                </c:pt>
                <c:pt idx="24">
                  <c:v>8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5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7</c:v>
                </c:pt>
                <c:pt idx="46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6D-B145-9D6B-73781F195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7038207"/>
        <c:axId val="1669348031"/>
      </c:lineChart>
      <c:catAx>
        <c:axId val="16570382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9348031"/>
        <c:crosses val="autoZero"/>
        <c:auto val="1"/>
        <c:lblAlgn val="ctr"/>
        <c:lblOffset val="100"/>
        <c:noMultiLvlLbl val="0"/>
      </c:catAx>
      <c:valAx>
        <c:axId val="166934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7038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K4E'!$K$1:$K$47</c:f>
              <c:numCache>
                <c:formatCode>General</c:formatCode>
                <c:ptCount val="47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8</c:v>
                </c:pt>
                <c:pt idx="8">
                  <c:v>11</c:v>
                </c:pt>
                <c:pt idx="9">
                  <c:v>13</c:v>
                </c:pt>
                <c:pt idx="10">
                  <c:v>19</c:v>
                </c:pt>
                <c:pt idx="11">
                  <c:v>21</c:v>
                </c:pt>
                <c:pt idx="12">
                  <c:v>30</c:v>
                </c:pt>
                <c:pt idx="13">
                  <c:v>44</c:v>
                </c:pt>
                <c:pt idx="14">
                  <c:v>44</c:v>
                </c:pt>
                <c:pt idx="15">
                  <c:v>63</c:v>
                </c:pt>
                <c:pt idx="16">
                  <c:v>71</c:v>
                </c:pt>
                <c:pt idx="17">
                  <c:v>102</c:v>
                </c:pt>
                <c:pt idx="18">
                  <c:v>112</c:v>
                </c:pt>
                <c:pt idx="19">
                  <c:v>135</c:v>
                </c:pt>
                <c:pt idx="20">
                  <c:v>135</c:v>
                </c:pt>
                <c:pt idx="21">
                  <c:v>135</c:v>
                </c:pt>
                <c:pt idx="22">
                  <c:v>133</c:v>
                </c:pt>
                <c:pt idx="23">
                  <c:v>124</c:v>
                </c:pt>
                <c:pt idx="24">
                  <c:v>122</c:v>
                </c:pt>
                <c:pt idx="25">
                  <c:v>117</c:v>
                </c:pt>
                <c:pt idx="26">
                  <c:v>94</c:v>
                </c:pt>
                <c:pt idx="27">
                  <c:v>94</c:v>
                </c:pt>
                <c:pt idx="28">
                  <c:v>78</c:v>
                </c:pt>
                <c:pt idx="29">
                  <c:v>86</c:v>
                </c:pt>
                <c:pt idx="30">
                  <c:v>105</c:v>
                </c:pt>
                <c:pt idx="31">
                  <c:v>117</c:v>
                </c:pt>
                <c:pt idx="32">
                  <c:v>116</c:v>
                </c:pt>
                <c:pt idx="33">
                  <c:v>116</c:v>
                </c:pt>
                <c:pt idx="34">
                  <c:v>105</c:v>
                </c:pt>
                <c:pt idx="35">
                  <c:v>102</c:v>
                </c:pt>
                <c:pt idx="36">
                  <c:v>92</c:v>
                </c:pt>
                <c:pt idx="37">
                  <c:v>89</c:v>
                </c:pt>
                <c:pt idx="38">
                  <c:v>89</c:v>
                </c:pt>
                <c:pt idx="39">
                  <c:v>101</c:v>
                </c:pt>
                <c:pt idx="40">
                  <c:v>101</c:v>
                </c:pt>
                <c:pt idx="41">
                  <c:v>108</c:v>
                </c:pt>
                <c:pt idx="42">
                  <c:v>111</c:v>
                </c:pt>
                <c:pt idx="43">
                  <c:v>119</c:v>
                </c:pt>
                <c:pt idx="44">
                  <c:v>121</c:v>
                </c:pt>
                <c:pt idx="45">
                  <c:v>112</c:v>
                </c:pt>
                <c:pt idx="46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ED-EF42-B58E-5FAB491032A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K4E'!$L$1:$L$47</c:f>
              <c:numCache>
                <c:formatCode>General</c:formatCode>
                <c:ptCount val="47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8</c:v>
                </c:pt>
                <c:pt idx="8">
                  <c:v>9</c:v>
                </c:pt>
                <c:pt idx="9">
                  <c:v>11</c:v>
                </c:pt>
                <c:pt idx="10">
                  <c:v>13</c:v>
                </c:pt>
                <c:pt idx="11">
                  <c:v>15</c:v>
                </c:pt>
                <c:pt idx="12">
                  <c:v>20</c:v>
                </c:pt>
                <c:pt idx="13">
                  <c:v>27</c:v>
                </c:pt>
                <c:pt idx="14">
                  <c:v>27</c:v>
                </c:pt>
                <c:pt idx="15">
                  <c:v>39</c:v>
                </c:pt>
                <c:pt idx="16">
                  <c:v>47</c:v>
                </c:pt>
                <c:pt idx="17">
                  <c:v>60</c:v>
                </c:pt>
                <c:pt idx="18">
                  <c:v>60</c:v>
                </c:pt>
                <c:pt idx="19">
                  <c:v>54</c:v>
                </c:pt>
                <c:pt idx="20">
                  <c:v>54</c:v>
                </c:pt>
                <c:pt idx="21">
                  <c:v>62</c:v>
                </c:pt>
                <c:pt idx="22">
                  <c:v>59</c:v>
                </c:pt>
                <c:pt idx="23">
                  <c:v>53</c:v>
                </c:pt>
                <c:pt idx="24">
                  <c:v>40</c:v>
                </c:pt>
                <c:pt idx="25">
                  <c:v>32</c:v>
                </c:pt>
                <c:pt idx="26">
                  <c:v>27</c:v>
                </c:pt>
                <c:pt idx="27">
                  <c:v>27</c:v>
                </c:pt>
                <c:pt idx="28">
                  <c:v>24</c:v>
                </c:pt>
                <c:pt idx="29">
                  <c:v>23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27</c:v>
                </c:pt>
                <c:pt idx="34">
                  <c:v>26</c:v>
                </c:pt>
                <c:pt idx="35">
                  <c:v>24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29</c:v>
                </c:pt>
                <c:pt idx="41">
                  <c:v>27</c:v>
                </c:pt>
                <c:pt idx="42">
                  <c:v>26</c:v>
                </c:pt>
                <c:pt idx="43">
                  <c:v>27</c:v>
                </c:pt>
                <c:pt idx="44">
                  <c:v>29</c:v>
                </c:pt>
                <c:pt idx="45">
                  <c:v>34</c:v>
                </c:pt>
                <c:pt idx="46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ED-EF42-B58E-5FAB49103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0155471"/>
        <c:axId val="1622342575"/>
      </c:lineChart>
      <c:catAx>
        <c:axId val="16601554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2342575"/>
        <c:crosses val="autoZero"/>
        <c:auto val="1"/>
        <c:lblAlgn val="ctr"/>
        <c:lblOffset val="100"/>
        <c:noMultiLvlLbl val="0"/>
      </c:catAx>
      <c:valAx>
        <c:axId val="162234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0155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K4E'!$T$1:$T$49</c:f>
              <c:numCache>
                <c:formatCode>General</c:formatCode>
                <c:ptCount val="4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4</c:v>
                </c:pt>
                <c:pt idx="13">
                  <c:v>7</c:v>
                </c:pt>
                <c:pt idx="14">
                  <c:v>17</c:v>
                </c:pt>
                <c:pt idx="15">
                  <c:v>35</c:v>
                </c:pt>
                <c:pt idx="16">
                  <c:v>63</c:v>
                </c:pt>
                <c:pt idx="17">
                  <c:v>95</c:v>
                </c:pt>
                <c:pt idx="18">
                  <c:v>122</c:v>
                </c:pt>
                <c:pt idx="19">
                  <c:v>136</c:v>
                </c:pt>
                <c:pt idx="20">
                  <c:v>140</c:v>
                </c:pt>
                <c:pt idx="21">
                  <c:v>128</c:v>
                </c:pt>
                <c:pt idx="22">
                  <c:v>119</c:v>
                </c:pt>
                <c:pt idx="23">
                  <c:v>112</c:v>
                </c:pt>
                <c:pt idx="24">
                  <c:v>110</c:v>
                </c:pt>
                <c:pt idx="25">
                  <c:v>101</c:v>
                </c:pt>
                <c:pt idx="26">
                  <c:v>93</c:v>
                </c:pt>
                <c:pt idx="27">
                  <c:v>86</c:v>
                </c:pt>
                <c:pt idx="28">
                  <c:v>72</c:v>
                </c:pt>
                <c:pt idx="29">
                  <c:v>58</c:v>
                </c:pt>
                <c:pt idx="30">
                  <c:v>47</c:v>
                </c:pt>
                <c:pt idx="31">
                  <c:v>43</c:v>
                </c:pt>
                <c:pt idx="32">
                  <c:v>47</c:v>
                </c:pt>
                <c:pt idx="33">
                  <c:v>54</c:v>
                </c:pt>
                <c:pt idx="34">
                  <c:v>59</c:v>
                </c:pt>
                <c:pt idx="35">
                  <c:v>62</c:v>
                </c:pt>
                <c:pt idx="36">
                  <c:v>68</c:v>
                </c:pt>
                <c:pt idx="37">
                  <c:v>74</c:v>
                </c:pt>
                <c:pt idx="38">
                  <c:v>81</c:v>
                </c:pt>
                <c:pt idx="39">
                  <c:v>83</c:v>
                </c:pt>
                <c:pt idx="40">
                  <c:v>85</c:v>
                </c:pt>
                <c:pt idx="41">
                  <c:v>87</c:v>
                </c:pt>
                <c:pt idx="42">
                  <c:v>91</c:v>
                </c:pt>
                <c:pt idx="43">
                  <c:v>103</c:v>
                </c:pt>
                <c:pt idx="44">
                  <c:v>113</c:v>
                </c:pt>
                <c:pt idx="45">
                  <c:v>118</c:v>
                </c:pt>
                <c:pt idx="46">
                  <c:v>112</c:v>
                </c:pt>
                <c:pt idx="47">
                  <c:v>110</c:v>
                </c:pt>
                <c:pt idx="48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31-2A43-8435-563CF33FDDA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K4E'!$U$1:$U$49</c:f>
              <c:numCache>
                <c:formatCode>General</c:formatCode>
                <c:ptCount val="4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4</c:v>
                </c:pt>
                <c:pt idx="12">
                  <c:v>6</c:v>
                </c:pt>
                <c:pt idx="13">
                  <c:v>13</c:v>
                </c:pt>
                <c:pt idx="14">
                  <c:v>27</c:v>
                </c:pt>
                <c:pt idx="15">
                  <c:v>53</c:v>
                </c:pt>
                <c:pt idx="16">
                  <c:v>83</c:v>
                </c:pt>
                <c:pt idx="17">
                  <c:v>95</c:v>
                </c:pt>
                <c:pt idx="18">
                  <c:v>84</c:v>
                </c:pt>
                <c:pt idx="19">
                  <c:v>65</c:v>
                </c:pt>
                <c:pt idx="20">
                  <c:v>49</c:v>
                </c:pt>
                <c:pt idx="21">
                  <c:v>39</c:v>
                </c:pt>
                <c:pt idx="22">
                  <c:v>34</c:v>
                </c:pt>
                <c:pt idx="23">
                  <c:v>29</c:v>
                </c:pt>
                <c:pt idx="24">
                  <c:v>28</c:v>
                </c:pt>
                <c:pt idx="25">
                  <c:v>26</c:v>
                </c:pt>
                <c:pt idx="26">
                  <c:v>23</c:v>
                </c:pt>
                <c:pt idx="27">
                  <c:v>22</c:v>
                </c:pt>
                <c:pt idx="28">
                  <c:v>20</c:v>
                </c:pt>
                <c:pt idx="29">
                  <c:v>19</c:v>
                </c:pt>
                <c:pt idx="30">
                  <c:v>17</c:v>
                </c:pt>
                <c:pt idx="31">
                  <c:v>17</c:v>
                </c:pt>
                <c:pt idx="32">
                  <c:v>16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14</c:v>
                </c:pt>
                <c:pt idx="38">
                  <c:v>16</c:v>
                </c:pt>
                <c:pt idx="39">
                  <c:v>15</c:v>
                </c:pt>
                <c:pt idx="40">
                  <c:v>16</c:v>
                </c:pt>
                <c:pt idx="41">
                  <c:v>18</c:v>
                </c:pt>
                <c:pt idx="42">
                  <c:v>20</c:v>
                </c:pt>
                <c:pt idx="43">
                  <c:v>22</c:v>
                </c:pt>
                <c:pt idx="44">
                  <c:v>22</c:v>
                </c:pt>
                <c:pt idx="45">
                  <c:v>20</c:v>
                </c:pt>
                <c:pt idx="46">
                  <c:v>19</c:v>
                </c:pt>
                <c:pt idx="47">
                  <c:v>18</c:v>
                </c:pt>
                <c:pt idx="48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31-2A43-8435-563CF33FD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0365439"/>
        <c:axId val="1660155855"/>
      </c:lineChart>
      <c:catAx>
        <c:axId val="16603654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0155855"/>
        <c:crosses val="autoZero"/>
        <c:auto val="1"/>
        <c:lblAlgn val="ctr"/>
        <c:lblOffset val="100"/>
        <c:noMultiLvlLbl val="0"/>
      </c:catAx>
      <c:valAx>
        <c:axId val="166015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0365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K4E'!$AC$1:$AC$40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8</c:v>
                </c:pt>
                <c:pt idx="10">
                  <c:v>13</c:v>
                </c:pt>
                <c:pt idx="11">
                  <c:v>16</c:v>
                </c:pt>
                <c:pt idx="12">
                  <c:v>27</c:v>
                </c:pt>
                <c:pt idx="13">
                  <c:v>33</c:v>
                </c:pt>
                <c:pt idx="14">
                  <c:v>49</c:v>
                </c:pt>
                <c:pt idx="15">
                  <c:v>53</c:v>
                </c:pt>
                <c:pt idx="16">
                  <c:v>67</c:v>
                </c:pt>
                <c:pt idx="17">
                  <c:v>73</c:v>
                </c:pt>
                <c:pt idx="18">
                  <c:v>62</c:v>
                </c:pt>
                <c:pt idx="19">
                  <c:v>54</c:v>
                </c:pt>
                <c:pt idx="20">
                  <c:v>43</c:v>
                </c:pt>
                <c:pt idx="21">
                  <c:v>40</c:v>
                </c:pt>
                <c:pt idx="22">
                  <c:v>36</c:v>
                </c:pt>
                <c:pt idx="23">
                  <c:v>40</c:v>
                </c:pt>
                <c:pt idx="24">
                  <c:v>41</c:v>
                </c:pt>
                <c:pt idx="25">
                  <c:v>45</c:v>
                </c:pt>
                <c:pt idx="26">
                  <c:v>44</c:v>
                </c:pt>
                <c:pt idx="27">
                  <c:v>40</c:v>
                </c:pt>
                <c:pt idx="28">
                  <c:v>33</c:v>
                </c:pt>
                <c:pt idx="29">
                  <c:v>26</c:v>
                </c:pt>
                <c:pt idx="30">
                  <c:v>27</c:v>
                </c:pt>
                <c:pt idx="31">
                  <c:v>24</c:v>
                </c:pt>
                <c:pt idx="32">
                  <c:v>20</c:v>
                </c:pt>
                <c:pt idx="33">
                  <c:v>22</c:v>
                </c:pt>
                <c:pt idx="34">
                  <c:v>22</c:v>
                </c:pt>
                <c:pt idx="35">
                  <c:v>26</c:v>
                </c:pt>
                <c:pt idx="36">
                  <c:v>25</c:v>
                </c:pt>
                <c:pt idx="37">
                  <c:v>23</c:v>
                </c:pt>
                <c:pt idx="38">
                  <c:v>23</c:v>
                </c:pt>
                <c:pt idx="39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01-FD4C-9AF1-6C2B44A1A41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K4E'!$AD$1:$AD$40</c:f>
              <c:numCache>
                <c:formatCode>General</c:formatCode>
                <c:ptCount val="4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8</c:v>
                </c:pt>
                <c:pt idx="8">
                  <c:v>9</c:v>
                </c:pt>
                <c:pt idx="9">
                  <c:v>14</c:v>
                </c:pt>
                <c:pt idx="10">
                  <c:v>21</c:v>
                </c:pt>
                <c:pt idx="11">
                  <c:v>25</c:v>
                </c:pt>
                <c:pt idx="12">
                  <c:v>35</c:v>
                </c:pt>
                <c:pt idx="13">
                  <c:v>34</c:v>
                </c:pt>
                <c:pt idx="14">
                  <c:v>36</c:v>
                </c:pt>
                <c:pt idx="15">
                  <c:v>31</c:v>
                </c:pt>
                <c:pt idx="16">
                  <c:v>26</c:v>
                </c:pt>
                <c:pt idx="17">
                  <c:v>18</c:v>
                </c:pt>
                <c:pt idx="18">
                  <c:v>18</c:v>
                </c:pt>
                <c:pt idx="19">
                  <c:v>20</c:v>
                </c:pt>
                <c:pt idx="20">
                  <c:v>21</c:v>
                </c:pt>
                <c:pt idx="21">
                  <c:v>24</c:v>
                </c:pt>
                <c:pt idx="22">
                  <c:v>23</c:v>
                </c:pt>
                <c:pt idx="23">
                  <c:v>21</c:v>
                </c:pt>
                <c:pt idx="24">
                  <c:v>19</c:v>
                </c:pt>
                <c:pt idx="25">
                  <c:v>17</c:v>
                </c:pt>
                <c:pt idx="26">
                  <c:v>16</c:v>
                </c:pt>
                <c:pt idx="27">
                  <c:v>16</c:v>
                </c:pt>
                <c:pt idx="28">
                  <c:v>17</c:v>
                </c:pt>
                <c:pt idx="29">
                  <c:v>16</c:v>
                </c:pt>
                <c:pt idx="30">
                  <c:v>14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14</c:v>
                </c:pt>
                <c:pt idx="35">
                  <c:v>15</c:v>
                </c:pt>
                <c:pt idx="36">
                  <c:v>14</c:v>
                </c:pt>
                <c:pt idx="37">
                  <c:v>14</c:v>
                </c:pt>
                <c:pt idx="38">
                  <c:v>14</c:v>
                </c:pt>
                <c:pt idx="39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01-FD4C-9AF1-6C2B44A1A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0380863"/>
        <c:axId val="1620121423"/>
      </c:lineChart>
      <c:catAx>
        <c:axId val="166038086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0121423"/>
        <c:crosses val="autoZero"/>
        <c:auto val="1"/>
        <c:lblAlgn val="ctr"/>
        <c:lblOffset val="100"/>
        <c:noMultiLvlLbl val="0"/>
      </c:catAx>
      <c:valAx>
        <c:axId val="1620121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60380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K4E'!$AL$3:$AL$54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4</c:v>
                </c:pt>
                <c:pt idx="18">
                  <c:v>9</c:v>
                </c:pt>
                <c:pt idx="19">
                  <c:v>9</c:v>
                </c:pt>
                <c:pt idx="20">
                  <c:v>18</c:v>
                </c:pt>
                <c:pt idx="21">
                  <c:v>26</c:v>
                </c:pt>
                <c:pt idx="22">
                  <c:v>44</c:v>
                </c:pt>
                <c:pt idx="23">
                  <c:v>56</c:v>
                </c:pt>
                <c:pt idx="24">
                  <c:v>75</c:v>
                </c:pt>
                <c:pt idx="25">
                  <c:v>75</c:v>
                </c:pt>
                <c:pt idx="26">
                  <c:v>82</c:v>
                </c:pt>
                <c:pt idx="27">
                  <c:v>77</c:v>
                </c:pt>
                <c:pt idx="28">
                  <c:v>72</c:v>
                </c:pt>
                <c:pt idx="29">
                  <c:v>71</c:v>
                </c:pt>
                <c:pt idx="30">
                  <c:v>68</c:v>
                </c:pt>
                <c:pt idx="31">
                  <c:v>81</c:v>
                </c:pt>
                <c:pt idx="32">
                  <c:v>81</c:v>
                </c:pt>
                <c:pt idx="33">
                  <c:v>106</c:v>
                </c:pt>
                <c:pt idx="34">
                  <c:v>119</c:v>
                </c:pt>
                <c:pt idx="35">
                  <c:v>119</c:v>
                </c:pt>
                <c:pt idx="36">
                  <c:v>100</c:v>
                </c:pt>
                <c:pt idx="37">
                  <c:v>83</c:v>
                </c:pt>
                <c:pt idx="38">
                  <c:v>77</c:v>
                </c:pt>
                <c:pt idx="39">
                  <c:v>69</c:v>
                </c:pt>
                <c:pt idx="40">
                  <c:v>70</c:v>
                </c:pt>
                <c:pt idx="41">
                  <c:v>65</c:v>
                </c:pt>
                <c:pt idx="42">
                  <c:v>60</c:v>
                </c:pt>
                <c:pt idx="43">
                  <c:v>50</c:v>
                </c:pt>
                <c:pt idx="44">
                  <c:v>50</c:v>
                </c:pt>
                <c:pt idx="45">
                  <c:v>47</c:v>
                </c:pt>
                <c:pt idx="46">
                  <c:v>42</c:v>
                </c:pt>
                <c:pt idx="47">
                  <c:v>46</c:v>
                </c:pt>
                <c:pt idx="48">
                  <c:v>49</c:v>
                </c:pt>
                <c:pt idx="49">
                  <c:v>51</c:v>
                </c:pt>
                <c:pt idx="50">
                  <c:v>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F2-A34D-974C-5E00E496AFF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K4E'!$AM$3:$AM$54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4</c:v>
                </c:pt>
                <c:pt idx="19">
                  <c:v>4</c:v>
                </c:pt>
                <c:pt idx="20">
                  <c:v>8</c:v>
                </c:pt>
                <c:pt idx="21">
                  <c:v>10</c:v>
                </c:pt>
                <c:pt idx="22">
                  <c:v>18</c:v>
                </c:pt>
                <c:pt idx="23">
                  <c:v>24</c:v>
                </c:pt>
                <c:pt idx="24">
                  <c:v>32</c:v>
                </c:pt>
                <c:pt idx="25">
                  <c:v>32</c:v>
                </c:pt>
                <c:pt idx="26">
                  <c:v>25</c:v>
                </c:pt>
                <c:pt idx="27">
                  <c:v>18</c:v>
                </c:pt>
                <c:pt idx="28">
                  <c:v>16</c:v>
                </c:pt>
                <c:pt idx="29">
                  <c:v>12</c:v>
                </c:pt>
                <c:pt idx="30">
                  <c:v>10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11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11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F2-A34D-974C-5E00E496A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2617183"/>
        <c:axId val="1655105615"/>
      </c:lineChart>
      <c:catAx>
        <c:axId val="162261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5105615"/>
        <c:crosses val="autoZero"/>
        <c:auto val="1"/>
        <c:lblAlgn val="ctr"/>
        <c:lblOffset val="100"/>
        <c:noMultiLvlLbl val="0"/>
      </c:catAx>
      <c:valAx>
        <c:axId val="1655105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2261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K4E'!$AU$2:$AU$52</c:f>
              <c:numCache>
                <c:formatCode>General</c:formatCode>
                <c:ptCount val="51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  <c:pt idx="13">
                  <c:v>16</c:v>
                </c:pt>
                <c:pt idx="14">
                  <c:v>21</c:v>
                </c:pt>
                <c:pt idx="15">
                  <c:v>33</c:v>
                </c:pt>
                <c:pt idx="16">
                  <c:v>42</c:v>
                </c:pt>
                <c:pt idx="17">
                  <c:v>52</c:v>
                </c:pt>
                <c:pt idx="18">
                  <c:v>62</c:v>
                </c:pt>
                <c:pt idx="19">
                  <c:v>68</c:v>
                </c:pt>
                <c:pt idx="20">
                  <c:v>66</c:v>
                </c:pt>
                <c:pt idx="21">
                  <c:v>55</c:v>
                </c:pt>
                <c:pt idx="22">
                  <c:v>43</c:v>
                </c:pt>
                <c:pt idx="23">
                  <c:v>37</c:v>
                </c:pt>
                <c:pt idx="24">
                  <c:v>37</c:v>
                </c:pt>
                <c:pt idx="25">
                  <c:v>37</c:v>
                </c:pt>
                <c:pt idx="26">
                  <c:v>36</c:v>
                </c:pt>
                <c:pt idx="27">
                  <c:v>36</c:v>
                </c:pt>
                <c:pt idx="28">
                  <c:v>35</c:v>
                </c:pt>
                <c:pt idx="29">
                  <c:v>38</c:v>
                </c:pt>
                <c:pt idx="30">
                  <c:v>38</c:v>
                </c:pt>
                <c:pt idx="31">
                  <c:v>41</c:v>
                </c:pt>
                <c:pt idx="32">
                  <c:v>45</c:v>
                </c:pt>
                <c:pt idx="33">
                  <c:v>57</c:v>
                </c:pt>
                <c:pt idx="34">
                  <c:v>57</c:v>
                </c:pt>
                <c:pt idx="35">
                  <c:v>57</c:v>
                </c:pt>
                <c:pt idx="36">
                  <c:v>68</c:v>
                </c:pt>
                <c:pt idx="37">
                  <c:v>61</c:v>
                </c:pt>
                <c:pt idx="38">
                  <c:v>54</c:v>
                </c:pt>
                <c:pt idx="39">
                  <c:v>47</c:v>
                </c:pt>
                <c:pt idx="40">
                  <c:v>44</c:v>
                </c:pt>
                <c:pt idx="41">
                  <c:v>40</c:v>
                </c:pt>
                <c:pt idx="42">
                  <c:v>38</c:v>
                </c:pt>
                <c:pt idx="43">
                  <c:v>41</c:v>
                </c:pt>
                <c:pt idx="44">
                  <c:v>39</c:v>
                </c:pt>
                <c:pt idx="45">
                  <c:v>36</c:v>
                </c:pt>
                <c:pt idx="46">
                  <c:v>33</c:v>
                </c:pt>
                <c:pt idx="47">
                  <c:v>34</c:v>
                </c:pt>
                <c:pt idx="48">
                  <c:v>32</c:v>
                </c:pt>
                <c:pt idx="49">
                  <c:v>34</c:v>
                </c:pt>
                <c:pt idx="50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93-6340-91A2-E1334379CC3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K4E'!$AV$2:$AV$52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5</c:v>
                </c:pt>
                <c:pt idx="16">
                  <c:v>8</c:v>
                </c:pt>
                <c:pt idx="17">
                  <c:v>13</c:v>
                </c:pt>
                <c:pt idx="18">
                  <c:v>11</c:v>
                </c:pt>
                <c:pt idx="19">
                  <c:v>9</c:v>
                </c:pt>
                <c:pt idx="20">
                  <c:v>8</c:v>
                </c:pt>
                <c:pt idx="21">
                  <c:v>6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4</c:v>
                </c:pt>
                <c:pt idx="42">
                  <c:v>5</c:v>
                </c:pt>
                <c:pt idx="43">
                  <c:v>6</c:v>
                </c:pt>
                <c:pt idx="44">
                  <c:v>7</c:v>
                </c:pt>
                <c:pt idx="45">
                  <c:v>6</c:v>
                </c:pt>
                <c:pt idx="46">
                  <c:v>6</c:v>
                </c:pt>
                <c:pt idx="47">
                  <c:v>7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93-6340-91A2-E1334379C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4339039"/>
        <c:axId val="1619707951"/>
      </c:lineChart>
      <c:catAx>
        <c:axId val="16543390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9707951"/>
        <c:crosses val="autoZero"/>
        <c:auto val="1"/>
        <c:lblAlgn val="ctr"/>
        <c:lblOffset val="100"/>
        <c:noMultiLvlLbl val="0"/>
      </c:catAx>
      <c:valAx>
        <c:axId val="1619707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54339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Phi4G'!$B$1:$B$43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6</c:v>
                </c:pt>
                <c:pt idx="9">
                  <c:v>13</c:v>
                </c:pt>
                <c:pt idx="10">
                  <c:v>14</c:v>
                </c:pt>
                <c:pt idx="11">
                  <c:v>43</c:v>
                </c:pt>
                <c:pt idx="12">
                  <c:v>89</c:v>
                </c:pt>
                <c:pt idx="13">
                  <c:v>104</c:v>
                </c:pt>
                <c:pt idx="14">
                  <c:v>162</c:v>
                </c:pt>
                <c:pt idx="15">
                  <c:v>173</c:v>
                </c:pt>
                <c:pt idx="16">
                  <c:v>169</c:v>
                </c:pt>
                <c:pt idx="17">
                  <c:v>166</c:v>
                </c:pt>
                <c:pt idx="18">
                  <c:v>183</c:v>
                </c:pt>
                <c:pt idx="19">
                  <c:v>208</c:v>
                </c:pt>
                <c:pt idx="20">
                  <c:v>208</c:v>
                </c:pt>
                <c:pt idx="21">
                  <c:v>218</c:v>
                </c:pt>
                <c:pt idx="22">
                  <c:v>188</c:v>
                </c:pt>
                <c:pt idx="23">
                  <c:v>188</c:v>
                </c:pt>
                <c:pt idx="24">
                  <c:v>130</c:v>
                </c:pt>
                <c:pt idx="25">
                  <c:v>100</c:v>
                </c:pt>
                <c:pt idx="26">
                  <c:v>99</c:v>
                </c:pt>
                <c:pt idx="27">
                  <c:v>89</c:v>
                </c:pt>
                <c:pt idx="28">
                  <c:v>95</c:v>
                </c:pt>
                <c:pt idx="29">
                  <c:v>103</c:v>
                </c:pt>
                <c:pt idx="30">
                  <c:v>103</c:v>
                </c:pt>
                <c:pt idx="31">
                  <c:v>110</c:v>
                </c:pt>
                <c:pt idx="32">
                  <c:v>120</c:v>
                </c:pt>
                <c:pt idx="33">
                  <c:v>119</c:v>
                </c:pt>
                <c:pt idx="34">
                  <c:v>130</c:v>
                </c:pt>
                <c:pt idx="35">
                  <c:v>142</c:v>
                </c:pt>
                <c:pt idx="36">
                  <c:v>145</c:v>
                </c:pt>
                <c:pt idx="37">
                  <c:v>146</c:v>
                </c:pt>
                <c:pt idx="38">
                  <c:v>144</c:v>
                </c:pt>
                <c:pt idx="39">
                  <c:v>144</c:v>
                </c:pt>
                <c:pt idx="40">
                  <c:v>128</c:v>
                </c:pt>
                <c:pt idx="41">
                  <c:v>118</c:v>
                </c:pt>
                <c:pt idx="42">
                  <c:v>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29-854C-90A1-12E729427FC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Phi4G'!$C$1:$C$43</c:f>
              <c:numCache>
                <c:formatCode>General</c:formatCode>
                <c:ptCount val="4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11</c:v>
                </c:pt>
                <c:pt idx="12">
                  <c:v>17</c:v>
                </c:pt>
                <c:pt idx="13">
                  <c:v>20</c:v>
                </c:pt>
                <c:pt idx="14">
                  <c:v>26</c:v>
                </c:pt>
                <c:pt idx="15">
                  <c:v>24</c:v>
                </c:pt>
                <c:pt idx="16">
                  <c:v>20</c:v>
                </c:pt>
                <c:pt idx="17">
                  <c:v>20</c:v>
                </c:pt>
                <c:pt idx="18">
                  <c:v>22</c:v>
                </c:pt>
                <c:pt idx="19">
                  <c:v>22</c:v>
                </c:pt>
                <c:pt idx="20">
                  <c:v>22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20</c:v>
                </c:pt>
                <c:pt idx="25">
                  <c:v>17</c:v>
                </c:pt>
                <c:pt idx="26">
                  <c:v>16</c:v>
                </c:pt>
                <c:pt idx="27">
                  <c:v>14</c:v>
                </c:pt>
                <c:pt idx="28">
                  <c:v>15</c:v>
                </c:pt>
                <c:pt idx="29">
                  <c:v>15</c:v>
                </c:pt>
                <c:pt idx="30">
                  <c:v>13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16</c:v>
                </c:pt>
                <c:pt idx="35">
                  <c:v>20</c:v>
                </c:pt>
                <c:pt idx="36">
                  <c:v>19</c:v>
                </c:pt>
                <c:pt idx="37">
                  <c:v>17</c:v>
                </c:pt>
                <c:pt idx="38">
                  <c:v>18</c:v>
                </c:pt>
                <c:pt idx="39">
                  <c:v>18</c:v>
                </c:pt>
                <c:pt idx="40">
                  <c:v>20</c:v>
                </c:pt>
                <c:pt idx="41">
                  <c:v>21</c:v>
                </c:pt>
                <c:pt idx="42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29-854C-90A1-12E729427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3697824"/>
        <c:axId val="1314391792"/>
      </c:lineChart>
      <c:catAx>
        <c:axId val="1313697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4391792"/>
        <c:crosses val="autoZero"/>
        <c:auto val="1"/>
        <c:lblAlgn val="ctr"/>
        <c:lblOffset val="100"/>
        <c:noMultiLvlLbl val="0"/>
      </c:catAx>
      <c:valAx>
        <c:axId val="131439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3697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Phi4G'!$K$1:$K$54</c:f>
              <c:numCache>
                <c:formatCode>General</c:formatCode>
                <c:ptCount val="5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4</c:v>
                </c:pt>
                <c:pt idx="14">
                  <c:v>7</c:v>
                </c:pt>
                <c:pt idx="15">
                  <c:v>11</c:v>
                </c:pt>
                <c:pt idx="16">
                  <c:v>23</c:v>
                </c:pt>
                <c:pt idx="17">
                  <c:v>72</c:v>
                </c:pt>
                <c:pt idx="18">
                  <c:v>125</c:v>
                </c:pt>
                <c:pt idx="19">
                  <c:v>125</c:v>
                </c:pt>
                <c:pt idx="20">
                  <c:v>170</c:v>
                </c:pt>
                <c:pt idx="21">
                  <c:v>195</c:v>
                </c:pt>
                <c:pt idx="22">
                  <c:v>255</c:v>
                </c:pt>
                <c:pt idx="23">
                  <c:v>255</c:v>
                </c:pt>
                <c:pt idx="24">
                  <c:v>255</c:v>
                </c:pt>
                <c:pt idx="25">
                  <c:v>255</c:v>
                </c:pt>
                <c:pt idx="26">
                  <c:v>195</c:v>
                </c:pt>
                <c:pt idx="27">
                  <c:v>165</c:v>
                </c:pt>
                <c:pt idx="28">
                  <c:v>139</c:v>
                </c:pt>
                <c:pt idx="29">
                  <c:v>139</c:v>
                </c:pt>
                <c:pt idx="30">
                  <c:v>121</c:v>
                </c:pt>
                <c:pt idx="31">
                  <c:v>111</c:v>
                </c:pt>
                <c:pt idx="32">
                  <c:v>100</c:v>
                </c:pt>
                <c:pt idx="33">
                  <c:v>93</c:v>
                </c:pt>
                <c:pt idx="34">
                  <c:v>93</c:v>
                </c:pt>
                <c:pt idx="35">
                  <c:v>82</c:v>
                </c:pt>
                <c:pt idx="36">
                  <c:v>73</c:v>
                </c:pt>
                <c:pt idx="37">
                  <c:v>68</c:v>
                </c:pt>
                <c:pt idx="38">
                  <c:v>69</c:v>
                </c:pt>
                <c:pt idx="39">
                  <c:v>65</c:v>
                </c:pt>
                <c:pt idx="40">
                  <c:v>69</c:v>
                </c:pt>
                <c:pt idx="41">
                  <c:v>77</c:v>
                </c:pt>
                <c:pt idx="42">
                  <c:v>84</c:v>
                </c:pt>
                <c:pt idx="43">
                  <c:v>96</c:v>
                </c:pt>
                <c:pt idx="44">
                  <c:v>129</c:v>
                </c:pt>
                <c:pt idx="45">
                  <c:v>130</c:v>
                </c:pt>
                <c:pt idx="46">
                  <c:v>130</c:v>
                </c:pt>
                <c:pt idx="47">
                  <c:v>129</c:v>
                </c:pt>
                <c:pt idx="48">
                  <c:v>129</c:v>
                </c:pt>
                <c:pt idx="49">
                  <c:v>114</c:v>
                </c:pt>
                <c:pt idx="50">
                  <c:v>108</c:v>
                </c:pt>
                <c:pt idx="51">
                  <c:v>100</c:v>
                </c:pt>
                <c:pt idx="52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B3-C240-8A7B-B4CB104D164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Phi4G'!$L$1:$L$54</c:f>
              <c:numCache>
                <c:formatCode>General</c:formatCode>
                <c:ptCount val="5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5</c:v>
                </c:pt>
                <c:pt idx="15">
                  <c:v>8</c:v>
                </c:pt>
                <c:pt idx="16">
                  <c:v>15</c:v>
                </c:pt>
                <c:pt idx="17">
                  <c:v>44</c:v>
                </c:pt>
                <c:pt idx="18">
                  <c:v>51</c:v>
                </c:pt>
                <c:pt idx="19">
                  <c:v>51</c:v>
                </c:pt>
                <c:pt idx="20">
                  <c:v>37</c:v>
                </c:pt>
                <c:pt idx="21">
                  <c:v>32</c:v>
                </c:pt>
                <c:pt idx="22">
                  <c:v>28</c:v>
                </c:pt>
                <c:pt idx="23">
                  <c:v>22</c:v>
                </c:pt>
                <c:pt idx="24">
                  <c:v>22</c:v>
                </c:pt>
                <c:pt idx="25">
                  <c:v>21</c:v>
                </c:pt>
                <c:pt idx="26">
                  <c:v>19</c:v>
                </c:pt>
                <c:pt idx="27">
                  <c:v>20</c:v>
                </c:pt>
                <c:pt idx="28">
                  <c:v>17</c:v>
                </c:pt>
                <c:pt idx="29">
                  <c:v>17</c:v>
                </c:pt>
                <c:pt idx="30">
                  <c:v>15</c:v>
                </c:pt>
                <c:pt idx="31">
                  <c:v>16</c:v>
                </c:pt>
                <c:pt idx="32">
                  <c:v>15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14</c:v>
                </c:pt>
                <c:pt idx="37">
                  <c:v>13</c:v>
                </c:pt>
                <c:pt idx="38">
                  <c:v>13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12</c:v>
                </c:pt>
                <c:pt idx="43">
                  <c:v>12</c:v>
                </c:pt>
                <c:pt idx="44">
                  <c:v>16</c:v>
                </c:pt>
                <c:pt idx="45">
                  <c:v>15</c:v>
                </c:pt>
                <c:pt idx="46">
                  <c:v>16</c:v>
                </c:pt>
                <c:pt idx="47">
                  <c:v>15</c:v>
                </c:pt>
                <c:pt idx="48">
                  <c:v>16</c:v>
                </c:pt>
                <c:pt idx="49">
                  <c:v>16</c:v>
                </c:pt>
                <c:pt idx="50">
                  <c:v>15</c:v>
                </c:pt>
                <c:pt idx="51">
                  <c:v>17</c:v>
                </c:pt>
                <c:pt idx="52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B3-C240-8A7B-B4CB104D1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1820688"/>
        <c:axId val="1281822272"/>
      </c:lineChart>
      <c:catAx>
        <c:axId val="12818206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1822272"/>
        <c:crosses val="autoZero"/>
        <c:auto val="1"/>
        <c:lblAlgn val="ctr"/>
        <c:lblOffset val="100"/>
        <c:noMultiLvlLbl val="0"/>
      </c:catAx>
      <c:valAx>
        <c:axId val="128182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182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Phi4G'!$T$1:$T$72</c:f>
              <c:numCache>
                <c:formatCode>General</c:formatCode>
                <c:ptCount val="7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4</c:v>
                </c:pt>
                <c:pt idx="25">
                  <c:v>8</c:v>
                </c:pt>
                <c:pt idx="26">
                  <c:v>12</c:v>
                </c:pt>
                <c:pt idx="27">
                  <c:v>28</c:v>
                </c:pt>
                <c:pt idx="28">
                  <c:v>52</c:v>
                </c:pt>
                <c:pt idx="29">
                  <c:v>67</c:v>
                </c:pt>
                <c:pt idx="30">
                  <c:v>110</c:v>
                </c:pt>
                <c:pt idx="31">
                  <c:v>141</c:v>
                </c:pt>
                <c:pt idx="32">
                  <c:v>155</c:v>
                </c:pt>
                <c:pt idx="33">
                  <c:v>161</c:v>
                </c:pt>
                <c:pt idx="34">
                  <c:v>164</c:v>
                </c:pt>
                <c:pt idx="35">
                  <c:v>186</c:v>
                </c:pt>
                <c:pt idx="36">
                  <c:v>201</c:v>
                </c:pt>
                <c:pt idx="37">
                  <c:v>232</c:v>
                </c:pt>
                <c:pt idx="38">
                  <c:v>242</c:v>
                </c:pt>
                <c:pt idx="39">
                  <c:v>237</c:v>
                </c:pt>
                <c:pt idx="40">
                  <c:v>211</c:v>
                </c:pt>
                <c:pt idx="41">
                  <c:v>191</c:v>
                </c:pt>
                <c:pt idx="42">
                  <c:v>183</c:v>
                </c:pt>
                <c:pt idx="43">
                  <c:v>186</c:v>
                </c:pt>
                <c:pt idx="44">
                  <c:v>183</c:v>
                </c:pt>
                <c:pt idx="45">
                  <c:v>206</c:v>
                </c:pt>
                <c:pt idx="46">
                  <c:v>236</c:v>
                </c:pt>
                <c:pt idx="47">
                  <c:v>255</c:v>
                </c:pt>
                <c:pt idx="48">
                  <c:v>255</c:v>
                </c:pt>
                <c:pt idx="49">
                  <c:v>255</c:v>
                </c:pt>
                <c:pt idx="50">
                  <c:v>255</c:v>
                </c:pt>
                <c:pt idx="51">
                  <c:v>255</c:v>
                </c:pt>
                <c:pt idx="52">
                  <c:v>255</c:v>
                </c:pt>
                <c:pt idx="53">
                  <c:v>255</c:v>
                </c:pt>
                <c:pt idx="54">
                  <c:v>231</c:v>
                </c:pt>
                <c:pt idx="55">
                  <c:v>176</c:v>
                </c:pt>
                <c:pt idx="56">
                  <c:v>145</c:v>
                </c:pt>
                <c:pt idx="57">
                  <c:v>136</c:v>
                </c:pt>
                <c:pt idx="58">
                  <c:v>125</c:v>
                </c:pt>
                <c:pt idx="59">
                  <c:v>106</c:v>
                </c:pt>
                <c:pt idx="60">
                  <c:v>90</c:v>
                </c:pt>
                <c:pt idx="61">
                  <c:v>80</c:v>
                </c:pt>
                <c:pt idx="62">
                  <c:v>83</c:v>
                </c:pt>
                <c:pt idx="63">
                  <c:v>103</c:v>
                </c:pt>
                <c:pt idx="64">
                  <c:v>116</c:v>
                </c:pt>
                <c:pt idx="65">
                  <c:v>151</c:v>
                </c:pt>
                <c:pt idx="66">
                  <c:v>154</c:v>
                </c:pt>
                <c:pt idx="67">
                  <c:v>161</c:v>
                </c:pt>
                <c:pt idx="68">
                  <c:v>171</c:v>
                </c:pt>
                <c:pt idx="69">
                  <c:v>173</c:v>
                </c:pt>
                <c:pt idx="70">
                  <c:v>222</c:v>
                </c:pt>
                <c:pt idx="71">
                  <c:v>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35-9347-AE17-9F81B90D11F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Phi4G'!$U$1:$U$72</c:f>
              <c:numCache>
                <c:formatCode>General</c:formatCode>
                <c:ptCount val="7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5</c:v>
                </c:pt>
                <c:pt idx="28">
                  <c:v>10</c:v>
                </c:pt>
                <c:pt idx="29">
                  <c:v>14</c:v>
                </c:pt>
                <c:pt idx="30">
                  <c:v>25</c:v>
                </c:pt>
                <c:pt idx="31">
                  <c:v>25</c:v>
                </c:pt>
                <c:pt idx="32">
                  <c:v>23</c:v>
                </c:pt>
                <c:pt idx="33">
                  <c:v>22</c:v>
                </c:pt>
                <c:pt idx="34">
                  <c:v>22</c:v>
                </c:pt>
                <c:pt idx="35">
                  <c:v>23</c:v>
                </c:pt>
                <c:pt idx="36">
                  <c:v>24</c:v>
                </c:pt>
                <c:pt idx="37">
                  <c:v>19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21</c:v>
                </c:pt>
                <c:pt idx="42">
                  <c:v>22</c:v>
                </c:pt>
                <c:pt idx="43">
                  <c:v>21</c:v>
                </c:pt>
                <c:pt idx="44">
                  <c:v>18</c:v>
                </c:pt>
                <c:pt idx="45">
                  <c:v>12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9</c:v>
                </c:pt>
                <c:pt idx="50">
                  <c:v>9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6</c:v>
                </c:pt>
                <c:pt idx="59">
                  <c:v>6</c:v>
                </c:pt>
                <c:pt idx="60">
                  <c:v>6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6</c:v>
                </c:pt>
                <c:pt idx="65">
                  <c:v>9</c:v>
                </c:pt>
                <c:pt idx="66">
                  <c:v>10</c:v>
                </c:pt>
                <c:pt idx="67">
                  <c:v>10</c:v>
                </c:pt>
                <c:pt idx="68">
                  <c:v>11</c:v>
                </c:pt>
                <c:pt idx="69">
                  <c:v>10</c:v>
                </c:pt>
                <c:pt idx="70">
                  <c:v>11</c:v>
                </c:pt>
                <c:pt idx="7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35-9347-AE17-9F81B90D1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2208816"/>
        <c:axId val="1281605216"/>
      </c:lineChart>
      <c:catAx>
        <c:axId val="12822088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1605216"/>
        <c:crosses val="autoZero"/>
        <c:auto val="1"/>
        <c:lblAlgn val="ctr"/>
        <c:lblOffset val="100"/>
        <c:noMultiLvlLbl val="0"/>
      </c:catAx>
      <c:valAx>
        <c:axId val="128160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2208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Phi4G'!$AC$1:$AC$48</c:f>
              <c:numCache>
                <c:formatCode>General</c:formatCode>
                <c:ptCount val="48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10</c:v>
                </c:pt>
                <c:pt idx="10">
                  <c:v>14</c:v>
                </c:pt>
                <c:pt idx="11">
                  <c:v>23</c:v>
                </c:pt>
                <c:pt idx="12">
                  <c:v>36</c:v>
                </c:pt>
                <c:pt idx="13">
                  <c:v>53</c:v>
                </c:pt>
                <c:pt idx="14">
                  <c:v>78</c:v>
                </c:pt>
                <c:pt idx="15">
                  <c:v>110</c:v>
                </c:pt>
                <c:pt idx="16">
                  <c:v>152</c:v>
                </c:pt>
                <c:pt idx="17">
                  <c:v>197</c:v>
                </c:pt>
                <c:pt idx="18">
                  <c:v>235</c:v>
                </c:pt>
                <c:pt idx="19">
                  <c:v>255</c:v>
                </c:pt>
                <c:pt idx="20">
                  <c:v>255</c:v>
                </c:pt>
                <c:pt idx="21">
                  <c:v>255</c:v>
                </c:pt>
                <c:pt idx="22">
                  <c:v>255</c:v>
                </c:pt>
                <c:pt idx="23">
                  <c:v>255</c:v>
                </c:pt>
                <c:pt idx="24">
                  <c:v>255</c:v>
                </c:pt>
                <c:pt idx="25">
                  <c:v>255</c:v>
                </c:pt>
                <c:pt idx="26">
                  <c:v>255</c:v>
                </c:pt>
                <c:pt idx="27">
                  <c:v>255</c:v>
                </c:pt>
                <c:pt idx="28">
                  <c:v>255</c:v>
                </c:pt>
                <c:pt idx="29">
                  <c:v>255</c:v>
                </c:pt>
                <c:pt idx="30">
                  <c:v>255</c:v>
                </c:pt>
                <c:pt idx="31">
                  <c:v>255</c:v>
                </c:pt>
                <c:pt idx="32">
                  <c:v>255</c:v>
                </c:pt>
                <c:pt idx="33">
                  <c:v>246</c:v>
                </c:pt>
                <c:pt idx="34">
                  <c:v>214</c:v>
                </c:pt>
                <c:pt idx="35">
                  <c:v>191</c:v>
                </c:pt>
                <c:pt idx="36">
                  <c:v>182</c:v>
                </c:pt>
                <c:pt idx="37">
                  <c:v>174</c:v>
                </c:pt>
                <c:pt idx="38">
                  <c:v>164</c:v>
                </c:pt>
                <c:pt idx="39">
                  <c:v>171</c:v>
                </c:pt>
                <c:pt idx="40">
                  <c:v>198</c:v>
                </c:pt>
                <c:pt idx="41">
                  <c:v>224</c:v>
                </c:pt>
                <c:pt idx="42">
                  <c:v>235</c:v>
                </c:pt>
                <c:pt idx="43">
                  <c:v>245</c:v>
                </c:pt>
                <c:pt idx="44">
                  <c:v>254</c:v>
                </c:pt>
                <c:pt idx="45">
                  <c:v>255</c:v>
                </c:pt>
                <c:pt idx="46">
                  <c:v>255</c:v>
                </c:pt>
                <c:pt idx="47">
                  <c:v>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8C-2740-AA5F-0FA2A05BE9D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Phi4G'!$AD$1:$AD$48</c:f>
              <c:numCache>
                <c:formatCode>General</c:formatCode>
                <c:ptCount val="4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8</c:v>
                </c:pt>
                <c:pt idx="10">
                  <c:v>13</c:v>
                </c:pt>
                <c:pt idx="11">
                  <c:v>20</c:v>
                </c:pt>
                <c:pt idx="12">
                  <c:v>29</c:v>
                </c:pt>
                <c:pt idx="13">
                  <c:v>42</c:v>
                </c:pt>
                <c:pt idx="14">
                  <c:v>59</c:v>
                </c:pt>
                <c:pt idx="15">
                  <c:v>86</c:v>
                </c:pt>
                <c:pt idx="16">
                  <c:v>122</c:v>
                </c:pt>
                <c:pt idx="17">
                  <c:v>132</c:v>
                </c:pt>
                <c:pt idx="18">
                  <c:v>113</c:v>
                </c:pt>
                <c:pt idx="19">
                  <c:v>81</c:v>
                </c:pt>
                <c:pt idx="20">
                  <c:v>60</c:v>
                </c:pt>
                <c:pt idx="21">
                  <c:v>49</c:v>
                </c:pt>
                <c:pt idx="22">
                  <c:v>45</c:v>
                </c:pt>
                <c:pt idx="23">
                  <c:v>43</c:v>
                </c:pt>
                <c:pt idx="24">
                  <c:v>40</c:v>
                </c:pt>
                <c:pt idx="25">
                  <c:v>39</c:v>
                </c:pt>
                <c:pt idx="26">
                  <c:v>37</c:v>
                </c:pt>
                <c:pt idx="27">
                  <c:v>34</c:v>
                </c:pt>
                <c:pt idx="28">
                  <c:v>33</c:v>
                </c:pt>
                <c:pt idx="29">
                  <c:v>35</c:v>
                </c:pt>
                <c:pt idx="30">
                  <c:v>38</c:v>
                </c:pt>
                <c:pt idx="31">
                  <c:v>41</c:v>
                </c:pt>
                <c:pt idx="32">
                  <c:v>43</c:v>
                </c:pt>
                <c:pt idx="33">
                  <c:v>43</c:v>
                </c:pt>
                <c:pt idx="34">
                  <c:v>43</c:v>
                </c:pt>
                <c:pt idx="35">
                  <c:v>42</c:v>
                </c:pt>
                <c:pt idx="36">
                  <c:v>41</c:v>
                </c:pt>
                <c:pt idx="37">
                  <c:v>40</c:v>
                </c:pt>
                <c:pt idx="38">
                  <c:v>38</c:v>
                </c:pt>
                <c:pt idx="39">
                  <c:v>38</c:v>
                </c:pt>
                <c:pt idx="40">
                  <c:v>38</c:v>
                </c:pt>
                <c:pt idx="41">
                  <c:v>40</c:v>
                </c:pt>
                <c:pt idx="42">
                  <c:v>44</c:v>
                </c:pt>
                <c:pt idx="43">
                  <c:v>48</c:v>
                </c:pt>
                <c:pt idx="44">
                  <c:v>51</c:v>
                </c:pt>
                <c:pt idx="45">
                  <c:v>54</c:v>
                </c:pt>
                <c:pt idx="46">
                  <c:v>50</c:v>
                </c:pt>
                <c:pt idx="47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8C-2740-AA5F-0FA2A05BE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4110672"/>
        <c:axId val="1314729264"/>
      </c:lineChart>
      <c:catAx>
        <c:axId val="13141106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4729264"/>
        <c:crosses val="autoZero"/>
        <c:auto val="1"/>
        <c:lblAlgn val="ctr"/>
        <c:lblOffset val="100"/>
        <c:noMultiLvlLbl val="0"/>
      </c:catAx>
      <c:valAx>
        <c:axId val="131472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411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Phi4G'!$AL$1:$AL$53</c:f>
              <c:numCache>
                <c:formatCode>General</c:formatCode>
                <c:ptCount val="5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6</c:v>
                </c:pt>
                <c:pt idx="18">
                  <c:v>12</c:v>
                </c:pt>
                <c:pt idx="19">
                  <c:v>23</c:v>
                </c:pt>
                <c:pt idx="20">
                  <c:v>49</c:v>
                </c:pt>
                <c:pt idx="21">
                  <c:v>70</c:v>
                </c:pt>
                <c:pt idx="22">
                  <c:v>100</c:v>
                </c:pt>
                <c:pt idx="23">
                  <c:v>132</c:v>
                </c:pt>
                <c:pt idx="24">
                  <c:v>134</c:v>
                </c:pt>
                <c:pt idx="25">
                  <c:v>147</c:v>
                </c:pt>
                <c:pt idx="26">
                  <c:v>153</c:v>
                </c:pt>
                <c:pt idx="27">
                  <c:v>153</c:v>
                </c:pt>
                <c:pt idx="28">
                  <c:v>156</c:v>
                </c:pt>
                <c:pt idx="29">
                  <c:v>151</c:v>
                </c:pt>
                <c:pt idx="30">
                  <c:v>158</c:v>
                </c:pt>
                <c:pt idx="31">
                  <c:v>168</c:v>
                </c:pt>
                <c:pt idx="32">
                  <c:v>179</c:v>
                </c:pt>
                <c:pt idx="33">
                  <c:v>197</c:v>
                </c:pt>
                <c:pt idx="34">
                  <c:v>213</c:v>
                </c:pt>
                <c:pt idx="35">
                  <c:v>207</c:v>
                </c:pt>
                <c:pt idx="36">
                  <c:v>210</c:v>
                </c:pt>
                <c:pt idx="37">
                  <c:v>193</c:v>
                </c:pt>
                <c:pt idx="38">
                  <c:v>191</c:v>
                </c:pt>
                <c:pt idx="39">
                  <c:v>178</c:v>
                </c:pt>
                <c:pt idx="40">
                  <c:v>184</c:v>
                </c:pt>
                <c:pt idx="41">
                  <c:v>191</c:v>
                </c:pt>
                <c:pt idx="42">
                  <c:v>191</c:v>
                </c:pt>
                <c:pt idx="43">
                  <c:v>195</c:v>
                </c:pt>
                <c:pt idx="44">
                  <c:v>194</c:v>
                </c:pt>
                <c:pt idx="45">
                  <c:v>190</c:v>
                </c:pt>
                <c:pt idx="46">
                  <c:v>194</c:v>
                </c:pt>
                <c:pt idx="47">
                  <c:v>198</c:v>
                </c:pt>
                <c:pt idx="48">
                  <c:v>212</c:v>
                </c:pt>
                <c:pt idx="49">
                  <c:v>216</c:v>
                </c:pt>
                <c:pt idx="50">
                  <c:v>200</c:v>
                </c:pt>
                <c:pt idx="51">
                  <c:v>170</c:v>
                </c:pt>
                <c:pt idx="52">
                  <c:v>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5B-0248-8B08-1AE1DE4CCD7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Phi4G'!$AM$1:$AM$53</c:f>
              <c:numCache>
                <c:formatCode>General</c:formatCode>
                <c:ptCount val="53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8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11</c:v>
                </c:pt>
                <c:pt idx="18">
                  <c:v>13</c:v>
                </c:pt>
                <c:pt idx="19">
                  <c:v>14</c:v>
                </c:pt>
                <c:pt idx="20">
                  <c:v>23</c:v>
                </c:pt>
                <c:pt idx="21">
                  <c:v>28</c:v>
                </c:pt>
                <c:pt idx="22">
                  <c:v>34</c:v>
                </c:pt>
                <c:pt idx="23">
                  <c:v>37</c:v>
                </c:pt>
                <c:pt idx="24">
                  <c:v>33</c:v>
                </c:pt>
                <c:pt idx="25">
                  <c:v>28</c:v>
                </c:pt>
                <c:pt idx="26">
                  <c:v>24</c:v>
                </c:pt>
                <c:pt idx="27">
                  <c:v>24</c:v>
                </c:pt>
                <c:pt idx="28">
                  <c:v>20</c:v>
                </c:pt>
                <c:pt idx="29">
                  <c:v>20</c:v>
                </c:pt>
                <c:pt idx="30">
                  <c:v>17</c:v>
                </c:pt>
                <c:pt idx="31">
                  <c:v>17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16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16</c:v>
                </c:pt>
                <c:pt idx="43">
                  <c:v>15</c:v>
                </c:pt>
                <c:pt idx="44">
                  <c:v>15</c:v>
                </c:pt>
                <c:pt idx="45">
                  <c:v>14</c:v>
                </c:pt>
                <c:pt idx="46">
                  <c:v>15</c:v>
                </c:pt>
                <c:pt idx="47">
                  <c:v>17</c:v>
                </c:pt>
                <c:pt idx="48">
                  <c:v>18</c:v>
                </c:pt>
                <c:pt idx="49">
                  <c:v>20</c:v>
                </c:pt>
                <c:pt idx="50">
                  <c:v>20</c:v>
                </c:pt>
                <c:pt idx="51">
                  <c:v>19</c:v>
                </c:pt>
                <c:pt idx="52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5B-0248-8B08-1AE1DE4CCD7C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'3n Phi4G'!$AN$1:$AN$53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6</c:v>
                </c:pt>
                <c:pt idx="29">
                  <c:v>5</c:v>
                </c:pt>
                <c:pt idx="30">
                  <c:v>6</c:v>
                </c:pt>
                <c:pt idx="31">
                  <c:v>6</c:v>
                </c:pt>
                <c:pt idx="32">
                  <c:v>7</c:v>
                </c:pt>
                <c:pt idx="33">
                  <c:v>7</c:v>
                </c:pt>
                <c:pt idx="34">
                  <c:v>8</c:v>
                </c:pt>
                <c:pt idx="35">
                  <c:v>7</c:v>
                </c:pt>
                <c:pt idx="36">
                  <c:v>8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8</c:v>
                </c:pt>
                <c:pt idx="49">
                  <c:v>8</c:v>
                </c:pt>
                <c:pt idx="50">
                  <c:v>7</c:v>
                </c:pt>
                <c:pt idx="51">
                  <c:v>6</c:v>
                </c:pt>
                <c:pt idx="52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5B-0248-8B08-1AE1DE4CC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4173248"/>
        <c:axId val="1314324000"/>
      </c:lineChart>
      <c:catAx>
        <c:axId val="13141732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4324000"/>
        <c:crosses val="autoZero"/>
        <c:auto val="1"/>
        <c:lblAlgn val="ctr"/>
        <c:lblOffset val="100"/>
        <c:noMultiLvlLbl val="0"/>
      </c:catAx>
      <c:valAx>
        <c:axId val="131432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417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Phi4G'!$AU$1:$AU$50</c:f>
              <c:numCache>
                <c:formatCode>General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5</c:v>
                </c:pt>
                <c:pt idx="9">
                  <c:v>10</c:v>
                </c:pt>
                <c:pt idx="10">
                  <c:v>23</c:v>
                </c:pt>
                <c:pt idx="11">
                  <c:v>49</c:v>
                </c:pt>
                <c:pt idx="12">
                  <c:v>79</c:v>
                </c:pt>
                <c:pt idx="13">
                  <c:v>89</c:v>
                </c:pt>
                <c:pt idx="14">
                  <c:v>92</c:v>
                </c:pt>
                <c:pt idx="15">
                  <c:v>93</c:v>
                </c:pt>
                <c:pt idx="16">
                  <c:v>95</c:v>
                </c:pt>
                <c:pt idx="17">
                  <c:v>102</c:v>
                </c:pt>
                <c:pt idx="18">
                  <c:v>104</c:v>
                </c:pt>
                <c:pt idx="19">
                  <c:v>103</c:v>
                </c:pt>
                <c:pt idx="20">
                  <c:v>90</c:v>
                </c:pt>
                <c:pt idx="21">
                  <c:v>86</c:v>
                </c:pt>
                <c:pt idx="22">
                  <c:v>93</c:v>
                </c:pt>
                <c:pt idx="23">
                  <c:v>104</c:v>
                </c:pt>
                <c:pt idx="24">
                  <c:v>114</c:v>
                </c:pt>
                <c:pt idx="25">
                  <c:v>114</c:v>
                </c:pt>
                <c:pt idx="26">
                  <c:v>111</c:v>
                </c:pt>
                <c:pt idx="27">
                  <c:v>111</c:v>
                </c:pt>
                <c:pt idx="28">
                  <c:v>120</c:v>
                </c:pt>
                <c:pt idx="29">
                  <c:v>129</c:v>
                </c:pt>
                <c:pt idx="30">
                  <c:v>125</c:v>
                </c:pt>
                <c:pt idx="31">
                  <c:v>127</c:v>
                </c:pt>
                <c:pt idx="32">
                  <c:v>121</c:v>
                </c:pt>
                <c:pt idx="33">
                  <c:v>115</c:v>
                </c:pt>
                <c:pt idx="34">
                  <c:v>129</c:v>
                </c:pt>
                <c:pt idx="35">
                  <c:v>144</c:v>
                </c:pt>
                <c:pt idx="36">
                  <c:v>175</c:v>
                </c:pt>
                <c:pt idx="37">
                  <c:v>180</c:v>
                </c:pt>
                <c:pt idx="38">
                  <c:v>178</c:v>
                </c:pt>
                <c:pt idx="39">
                  <c:v>177</c:v>
                </c:pt>
                <c:pt idx="40">
                  <c:v>190</c:v>
                </c:pt>
                <c:pt idx="41">
                  <c:v>183</c:v>
                </c:pt>
                <c:pt idx="42">
                  <c:v>167</c:v>
                </c:pt>
                <c:pt idx="43">
                  <c:v>161</c:v>
                </c:pt>
                <c:pt idx="44">
                  <c:v>154</c:v>
                </c:pt>
                <c:pt idx="45">
                  <c:v>159</c:v>
                </c:pt>
                <c:pt idx="46">
                  <c:v>168</c:v>
                </c:pt>
                <c:pt idx="47">
                  <c:v>155</c:v>
                </c:pt>
                <c:pt idx="48">
                  <c:v>131</c:v>
                </c:pt>
                <c:pt idx="49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52-3046-B852-52369D41886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Phi4G'!$AV$1:$AV$50</c:f>
              <c:numCache>
                <c:formatCode>General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9</c:v>
                </c:pt>
                <c:pt idx="11">
                  <c:v>20</c:v>
                </c:pt>
                <c:pt idx="12">
                  <c:v>27</c:v>
                </c:pt>
                <c:pt idx="13">
                  <c:v>23</c:v>
                </c:pt>
                <c:pt idx="14">
                  <c:v>20</c:v>
                </c:pt>
                <c:pt idx="15">
                  <c:v>16</c:v>
                </c:pt>
                <c:pt idx="16">
                  <c:v>15</c:v>
                </c:pt>
                <c:pt idx="17">
                  <c:v>19</c:v>
                </c:pt>
                <c:pt idx="18">
                  <c:v>18</c:v>
                </c:pt>
                <c:pt idx="19">
                  <c:v>15</c:v>
                </c:pt>
                <c:pt idx="20">
                  <c:v>15</c:v>
                </c:pt>
                <c:pt idx="21">
                  <c:v>17</c:v>
                </c:pt>
                <c:pt idx="22">
                  <c:v>16</c:v>
                </c:pt>
                <c:pt idx="23">
                  <c:v>16</c:v>
                </c:pt>
                <c:pt idx="24">
                  <c:v>17</c:v>
                </c:pt>
                <c:pt idx="25">
                  <c:v>17</c:v>
                </c:pt>
                <c:pt idx="26">
                  <c:v>16</c:v>
                </c:pt>
                <c:pt idx="27">
                  <c:v>14</c:v>
                </c:pt>
                <c:pt idx="28">
                  <c:v>12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10</c:v>
                </c:pt>
                <c:pt idx="33">
                  <c:v>11</c:v>
                </c:pt>
                <c:pt idx="34">
                  <c:v>10</c:v>
                </c:pt>
                <c:pt idx="35">
                  <c:v>10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11</c:v>
                </c:pt>
                <c:pt idx="43">
                  <c:v>10</c:v>
                </c:pt>
                <c:pt idx="44">
                  <c:v>8</c:v>
                </c:pt>
                <c:pt idx="45">
                  <c:v>8</c:v>
                </c:pt>
                <c:pt idx="46">
                  <c:v>9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52-3046-B852-52369D418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7084688"/>
        <c:axId val="1313097072"/>
      </c:lineChart>
      <c:catAx>
        <c:axId val="13270846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3097072"/>
        <c:crosses val="autoZero"/>
        <c:auto val="1"/>
        <c:lblAlgn val="ctr"/>
        <c:lblOffset val="100"/>
        <c:noMultiLvlLbl val="0"/>
      </c:catAx>
      <c:valAx>
        <c:axId val="131309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7084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Phi4G'!$BD$1:$BD$36</c:f>
              <c:numCache>
                <c:formatCode>General</c:formatCode>
                <c:ptCount val="3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6</c:v>
                </c:pt>
                <c:pt idx="8">
                  <c:v>11</c:v>
                </c:pt>
                <c:pt idx="9">
                  <c:v>33</c:v>
                </c:pt>
                <c:pt idx="10">
                  <c:v>56</c:v>
                </c:pt>
                <c:pt idx="11">
                  <c:v>72</c:v>
                </c:pt>
                <c:pt idx="12">
                  <c:v>80</c:v>
                </c:pt>
                <c:pt idx="13">
                  <c:v>85</c:v>
                </c:pt>
                <c:pt idx="14">
                  <c:v>94</c:v>
                </c:pt>
                <c:pt idx="15">
                  <c:v>92</c:v>
                </c:pt>
                <c:pt idx="16">
                  <c:v>89</c:v>
                </c:pt>
                <c:pt idx="17">
                  <c:v>87</c:v>
                </c:pt>
                <c:pt idx="18">
                  <c:v>80</c:v>
                </c:pt>
                <c:pt idx="19">
                  <c:v>84</c:v>
                </c:pt>
                <c:pt idx="20">
                  <c:v>90</c:v>
                </c:pt>
                <c:pt idx="21">
                  <c:v>100</c:v>
                </c:pt>
                <c:pt idx="22">
                  <c:v>109</c:v>
                </c:pt>
                <c:pt idx="23">
                  <c:v>107</c:v>
                </c:pt>
                <c:pt idx="24">
                  <c:v>101</c:v>
                </c:pt>
                <c:pt idx="25">
                  <c:v>87</c:v>
                </c:pt>
                <c:pt idx="26">
                  <c:v>78</c:v>
                </c:pt>
                <c:pt idx="27">
                  <c:v>76</c:v>
                </c:pt>
                <c:pt idx="28">
                  <c:v>73</c:v>
                </c:pt>
                <c:pt idx="29">
                  <c:v>73</c:v>
                </c:pt>
                <c:pt idx="30">
                  <c:v>79</c:v>
                </c:pt>
                <c:pt idx="31">
                  <c:v>88</c:v>
                </c:pt>
                <c:pt idx="32">
                  <c:v>84</c:v>
                </c:pt>
                <c:pt idx="33">
                  <c:v>83</c:v>
                </c:pt>
                <c:pt idx="34">
                  <c:v>85</c:v>
                </c:pt>
                <c:pt idx="35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2-F749-BC17-BC381C5EF30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Phi4G'!$BE$1:$BE$36</c:f>
              <c:numCache>
                <c:formatCode>General</c:formatCode>
                <c:ptCount val="36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13</c:v>
                </c:pt>
                <c:pt idx="8">
                  <c:v>18</c:v>
                </c:pt>
                <c:pt idx="9">
                  <c:v>24</c:v>
                </c:pt>
                <c:pt idx="10">
                  <c:v>33</c:v>
                </c:pt>
                <c:pt idx="11">
                  <c:v>38</c:v>
                </c:pt>
                <c:pt idx="12">
                  <c:v>34</c:v>
                </c:pt>
                <c:pt idx="13">
                  <c:v>29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27</c:v>
                </c:pt>
                <c:pt idx="18">
                  <c:v>24</c:v>
                </c:pt>
                <c:pt idx="19">
                  <c:v>23</c:v>
                </c:pt>
                <c:pt idx="20">
                  <c:v>21</c:v>
                </c:pt>
                <c:pt idx="21">
                  <c:v>19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17</c:v>
                </c:pt>
                <c:pt idx="26">
                  <c:v>16</c:v>
                </c:pt>
                <c:pt idx="27">
                  <c:v>16</c:v>
                </c:pt>
                <c:pt idx="28">
                  <c:v>17</c:v>
                </c:pt>
                <c:pt idx="29">
                  <c:v>17</c:v>
                </c:pt>
                <c:pt idx="30">
                  <c:v>19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A2-F749-BC17-BC381C5EF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5572064"/>
        <c:axId val="1315205776"/>
      </c:lineChart>
      <c:catAx>
        <c:axId val="13155720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5205776"/>
        <c:crosses val="autoZero"/>
        <c:auto val="1"/>
        <c:lblAlgn val="ctr"/>
        <c:lblOffset val="100"/>
        <c:noMultiLvlLbl val="0"/>
      </c:catAx>
      <c:valAx>
        <c:axId val="131520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557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Phi4G'!$BM$1:$BM$50</c:f>
              <c:numCache>
                <c:formatCode>General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7</c:v>
                </c:pt>
                <c:pt idx="12">
                  <c:v>10</c:v>
                </c:pt>
                <c:pt idx="13">
                  <c:v>21</c:v>
                </c:pt>
                <c:pt idx="14">
                  <c:v>32</c:v>
                </c:pt>
                <c:pt idx="15">
                  <c:v>40</c:v>
                </c:pt>
                <c:pt idx="16">
                  <c:v>44</c:v>
                </c:pt>
                <c:pt idx="17">
                  <c:v>46</c:v>
                </c:pt>
                <c:pt idx="18">
                  <c:v>50</c:v>
                </c:pt>
                <c:pt idx="19">
                  <c:v>51</c:v>
                </c:pt>
                <c:pt idx="20">
                  <c:v>50</c:v>
                </c:pt>
                <c:pt idx="21">
                  <c:v>52</c:v>
                </c:pt>
                <c:pt idx="22">
                  <c:v>52</c:v>
                </c:pt>
                <c:pt idx="23">
                  <c:v>52</c:v>
                </c:pt>
                <c:pt idx="24">
                  <c:v>57</c:v>
                </c:pt>
                <c:pt idx="25">
                  <c:v>62</c:v>
                </c:pt>
                <c:pt idx="26">
                  <c:v>72</c:v>
                </c:pt>
                <c:pt idx="27">
                  <c:v>73</c:v>
                </c:pt>
                <c:pt idx="28">
                  <c:v>70</c:v>
                </c:pt>
                <c:pt idx="29">
                  <c:v>67</c:v>
                </c:pt>
                <c:pt idx="30">
                  <c:v>66</c:v>
                </c:pt>
                <c:pt idx="31">
                  <c:v>70</c:v>
                </c:pt>
                <c:pt idx="32">
                  <c:v>73</c:v>
                </c:pt>
                <c:pt idx="33">
                  <c:v>78</c:v>
                </c:pt>
                <c:pt idx="34">
                  <c:v>80</c:v>
                </c:pt>
                <c:pt idx="35">
                  <c:v>71</c:v>
                </c:pt>
                <c:pt idx="36">
                  <c:v>65</c:v>
                </c:pt>
                <c:pt idx="37">
                  <c:v>56</c:v>
                </c:pt>
                <c:pt idx="38">
                  <c:v>56</c:v>
                </c:pt>
                <c:pt idx="39">
                  <c:v>55</c:v>
                </c:pt>
                <c:pt idx="40">
                  <c:v>58</c:v>
                </c:pt>
                <c:pt idx="41">
                  <c:v>62</c:v>
                </c:pt>
                <c:pt idx="42">
                  <c:v>68</c:v>
                </c:pt>
                <c:pt idx="43">
                  <c:v>70</c:v>
                </c:pt>
                <c:pt idx="44">
                  <c:v>66</c:v>
                </c:pt>
                <c:pt idx="45">
                  <c:v>62</c:v>
                </c:pt>
                <c:pt idx="46">
                  <c:v>64</c:v>
                </c:pt>
                <c:pt idx="47">
                  <c:v>63</c:v>
                </c:pt>
                <c:pt idx="48">
                  <c:v>69</c:v>
                </c:pt>
                <c:pt idx="49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0D-F449-A8A3-9EC69EB22B6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Phi4G'!$BN$1:$BN$50</c:f>
              <c:numCache>
                <c:formatCode>General</c:formatCode>
                <c:ptCount val="5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11</c:v>
                </c:pt>
                <c:pt idx="13">
                  <c:v>19</c:v>
                </c:pt>
                <c:pt idx="14">
                  <c:v>27</c:v>
                </c:pt>
                <c:pt idx="15">
                  <c:v>31</c:v>
                </c:pt>
                <c:pt idx="16">
                  <c:v>30</c:v>
                </c:pt>
                <c:pt idx="17">
                  <c:v>31</c:v>
                </c:pt>
                <c:pt idx="18">
                  <c:v>32</c:v>
                </c:pt>
                <c:pt idx="19">
                  <c:v>38</c:v>
                </c:pt>
                <c:pt idx="20">
                  <c:v>37</c:v>
                </c:pt>
                <c:pt idx="21">
                  <c:v>30</c:v>
                </c:pt>
                <c:pt idx="22">
                  <c:v>26</c:v>
                </c:pt>
                <c:pt idx="23">
                  <c:v>25</c:v>
                </c:pt>
                <c:pt idx="24">
                  <c:v>28</c:v>
                </c:pt>
                <c:pt idx="25">
                  <c:v>29</c:v>
                </c:pt>
                <c:pt idx="26">
                  <c:v>34</c:v>
                </c:pt>
                <c:pt idx="27">
                  <c:v>33</c:v>
                </c:pt>
                <c:pt idx="28">
                  <c:v>31</c:v>
                </c:pt>
                <c:pt idx="29">
                  <c:v>25</c:v>
                </c:pt>
                <c:pt idx="30">
                  <c:v>28</c:v>
                </c:pt>
                <c:pt idx="31">
                  <c:v>32</c:v>
                </c:pt>
                <c:pt idx="32">
                  <c:v>32</c:v>
                </c:pt>
                <c:pt idx="33">
                  <c:v>25</c:v>
                </c:pt>
                <c:pt idx="34">
                  <c:v>23</c:v>
                </c:pt>
                <c:pt idx="35">
                  <c:v>20</c:v>
                </c:pt>
                <c:pt idx="36">
                  <c:v>19</c:v>
                </c:pt>
                <c:pt idx="37">
                  <c:v>18</c:v>
                </c:pt>
                <c:pt idx="38">
                  <c:v>18</c:v>
                </c:pt>
                <c:pt idx="39">
                  <c:v>20</c:v>
                </c:pt>
                <c:pt idx="40">
                  <c:v>20</c:v>
                </c:pt>
                <c:pt idx="41">
                  <c:v>21</c:v>
                </c:pt>
                <c:pt idx="42">
                  <c:v>20</c:v>
                </c:pt>
                <c:pt idx="43">
                  <c:v>21</c:v>
                </c:pt>
                <c:pt idx="44">
                  <c:v>22</c:v>
                </c:pt>
                <c:pt idx="45">
                  <c:v>25</c:v>
                </c:pt>
                <c:pt idx="46">
                  <c:v>27</c:v>
                </c:pt>
                <c:pt idx="47">
                  <c:v>29</c:v>
                </c:pt>
                <c:pt idx="48">
                  <c:v>28</c:v>
                </c:pt>
                <c:pt idx="49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0D-F449-A8A3-9EC69EB22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3247584"/>
        <c:axId val="1332753168"/>
      </c:lineChart>
      <c:catAx>
        <c:axId val="13332475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2753168"/>
        <c:crosses val="autoZero"/>
        <c:auto val="1"/>
        <c:lblAlgn val="ctr"/>
        <c:lblOffset val="100"/>
        <c:noMultiLvlLbl val="0"/>
      </c:catAx>
      <c:valAx>
        <c:axId val="133275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3247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3GAG'!$B$1:$B$39</c:f>
              <c:numCache>
                <c:formatCode>General</c:formatCode>
                <c:ptCount val="39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8</c:v>
                </c:pt>
                <c:pt idx="8">
                  <c:v>29</c:v>
                </c:pt>
                <c:pt idx="9">
                  <c:v>29</c:v>
                </c:pt>
                <c:pt idx="10">
                  <c:v>76</c:v>
                </c:pt>
                <c:pt idx="11">
                  <c:v>111</c:v>
                </c:pt>
                <c:pt idx="12">
                  <c:v>132</c:v>
                </c:pt>
                <c:pt idx="13">
                  <c:v>150</c:v>
                </c:pt>
                <c:pt idx="14">
                  <c:v>182</c:v>
                </c:pt>
                <c:pt idx="15">
                  <c:v>179</c:v>
                </c:pt>
                <c:pt idx="16">
                  <c:v>126</c:v>
                </c:pt>
                <c:pt idx="17">
                  <c:v>102</c:v>
                </c:pt>
                <c:pt idx="18">
                  <c:v>88</c:v>
                </c:pt>
                <c:pt idx="19">
                  <c:v>70</c:v>
                </c:pt>
                <c:pt idx="20">
                  <c:v>55</c:v>
                </c:pt>
                <c:pt idx="21">
                  <c:v>52</c:v>
                </c:pt>
                <c:pt idx="22">
                  <c:v>50</c:v>
                </c:pt>
                <c:pt idx="23">
                  <c:v>44</c:v>
                </c:pt>
                <c:pt idx="24">
                  <c:v>41</c:v>
                </c:pt>
                <c:pt idx="25">
                  <c:v>47</c:v>
                </c:pt>
                <c:pt idx="26">
                  <c:v>44</c:v>
                </c:pt>
                <c:pt idx="27">
                  <c:v>58</c:v>
                </c:pt>
                <c:pt idx="28">
                  <c:v>64</c:v>
                </c:pt>
                <c:pt idx="29">
                  <c:v>73</c:v>
                </c:pt>
                <c:pt idx="30">
                  <c:v>73</c:v>
                </c:pt>
                <c:pt idx="31">
                  <c:v>82</c:v>
                </c:pt>
                <c:pt idx="32">
                  <c:v>64</c:v>
                </c:pt>
                <c:pt idx="33">
                  <c:v>61</c:v>
                </c:pt>
                <c:pt idx="34">
                  <c:v>58</c:v>
                </c:pt>
                <c:pt idx="35">
                  <c:v>70</c:v>
                </c:pt>
                <c:pt idx="36">
                  <c:v>76</c:v>
                </c:pt>
                <c:pt idx="37">
                  <c:v>73</c:v>
                </c:pt>
                <c:pt idx="38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4-4B41-8583-77CA7D9F612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3GAG'!$C$1:$C$39</c:f>
              <c:numCache>
                <c:formatCode>General</c:formatCode>
                <c:ptCount val="3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13</c:v>
                </c:pt>
                <c:pt idx="9">
                  <c:v>13</c:v>
                </c:pt>
                <c:pt idx="10">
                  <c:v>27</c:v>
                </c:pt>
                <c:pt idx="11">
                  <c:v>39</c:v>
                </c:pt>
                <c:pt idx="12">
                  <c:v>41</c:v>
                </c:pt>
                <c:pt idx="13">
                  <c:v>48</c:v>
                </c:pt>
                <c:pt idx="14">
                  <c:v>63</c:v>
                </c:pt>
                <c:pt idx="15">
                  <c:v>67</c:v>
                </c:pt>
                <c:pt idx="16">
                  <c:v>44</c:v>
                </c:pt>
                <c:pt idx="17">
                  <c:v>34</c:v>
                </c:pt>
                <c:pt idx="18">
                  <c:v>29</c:v>
                </c:pt>
                <c:pt idx="19">
                  <c:v>22</c:v>
                </c:pt>
                <c:pt idx="20">
                  <c:v>20</c:v>
                </c:pt>
                <c:pt idx="21">
                  <c:v>22</c:v>
                </c:pt>
                <c:pt idx="22">
                  <c:v>20</c:v>
                </c:pt>
                <c:pt idx="23">
                  <c:v>20</c:v>
                </c:pt>
                <c:pt idx="24">
                  <c:v>18</c:v>
                </c:pt>
                <c:pt idx="25">
                  <c:v>20</c:v>
                </c:pt>
                <c:pt idx="26">
                  <c:v>22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24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24</c:v>
                </c:pt>
                <c:pt idx="36">
                  <c:v>29</c:v>
                </c:pt>
                <c:pt idx="37">
                  <c:v>30</c:v>
                </c:pt>
                <c:pt idx="38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44-4B41-8583-77CA7D9F6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1757728"/>
        <c:axId val="1332155696"/>
      </c:lineChart>
      <c:catAx>
        <c:axId val="12817577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2155696"/>
        <c:crosses val="autoZero"/>
        <c:auto val="1"/>
        <c:lblAlgn val="ctr"/>
        <c:lblOffset val="100"/>
        <c:noMultiLvlLbl val="0"/>
      </c:catAx>
      <c:valAx>
        <c:axId val="133215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175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3GAG'!$K$1:$K$52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5</c:v>
                </c:pt>
                <c:pt idx="10">
                  <c:v>8</c:v>
                </c:pt>
                <c:pt idx="11">
                  <c:v>11</c:v>
                </c:pt>
                <c:pt idx="12">
                  <c:v>23</c:v>
                </c:pt>
                <c:pt idx="13">
                  <c:v>47</c:v>
                </c:pt>
                <c:pt idx="14">
                  <c:v>52</c:v>
                </c:pt>
                <c:pt idx="15">
                  <c:v>64</c:v>
                </c:pt>
                <c:pt idx="16">
                  <c:v>70</c:v>
                </c:pt>
                <c:pt idx="17">
                  <c:v>70</c:v>
                </c:pt>
                <c:pt idx="18">
                  <c:v>64</c:v>
                </c:pt>
                <c:pt idx="19">
                  <c:v>61</c:v>
                </c:pt>
                <c:pt idx="20">
                  <c:v>61</c:v>
                </c:pt>
                <c:pt idx="21">
                  <c:v>52</c:v>
                </c:pt>
                <c:pt idx="22">
                  <c:v>44</c:v>
                </c:pt>
                <c:pt idx="23">
                  <c:v>38</c:v>
                </c:pt>
                <c:pt idx="24">
                  <c:v>35</c:v>
                </c:pt>
                <c:pt idx="25">
                  <c:v>35</c:v>
                </c:pt>
                <c:pt idx="26">
                  <c:v>29</c:v>
                </c:pt>
                <c:pt idx="27">
                  <c:v>29</c:v>
                </c:pt>
                <c:pt idx="28">
                  <c:v>32</c:v>
                </c:pt>
                <c:pt idx="29">
                  <c:v>35</c:v>
                </c:pt>
                <c:pt idx="30">
                  <c:v>35</c:v>
                </c:pt>
                <c:pt idx="31">
                  <c:v>35</c:v>
                </c:pt>
                <c:pt idx="32">
                  <c:v>38</c:v>
                </c:pt>
                <c:pt idx="33">
                  <c:v>41</c:v>
                </c:pt>
                <c:pt idx="34">
                  <c:v>47</c:v>
                </c:pt>
                <c:pt idx="35">
                  <c:v>44</c:v>
                </c:pt>
                <c:pt idx="36">
                  <c:v>47</c:v>
                </c:pt>
                <c:pt idx="37">
                  <c:v>41</c:v>
                </c:pt>
                <c:pt idx="38">
                  <c:v>35</c:v>
                </c:pt>
                <c:pt idx="39">
                  <c:v>41</c:v>
                </c:pt>
                <c:pt idx="40">
                  <c:v>44</c:v>
                </c:pt>
                <c:pt idx="41">
                  <c:v>41</c:v>
                </c:pt>
                <c:pt idx="42">
                  <c:v>38</c:v>
                </c:pt>
                <c:pt idx="43">
                  <c:v>38</c:v>
                </c:pt>
                <c:pt idx="44">
                  <c:v>41</c:v>
                </c:pt>
                <c:pt idx="45">
                  <c:v>52</c:v>
                </c:pt>
                <c:pt idx="46">
                  <c:v>64</c:v>
                </c:pt>
                <c:pt idx="47">
                  <c:v>64</c:v>
                </c:pt>
                <c:pt idx="48">
                  <c:v>58</c:v>
                </c:pt>
                <c:pt idx="49">
                  <c:v>47</c:v>
                </c:pt>
                <c:pt idx="50">
                  <c:v>44</c:v>
                </c:pt>
                <c:pt idx="51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9F-EA43-BEB1-0B51890F946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3GAG'!$L$1:$L$52</c:f>
              <c:numCache>
                <c:formatCode>General</c:formatCode>
                <c:ptCount val="5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5</c:v>
                </c:pt>
                <c:pt idx="9">
                  <c:v>6</c:v>
                </c:pt>
                <c:pt idx="10">
                  <c:v>12</c:v>
                </c:pt>
                <c:pt idx="11">
                  <c:v>18</c:v>
                </c:pt>
                <c:pt idx="12">
                  <c:v>30</c:v>
                </c:pt>
                <c:pt idx="13">
                  <c:v>60</c:v>
                </c:pt>
                <c:pt idx="14">
                  <c:v>72</c:v>
                </c:pt>
                <c:pt idx="15">
                  <c:v>75</c:v>
                </c:pt>
                <c:pt idx="16">
                  <c:v>75</c:v>
                </c:pt>
                <c:pt idx="17">
                  <c:v>68</c:v>
                </c:pt>
                <c:pt idx="18">
                  <c:v>48</c:v>
                </c:pt>
                <c:pt idx="19">
                  <c:v>34</c:v>
                </c:pt>
                <c:pt idx="20">
                  <c:v>27</c:v>
                </c:pt>
                <c:pt idx="21">
                  <c:v>22</c:v>
                </c:pt>
                <c:pt idx="22">
                  <c:v>18</c:v>
                </c:pt>
                <c:pt idx="23">
                  <c:v>17</c:v>
                </c:pt>
                <c:pt idx="24">
                  <c:v>15</c:v>
                </c:pt>
                <c:pt idx="25">
                  <c:v>13</c:v>
                </c:pt>
                <c:pt idx="26">
                  <c:v>12</c:v>
                </c:pt>
                <c:pt idx="27">
                  <c:v>10</c:v>
                </c:pt>
                <c:pt idx="28">
                  <c:v>12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8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12</c:v>
                </c:pt>
                <c:pt idx="42">
                  <c:v>12</c:v>
                </c:pt>
                <c:pt idx="43">
                  <c:v>10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  <c:pt idx="48">
                  <c:v>12</c:v>
                </c:pt>
                <c:pt idx="49">
                  <c:v>13</c:v>
                </c:pt>
                <c:pt idx="50">
                  <c:v>17</c:v>
                </c:pt>
                <c:pt idx="5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9F-EA43-BEB1-0B51890F9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3675504"/>
        <c:axId val="1332888560"/>
      </c:lineChart>
      <c:catAx>
        <c:axId val="13336755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2888560"/>
        <c:crosses val="autoZero"/>
        <c:auto val="1"/>
        <c:lblAlgn val="ctr"/>
        <c:lblOffset val="100"/>
        <c:noMultiLvlLbl val="0"/>
      </c:catAx>
      <c:valAx>
        <c:axId val="133288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3675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3GAG'!$T$1:$T$56</c:f>
              <c:numCache>
                <c:formatCode>General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10</c:v>
                </c:pt>
                <c:pt idx="11">
                  <c:v>10</c:v>
                </c:pt>
                <c:pt idx="12">
                  <c:v>16</c:v>
                </c:pt>
                <c:pt idx="13">
                  <c:v>42</c:v>
                </c:pt>
                <c:pt idx="14">
                  <c:v>62</c:v>
                </c:pt>
                <c:pt idx="15">
                  <c:v>90</c:v>
                </c:pt>
                <c:pt idx="16">
                  <c:v>99</c:v>
                </c:pt>
                <c:pt idx="17">
                  <c:v>97</c:v>
                </c:pt>
                <c:pt idx="18">
                  <c:v>114</c:v>
                </c:pt>
                <c:pt idx="19">
                  <c:v>122</c:v>
                </c:pt>
                <c:pt idx="20">
                  <c:v>135</c:v>
                </c:pt>
                <c:pt idx="21">
                  <c:v>144</c:v>
                </c:pt>
                <c:pt idx="22">
                  <c:v>144</c:v>
                </c:pt>
                <c:pt idx="23">
                  <c:v>168</c:v>
                </c:pt>
                <c:pt idx="24">
                  <c:v>181</c:v>
                </c:pt>
                <c:pt idx="25">
                  <c:v>215</c:v>
                </c:pt>
                <c:pt idx="26">
                  <c:v>224</c:v>
                </c:pt>
                <c:pt idx="27">
                  <c:v>217</c:v>
                </c:pt>
                <c:pt idx="28">
                  <c:v>204</c:v>
                </c:pt>
                <c:pt idx="29">
                  <c:v>190</c:v>
                </c:pt>
                <c:pt idx="30">
                  <c:v>179</c:v>
                </c:pt>
                <c:pt idx="31">
                  <c:v>168</c:v>
                </c:pt>
                <c:pt idx="32">
                  <c:v>157</c:v>
                </c:pt>
                <c:pt idx="33">
                  <c:v>156</c:v>
                </c:pt>
                <c:pt idx="34">
                  <c:v>148</c:v>
                </c:pt>
                <c:pt idx="35">
                  <c:v>145</c:v>
                </c:pt>
                <c:pt idx="36">
                  <c:v>158</c:v>
                </c:pt>
                <c:pt idx="37">
                  <c:v>160</c:v>
                </c:pt>
                <c:pt idx="38">
                  <c:v>148</c:v>
                </c:pt>
                <c:pt idx="39">
                  <c:v>145</c:v>
                </c:pt>
                <c:pt idx="40">
                  <c:v>136</c:v>
                </c:pt>
                <c:pt idx="41">
                  <c:v>135</c:v>
                </c:pt>
                <c:pt idx="42">
                  <c:v>140</c:v>
                </c:pt>
                <c:pt idx="43">
                  <c:v>161</c:v>
                </c:pt>
                <c:pt idx="44">
                  <c:v>161</c:v>
                </c:pt>
                <c:pt idx="45">
                  <c:v>186</c:v>
                </c:pt>
                <c:pt idx="46">
                  <c:v>214</c:v>
                </c:pt>
                <c:pt idx="47">
                  <c:v>230</c:v>
                </c:pt>
                <c:pt idx="48">
                  <c:v>221</c:v>
                </c:pt>
                <c:pt idx="49">
                  <c:v>218</c:v>
                </c:pt>
                <c:pt idx="50">
                  <c:v>206</c:v>
                </c:pt>
                <c:pt idx="51">
                  <c:v>215</c:v>
                </c:pt>
                <c:pt idx="52">
                  <c:v>216</c:v>
                </c:pt>
                <c:pt idx="53">
                  <c:v>200</c:v>
                </c:pt>
                <c:pt idx="54">
                  <c:v>205</c:v>
                </c:pt>
                <c:pt idx="55">
                  <c:v>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F2-E24E-85F6-9D0E5AA449D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3GAG'!$U$1:$U$56</c:f>
              <c:numCache>
                <c:formatCode>General</c:formatCode>
                <c:ptCount val="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5</c:v>
                </c:pt>
                <c:pt idx="11">
                  <c:v>5</c:v>
                </c:pt>
                <c:pt idx="12">
                  <c:v>10</c:v>
                </c:pt>
                <c:pt idx="13">
                  <c:v>22</c:v>
                </c:pt>
                <c:pt idx="14">
                  <c:v>34</c:v>
                </c:pt>
                <c:pt idx="15">
                  <c:v>42</c:v>
                </c:pt>
                <c:pt idx="16">
                  <c:v>42</c:v>
                </c:pt>
                <c:pt idx="17">
                  <c:v>39</c:v>
                </c:pt>
                <c:pt idx="18">
                  <c:v>32</c:v>
                </c:pt>
                <c:pt idx="19">
                  <c:v>29</c:v>
                </c:pt>
                <c:pt idx="20">
                  <c:v>29</c:v>
                </c:pt>
                <c:pt idx="21">
                  <c:v>29</c:v>
                </c:pt>
                <c:pt idx="22">
                  <c:v>29</c:v>
                </c:pt>
                <c:pt idx="23">
                  <c:v>22</c:v>
                </c:pt>
                <c:pt idx="24">
                  <c:v>18</c:v>
                </c:pt>
                <c:pt idx="25">
                  <c:v>15</c:v>
                </c:pt>
                <c:pt idx="26">
                  <c:v>15</c:v>
                </c:pt>
                <c:pt idx="27">
                  <c:v>13</c:v>
                </c:pt>
                <c:pt idx="28">
                  <c:v>15</c:v>
                </c:pt>
                <c:pt idx="29">
                  <c:v>15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13</c:v>
                </c:pt>
                <c:pt idx="34">
                  <c:v>12</c:v>
                </c:pt>
                <c:pt idx="35">
                  <c:v>15</c:v>
                </c:pt>
                <c:pt idx="36">
                  <c:v>12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13</c:v>
                </c:pt>
                <c:pt idx="47">
                  <c:v>13</c:v>
                </c:pt>
                <c:pt idx="48">
                  <c:v>13</c:v>
                </c:pt>
                <c:pt idx="49">
                  <c:v>13</c:v>
                </c:pt>
                <c:pt idx="50">
                  <c:v>13</c:v>
                </c:pt>
                <c:pt idx="51">
                  <c:v>12</c:v>
                </c:pt>
                <c:pt idx="52">
                  <c:v>12</c:v>
                </c:pt>
                <c:pt idx="53">
                  <c:v>13</c:v>
                </c:pt>
                <c:pt idx="54">
                  <c:v>12</c:v>
                </c:pt>
                <c:pt idx="55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F2-E24E-85F6-9D0E5AA44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5430528"/>
        <c:axId val="1282300448"/>
      </c:lineChart>
      <c:catAx>
        <c:axId val="13154305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2300448"/>
        <c:crosses val="autoZero"/>
        <c:auto val="1"/>
        <c:lblAlgn val="ctr"/>
        <c:lblOffset val="100"/>
        <c:noMultiLvlLbl val="0"/>
      </c:catAx>
      <c:valAx>
        <c:axId val="128230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543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3GAG'!$AC$2:$AC$43</c:f>
              <c:numCache>
                <c:formatCode>General</c:formatCode>
                <c:ptCount val="4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6</c:v>
                </c:pt>
                <c:pt idx="10">
                  <c:v>12</c:v>
                </c:pt>
                <c:pt idx="11">
                  <c:v>28</c:v>
                </c:pt>
                <c:pt idx="12">
                  <c:v>76</c:v>
                </c:pt>
                <c:pt idx="13">
                  <c:v>124</c:v>
                </c:pt>
                <c:pt idx="14">
                  <c:v>147</c:v>
                </c:pt>
                <c:pt idx="15">
                  <c:v>134</c:v>
                </c:pt>
                <c:pt idx="16">
                  <c:v>124</c:v>
                </c:pt>
                <c:pt idx="17">
                  <c:v>121</c:v>
                </c:pt>
                <c:pt idx="18">
                  <c:v>121</c:v>
                </c:pt>
                <c:pt idx="19">
                  <c:v>124</c:v>
                </c:pt>
                <c:pt idx="20">
                  <c:v>137</c:v>
                </c:pt>
                <c:pt idx="21">
                  <c:v>134</c:v>
                </c:pt>
                <c:pt idx="22">
                  <c:v>128</c:v>
                </c:pt>
                <c:pt idx="23">
                  <c:v>128</c:v>
                </c:pt>
                <c:pt idx="24">
                  <c:v>124</c:v>
                </c:pt>
                <c:pt idx="25">
                  <c:v>115</c:v>
                </c:pt>
                <c:pt idx="26">
                  <c:v>105</c:v>
                </c:pt>
                <c:pt idx="27">
                  <c:v>108</c:v>
                </c:pt>
                <c:pt idx="28">
                  <c:v>118</c:v>
                </c:pt>
                <c:pt idx="29">
                  <c:v>118</c:v>
                </c:pt>
                <c:pt idx="30">
                  <c:v>115</c:v>
                </c:pt>
                <c:pt idx="31">
                  <c:v>108</c:v>
                </c:pt>
                <c:pt idx="32">
                  <c:v>105</c:v>
                </c:pt>
                <c:pt idx="33">
                  <c:v>102</c:v>
                </c:pt>
                <c:pt idx="34">
                  <c:v>92</c:v>
                </c:pt>
                <c:pt idx="35">
                  <c:v>92</c:v>
                </c:pt>
                <c:pt idx="36">
                  <c:v>89</c:v>
                </c:pt>
                <c:pt idx="37">
                  <c:v>96</c:v>
                </c:pt>
                <c:pt idx="38">
                  <c:v>102</c:v>
                </c:pt>
                <c:pt idx="39">
                  <c:v>115</c:v>
                </c:pt>
                <c:pt idx="40">
                  <c:v>156</c:v>
                </c:pt>
                <c:pt idx="41">
                  <c:v>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9A-AE48-9759-A091AE03AC2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3GAG'!$AD$2:$AD$43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30</c:v>
                </c:pt>
                <c:pt idx="13">
                  <c:v>87</c:v>
                </c:pt>
                <c:pt idx="14">
                  <c:v>106</c:v>
                </c:pt>
                <c:pt idx="15">
                  <c:v>84</c:v>
                </c:pt>
                <c:pt idx="16">
                  <c:v>53</c:v>
                </c:pt>
                <c:pt idx="17">
                  <c:v>45</c:v>
                </c:pt>
                <c:pt idx="18">
                  <c:v>45</c:v>
                </c:pt>
                <c:pt idx="19">
                  <c:v>42</c:v>
                </c:pt>
                <c:pt idx="20">
                  <c:v>22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19</c:v>
                </c:pt>
                <c:pt idx="26">
                  <c:v>11</c:v>
                </c:pt>
                <c:pt idx="27">
                  <c:v>15</c:v>
                </c:pt>
                <c:pt idx="28">
                  <c:v>19</c:v>
                </c:pt>
                <c:pt idx="29">
                  <c:v>15</c:v>
                </c:pt>
                <c:pt idx="30">
                  <c:v>15</c:v>
                </c:pt>
                <c:pt idx="31">
                  <c:v>7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9A-AE48-9759-A091AE03A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2375360"/>
        <c:axId val="1315277760"/>
      </c:lineChart>
      <c:catAx>
        <c:axId val="13323753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5277760"/>
        <c:crosses val="autoZero"/>
        <c:auto val="1"/>
        <c:lblAlgn val="ctr"/>
        <c:lblOffset val="100"/>
        <c:noMultiLvlLbl val="0"/>
      </c:catAx>
      <c:valAx>
        <c:axId val="131527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2375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3GAG'!$AL$1:$AL$44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6</c:v>
                </c:pt>
                <c:pt idx="9">
                  <c:v>25</c:v>
                </c:pt>
                <c:pt idx="10">
                  <c:v>44</c:v>
                </c:pt>
                <c:pt idx="11">
                  <c:v>57</c:v>
                </c:pt>
                <c:pt idx="12">
                  <c:v>54</c:v>
                </c:pt>
                <c:pt idx="13">
                  <c:v>48</c:v>
                </c:pt>
                <c:pt idx="14">
                  <c:v>41</c:v>
                </c:pt>
                <c:pt idx="15">
                  <c:v>41</c:v>
                </c:pt>
                <c:pt idx="16">
                  <c:v>44</c:v>
                </c:pt>
                <c:pt idx="17">
                  <c:v>41</c:v>
                </c:pt>
                <c:pt idx="18">
                  <c:v>44</c:v>
                </c:pt>
                <c:pt idx="19">
                  <c:v>51</c:v>
                </c:pt>
                <c:pt idx="20">
                  <c:v>54</c:v>
                </c:pt>
                <c:pt idx="21">
                  <c:v>54</c:v>
                </c:pt>
                <c:pt idx="22">
                  <c:v>48</c:v>
                </c:pt>
                <c:pt idx="23">
                  <c:v>44</c:v>
                </c:pt>
                <c:pt idx="24">
                  <c:v>44</c:v>
                </c:pt>
                <c:pt idx="25">
                  <c:v>41</c:v>
                </c:pt>
                <c:pt idx="26">
                  <c:v>51</c:v>
                </c:pt>
                <c:pt idx="27">
                  <c:v>51</c:v>
                </c:pt>
                <c:pt idx="28">
                  <c:v>54</c:v>
                </c:pt>
                <c:pt idx="29">
                  <c:v>54</c:v>
                </c:pt>
                <c:pt idx="30">
                  <c:v>48</c:v>
                </c:pt>
                <c:pt idx="31">
                  <c:v>48</c:v>
                </c:pt>
                <c:pt idx="32">
                  <c:v>48</c:v>
                </c:pt>
                <c:pt idx="33">
                  <c:v>60</c:v>
                </c:pt>
                <c:pt idx="34">
                  <c:v>57</c:v>
                </c:pt>
                <c:pt idx="35">
                  <c:v>64</c:v>
                </c:pt>
                <c:pt idx="36">
                  <c:v>60</c:v>
                </c:pt>
                <c:pt idx="37">
                  <c:v>60</c:v>
                </c:pt>
                <c:pt idx="38">
                  <c:v>57</c:v>
                </c:pt>
                <c:pt idx="39">
                  <c:v>57</c:v>
                </c:pt>
                <c:pt idx="40">
                  <c:v>57</c:v>
                </c:pt>
                <c:pt idx="41">
                  <c:v>64</c:v>
                </c:pt>
                <c:pt idx="42">
                  <c:v>64</c:v>
                </c:pt>
                <c:pt idx="43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3C-8E48-A100-4A9317DBC64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3GAG'!$AM$1:$AM$44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19</c:v>
                </c:pt>
                <c:pt idx="11">
                  <c:v>45</c:v>
                </c:pt>
                <c:pt idx="12">
                  <c:v>53</c:v>
                </c:pt>
                <c:pt idx="13">
                  <c:v>45</c:v>
                </c:pt>
                <c:pt idx="14">
                  <c:v>19</c:v>
                </c:pt>
                <c:pt idx="15">
                  <c:v>19</c:v>
                </c:pt>
                <c:pt idx="16">
                  <c:v>19</c:v>
                </c:pt>
                <c:pt idx="17">
                  <c:v>15</c:v>
                </c:pt>
                <c:pt idx="18">
                  <c:v>7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3</c:v>
                </c:pt>
                <c:pt idx="42">
                  <c:v>11</c:v>
                </c:pt>
                <c:pt idx="43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3C-8E48-A100-4A9317DBC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2417648"/>
        <c:axId val="1281502160"/>
      </c:lineChart>
      <c:catAx>
        <c:axId val="13324176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81502160"/>
        <c:crosses val="autoZero"/>
        <c:auto val="1"/>
        <c:lblAlgn val="ctr"/>
        <c:lblOffset val="100"/>
        <c:noMultiLvlLbl val="0"/>
      </c:catAx>
      <c:valAx>
        <c:axId val="128150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2417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3GAG'!$AU$1:$AU$47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6</c:v>
                </c:pt>
                <c:pt idx="18">
                  <c:v>12</c:v>
                </c:pt>
                <c:pt idx="19">
                  <c:v>22</c:v>
                </c:pt>
                <c:pt idx="20">
                  <c:v>35</c:v>
                </c:pt>
                <c:pt idx="21">
                  <c:v>38</c:v>
                </c:pt>
                <c:pt idx="22">
                  <c:v>35</c:v>
                </c:pt>
                <c:pt idx="23">
                  <c:v>32</c:v>
                </c:pt>
                <c:pt idx="24">
                  <c:v>32</c:v>
                </c:pt>
                <c:pt idx="25">
                  <c:v>32</c:v>
                </c:pt>
                <c:pt idx="26">
                  <c:v>35</c:v>
                </c:pt>
                <c:pt idx="27">
                  <c:v>32</c:v>
                </c:pt>
                <c:pt idx="28">
                  <c:v>28</c:v>
                </c:pt>
                <c:pt idx="29">
                  <c:v>28</c:v>
                </c:pt>
                <c:pt idx="30">
                  <c:v>22</c:v>
                </c:pt>
                <c:pt idx="31">
                  <c:v>25</c:v>
                </c:pt>
                <c:pt idx="32">
                  <c:v>22</c:v>
                </c:pt>
                <c:pt idx="33">
                  <c:v>22</c:v>
                </c:pt>
                <c:pt idx="34">
                  <c:v>19</c:v>
                </c:pt>
                <c:pt idx="35">
                  <c:v>19</c:v>
                </c:pt>
                <c:pt idx="36">
                  <c:v>19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19</c:v>
                </c:pt>
                <c:pt idx="42">
                  <c:v>22</c:v>
                </c:pt>
                <c:pt idx="43">
                  <c:v>25</c:v>
                </c:pt>
                <c:pt idx="44">
                  <c:v>22</c:v>
                </c:pt>
                <c:pt idx="45">
                  <c:v>28</c:v>
                </c:pt>
                <c:pt idx="46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8-A847-A16B-78DEF91495A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3GAG'!$AV$1:$AV$47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34</c:v>
                </c:pt>
                <c:pt idx="20">
                  <c:v>95</c:v>
                </c:pt>
                <c:pt idx="21">
                  <c:v>126</c:v>
                </c:pt>
                <c:pt idx="22">
                  <c:v>122</c:v>
                </c:pt>
                <c:pt idx="23">
                  <c:v>95</c:v>
                </c:pt>
                <c:pt idx="24">
                  <c:v>95</c:v>
                </c:pt>
                <c:pt idx="25">
                  <c:v>57</c:v>
                </c:pt>
                <c:pt idx="26">
                  <c:v>42</c:v>
                </c:pt>
                <c:pt idx="27">
                  <c:v>22</c:v>
                </c:pt>
                <c:pt idx="28">
                  <c:v>15</c:v>
                </c:pt>
                <c:pt idx="29">
                  <c:v>7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98-A847-A16B-78DEF914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3660560"/>
        <c:axId val="1333495360"/>
      </c:lineChart>
      <c:catAx>
        <c:axId val="1333660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3495360"/>
        <c:crosses val="autoZero"/>
        <c:auto val="1"/>
        <c:lblAlgn val="ctr"/>
        <c:lblOffset val="100"/>
        <c:noMultiLvlLbl val="0"/>
      </c:catAx>
      <c:valAx>
        <c:axId val="133349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366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3GAG'!$BD$1:$BD$54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3</c:v>
                </c:pt>
                <c:pt idx="12">
                  <c:v>6</c:v>
                </c:pt>
                <c:pt idx="13">
                  <c:v>9</c:v>
                </c:pt>
                <c:pt idx="14">
                  <c:v>22</c:v>
                </c:pt>
                <c:pt idx="15">
                  <c:v>28</c:v>
                </c:pt>
                <c:pt idx="16">
                  <c:v>41</c:v>
                </c:pt>
                <c:pt idx="17">
                  <c:v>41</c:v>
                </c:pt>
                <c:pt idx="18">
                  <c:v>41</c:v>
                </c:pt>
                <c:pt idx="19">
                  <c:v>35</c:v>
                </c:pt>
                <c:pt idx="20">
                  <c:v>32</c:v>
                </c:pt>
                <c:pt idx="21">
                  <c:v>32</c:v>
                </c:pt>
                <c:pt idx="22">
                  <c:v>32</c:v>
                </c:pt>
                <c:pt idx="23">
                  <c:v>35</c:v>
                </c:pt>
                <c:pt idx="24">
                  <c:v>25</c:v>
                </c:pt>
                <c:pt idx="25">
                  <c:v>22</c:v>
                </c:pt>
                <c:pt idx="26">
                  <c:v>16</c:v>
                </c:pt>
                <c:pt idx="27">
                  <c:v>16</c:v>
                </c:pt>
                <c:pt idx="28">
                  <c:v>19</c:v>
                </c:pt>
                <c:pt idx="29">
                  <c:v>32</c:v>
                </c:pt>
                <c:pt idx="30">
                  <c:v>44</c:v>
                </c:pt>
                <c:pt idx="31">
                  <c:v>44</c:v>
                </c:pt>
                <c:pt idx="32">
                  <c:v>44</c:v>
                </c:pt>
                <c:pt idx="33">
                  <c:v>32</c:v>
                </c:pt>
                <c:pt idx="34">
                  <c:v>25</c:v>
                </c:pt>
                <c:pt idx="35">
                  <c:v>19</c:v>
                </c:pt>
                <c:pt idx="36">
                  <c:v>19</c:v>
                </c:pt>
                <c:pt idx="37">
                  <c:v>16</c:v>
                </c:pt>
                <c:pt idx="38">
                  <c:v>16</c:v>
                </c:pt>
                <c:pt idx="39">
                  <c:v>12</c:v>
                </c:pt>
                <c:pt idx="40">
                  <c:v>12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16</c:v>
                </c:pt>
                <c:pt idx="46">
                  <c:v>16</c:v>
                </c:pt>
                <c:pt idx="47">
                  <c:v>19</c:v>
                </c:pt>
                <c:pt idx="48">
                  <c:v>19</c:v>
                </c:pt>
                <c:pt idx="49">
                  <c:v>32</c:v>
                </c:pt>
                <c:pt idx="50">
                  <c:v>25</c:v>
                </c:pt>
                <c:pt idx="51">
                  <c:v>19</c:v>
                </c:pt>
                <c:pt idx="52">
                  <c:v>12</c:v>
                </c:pt>
                <c:pt idx="53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62-A146-B355-B6BBD820E0F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3GAG'!$BE$1:$BE$54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30</c:v>
                </c:pt>
                <c:pt idx="15">
                  <c:v>49</c:v>
                </c:pt>
                <c:pt idx="16">
                  <c:v>49</c:v>
                </c:pt>
                <c:pt idx="17">
                  <c:v>30</c:v>
                </c:pt>
                <c:pt idx="18">
                  <c:v>19</c:v>
                </c:pt>
                <c:pt idx="19">
                  <c:v>11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62-A146-B355-B6BBD820E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9578544"/>
        <c:axId val="1313448656"/>
      </c:lineChart>
      <c:catAx>
        <c:axId val="1369578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3448656"/>
        <c:crosses val="autoZero"/>
        <c:auto val="1"/>
        <c:lblAlgn val="ctr"/>
        <c:lblOffset val="100"/>
        <c:noMultiLvlLbl val="0"/>
      </c:catAx>
      <c:valAx>
        <c:axId val="131344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6957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3GAG'!$BM$1:$BM$36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10</c:v>
                </c:pt>
                <c:pt idx="8">
                  <c:v>22</c:v>
                </c:pt>
                <c:pt idx="9">
                  <c:v>51</c:v>
                </c:pt>
                <c:pt idx="10">
                  <c:v>64</c:v>
                </c:pt>
                <c:pt idx="11">
                  <c:v>68</c:v>
                </c:pt>
                <c:pt idx="12">
                  <c:v>68</c:v>
                </c:pt>
                <c:pt idx="13">
                  <c:v>55</c:v>
                </c:pt>
                <c:pt idx="14">
                  <c:v>45</c:v>
                </c:pt>
                <c:pt idx="15">
                  <c:v>41</c:v>
                </c:pt>
                <c:pt idx="16">
                  <c:v>47</c:v>
                </c:pt>
                <c:pt idx="17">
                  <c:v>53</c:v>
                </c:pt>
                <c:pt idx="18">
                  <c:v>55</c:v>
                </c:pt>
                <c:pt idx="19">
                  <c:v>66</c:v>
                </c:pt>
                <c:pt idx="20">
                  <c:v>82</c:v>
                </c:pt>
                <c:pt idx="21">
                  <c:v>88</c:v>
                </c:pt>
                <c:pt idx="22">
                  <c:v>86</c:v>
                </c:pt>
                <c:pt idx="23">
                  <c:v>86</c:v>
                </c:pt>
                <c:pt idx="24">
                  <c:v>86</c:v>
                </c:pt>
                <c:pt idx="25">
                  <c:v>88</c:v>
                </c:pt>
                <c:pt idx="26">
                  <c:v>72</c:v>
                </c:pt>
                <c:pt idx="27">
                  <c:v>84</c:v>
                </c:pt>
                <c:pt idx="28">
                  <c:v>80</c:v>
                </c:pt>
                <c:pt idx="29">
                  <c:v>76</c:v>
                </c:pt>
                <c:pt idx="30">
                  <c:v>74</c:v>
                </c:pt>
                <c:pt idx="31">
                  <c:v>68</c:v>
                </c:pt>
                <c:pt idx="32">
                  <c:v>64</c:v>
                </c:pt>
                <c:pt idx="33">
                  <c:v>72</c:v>
                </c:pt>
                <c:pt idx="34">
                  <c:v>66</c:v>
                </c:pt>
                <c:pt idx="35">
                  <c:v>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4-C544-863C-9C2BE519C90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3GAG'!$BN$1:$BN$36</c:f>
              <c:numCache>
                <c:formatCode>General</c:formatCode>
                <c:ptCount val="3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8</c:v>
                </c:pt>
                <c:pt idx="5">
                  <c:v>13</c:v>
                </c:pt>
                <c:pt idx="6">
                  <c:v>16</c:v>
                </c:pt>
                <c:pt idx="7">
                  <c:v>26</c:v>
                </c:pt>
                <c:pt idx="8">
                  <c:v>59</c:v>
                </c:pt>
                <c:pt idx="9">
                  <c:v>115</c:v>
                </c:pt>
                <c:pt idx="10">
                  <c:v>134</c:v>
                </c:pt>
                <c:pt idx="11">
                  <c:v>115</c:v>
                </c:pt>
                <c:pt idx="12">
                  <c:v>115</c:v>
                </c:pt>
                <c:pt idx="13">
                  <c:v>72</c:v>
                </c:pt>
                <c:pt idx="14">
                  <c:v>56</c:v>
                </c:pt>
                <c:pt idx="15">
                  <c:v>48</c:v>
                </c:pt>
                <c:pt idx="16">
                  <c:v>43</c:v>
                </c:pt>
                <c:pt idx="17">
                  <c:v>37</c:v>
                </c:pt>
                <c:pt idx="18">
                  <c:v>35</c:v>
                </c:pt>
                <c:pt idx="19">
                  <c:v>35</c:v>
                </c:pt>
                <c:pt idx="20">
                  <c:v>37</c:v>
                </c:pt>
                <c:pt idx="21">
                  <c:v>32</c:v>
                </c:pt>
                <c:pt idx="22">
                  <c:v>29</c:v>
                </c:pt>
                <c:pt idx="23">
                  <c:v>32</c:v>
                </c:pt>
                <c:pt idx="24">
                  <c:v>32</c:v>
                </c:pt>
                <c:pt idx="25">
                  <c:v>35</c:v>
                </c:pt>
                <c:pt idx="26">
                  <c:v>35</c:v>
                </c:pt>
                <c:pt idx="27">
                  <c:v>43</c:v>
                </c:pt>
                <c:pt idx="28">
                  <c:v>37</c:v>
                </c:pt>
                <c:pt idx="29">
                  <c:v>35</c:v>
                </c:pt>
                <c:pt idx="30">
                  <c:v>35</c:v>
                </c:pt>
                <c:pt idx="31">
                  <c:v>32</c:v>
                </c:pt>
                <c:pt idx="32">
                  <c:v>32</c:v>
                </c:pt>
                <c:pt idx="33">
                  <c:v>32</c:v>
                </c:pt>
                <c:pt idx="34">
                  <c:v>37</c:v>
                </c:pt>
                <c:pt idx="35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04-C544-863C-9C2BE519C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2251136"/>
        <c:axId val="1320508400"/>
      </c:lineChart>
      <c:catAx>
        <c:axId val="1332251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20508400"/>
        <c:crosses val="autoZero"/>
        <c:auto val="1"/>
        <c:lblAlgn val="ctr"/>
        <c:lblOffset val="100"/>
        <c:noMultiLvlLbl val="0"/>
      </c:catAx>
      <c:valAx>
        <c:axId val="132050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225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'3n 3GAG'!$BV$1:$BV$39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9</c:v>
                </c:pt>
                <c:pt idx="7">
                  <c:v>19</c:v>
                </c:pt>
                <c:pt idx="8">
                  <c:v>39</c:v>
                </c:pt>
                <c:pt idx="9">
                  <c:v>73</c:v>
                </c:pt>
                <c:pt idx="10">
                  <c:v>126</c:v>
                </c:pt>
                <c:pt idx="11">
                  <c:v>159</c:v>
                </c:pt>
                <c:pt idx="12">
                  <c:v>139</c:v>
                </c:pt>
                <c:pt idx="13">
                  <c:v>96</c:v>
                </c:pt>
                <c:pt idx="14">
                  <c:v>76</c:v>
                </c:pt>
                <c:pt idx="15">
                  <c:v>76</c:v>
                </c:pt>
                <c:pt idx="16">
                  <c:v>83</c:v>
                </c:pt>
                <c:pt idx="17">
                  <c:v>76</c:v>
                </c:pt>
                <c:pt idx="18">
                  <c:v>66</c:v>
                </c:pt>
                <c:pt idx="19">
                  <c:v>69</c:v>
                </c:pt>
                <c:pt idx="20">
                  <c:v>73</c:v>
                </c:pt>
                <c:pt idx="21">
                  <c:v>73</c:v>
                </c:pt>
                <c:pt idx="22">
                  <c:v>73</c:v>
                </c:pt>
                <c:pt idx="23">
                  <c:v>86</c:v>
                </c:pt>
                <c:pt idx="24">
                  <c:v>99</c:v>
                </c:pt>
                <c:pt idx="25">
                  <c:v>126</c:v>
                </c:pt>
                <c:pt idx="26">
                  <c:v>162</c:v>
                </c:pt>
                <c:pt idx="27">
                  <c:v>176</c:v>
                </c:pt>
                <c:pt idx="28">
                  <c:v>176</c:v>
                </c:pt>
                <c:pt idx="29">
                  <c:v>159</c:v>
                </c:pt>
                <c:pt idx="30">
                  <c:v>126</c:v>
                </c:pt>
                <c:pt idx="31">
                  <c:v>103</c:v>
                </c:pt>
                <c:pt idx="32">
                  <c:v>99</c:v>
                </c:pt>
                <c:pt idx="33">
                  <c:v>103</c:v>
                </c:pt>
                <c:pt idx="34">
                  <c:v>106</c:v>
                </c:pt>
                <c:pt idx="35">
                  <c:v>113</c:v>
                </c:pt>
                <c:pt idx="36">
                  <c:v>116</c:v>
                </c:pt>
                <c:pt idx="37">
                  <c:v>113</c:v>
                </c:pt>
                <c:pt idx="38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CE-B343-88A5-E15C6CF85DD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'3n 3GAG'!$BW$1:$BW$39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32</c:v>
                </c:pt>
                <c:pt idx="10">
                  <c:v>85</c:v>
                </c:pt>
                <c:pt idx="11">
                  <c:v>96</c:v>
                </c:pt>
                <c:pt idx="12">
                  <c:v>53</c:v>
                </c:pt>
                <c:pt idx="13">
                  <c:v>10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10</c:v>
                </c:pt>
                <c:pt idx="37">
                  <c:v>10</c:v>
                </c:pt>
                <c:pt idx="38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CE-B343-88A5-E15C6CF85DD9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'3n 3GAG'!$BX$1:$BX$39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5</c:v>
                </c:pt>
                <c:pt idx="11">
                  <c:v>6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5</c:v>
                </c:pt>
                <c:pt idx="23">
                  <c:v>6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9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CE-B343-88A5-E15C6CF85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7403408"/>
        <c:axId val="1331730448"/>
      </c:lineChart>
      <c:catAx>
        <c:axId val="13674034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31730448"/>
        <c:crosses val="autoZero"/>
        <c:auto val="1"/>
        <c:lblAlgn val="ctr"/>
        <c:lblOffset val="100"/>
        <c:noMultiLvlLbl val="0"/>
      </c:catAx>
      <c:valAx>
        <c:axId val="133173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67403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7.xml"/><Relationship Id="rId5" Type="http://schemas.openxmlformats.org/officeDocument/2006/relationships/image" Target="../media/image1.png"/><Relationship Id="rId10" Type="http://schemas.openxmlformats.org/officeDocument/2006/relationships/image" Target="../media/image4.png"/><Relationship Id="rId4" Type="http://schemas.openxmlformats.org/officeDocument/2006/relationships/chart" Target="../charts/chart4.xml"/><Relationship Id="rId9" Type="http://schemas.openxmlformats.org/officeDocument/2006/relationships/chart" Target="../charts/chart6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chart" Target="../charts/chart14.xml"/><Relationship Id="rId18" Type="http://schemas.openxmlformats.org/officeDocument/2006/relationships/image" Target="../media/image13.png"/><Relationship Id="rId3" Type="http://schemas.openxmlformats.org/officeDocument/2006/relationships/chart" Target="../charts/chart9.xml"/><Relationship Id="rId21" Type="http://schemas.openxmlformats.org/officeDocument/2006/relationships/chart" Target="../charts/chart18.xml"/><Relationship Id="rId7" Type="http://schemas.openxmlformats.org/officeDocument/2006/relationships/chart" Target="../charts/chart11.xml"/><Relationship Id="rId12" Type="http://schemas.openxmlformats.org/officeDocument/2006/relationships/image" Target="../media/image10.png"/><Relationship Id="rId17" Type="http://schemas.openxmlformats.org/officeDocument/2006/relationships/chart" Target="../charts/chart16.xml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20" Type="http://schemas.openxmlformats.org/officeDocument/2006/relationships/image" Target="../media/image14.png"/><Relationship Id="rId1" Type="http://schemas.openxmlformats.org/officeDocument/2006/relationships/chart" Target="../charts/chart8.xml"/><Relationship Id="rId6" Type="http://schemas.openxmlformats.org/officeDocument/2006/relationships/image" Target="../media/image7.png"/><Relationship Id="rId11" Type="http://schemas.openxmlformats.org/officeDocument/2006/relationships/chart" Target="../charts/chart13.xml"/><Relationship Id="rId24" Type="http://schemas.openxmlformats.org/officeDocument/2006/relationships/image" Target="../media/image16.png"/><Relationship Id="rId5" Type="http://schemas.openxmlformats.org/officeDocument/2006/relationships/chart" Target="../charts/chart10.xml"/><Relationship Id="rId15" Type="http://schemas.openxmlformats.org/officeDocument/2006/relationships/chart" Target="../charts/chart15.xml"/><Relationship Id="rId23" Type="http://schemas.openxmlformats.org/officeDocument/2006/relationships/chart" Target="../charts/chart19.xml"/><Relationship Id="rId10" Type="http://schemas.openxmlformats.org/officeDocument/2006/relationships/image" Target="../media/image9.png"/><Relationship Id="rId19" Type="http://schemas.openxmlformats.org/officeDocument/2006/relationships/chart" Target="../charts/chart17.xml"/><Relationship Id="rId4" Type="http://schemas.openxmlformats.org/officeDocument/2006/relationships/image" Target="../media/image6.png"/><Relationship Id="rId9" Type="http://schemas.openxmlformats.org/officeDocument/2006/relationships/chart" Target="../charts/chart12.xml"/><Relationship Id="rId14" Type="http://schemas.openxmlformats.org/officeDocument/2006/relationships/image" Target="../media/image11.png"/><Relationship Id="rId22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chart" Target="../charts/chart26.xml"/><Relationship Id="rId18" Type="http://schemas.openxmlformats.org/officeDocument/2006/relationships/image" Target="../media/image25.png"/><Relationship Id="rId3" Type="http://schemas.openxmlformats.org/officeDocument/2006/relationships/chart" Target="../charts/chart21.xml"/><Relationship Id="rId21" Type="http://schemas.openxmlformats.org/officeDocument/2006/relationships/chart" Target="../charts/chart30.xml"/><Relationship Id="rId7" Type="http://schemas.openxmlformats.org/officeDocument/2006/relationships/chart" Target="../charts/chart23.xml"/><Relationship Id="rId12" Type="http://schemas.openxmlformats.org/officeDocument/2006/relationships/image" Target="../media/image22.png"/><Relationship Id="rId17" Type="http://schemas.openxmlformats.org/officeDocument/2006/relationships/chart" Target="../charts/chart28.xml"/><Relationship Id="rId2" Type="http://schemas.openxmlformats.org/officeDocument/2006/relationships/image" Target="../media/image17.png"/><Relationship Id="rId16" Type="http://schemas.openxmlformats.org/officeDocument/2006/relationships/image" Target="../media/image24.png"/><Relationship Id="rId20" Type="http://schemas.openxmlformats.org/officeDocument/2006/relationships/image" Target="../media/image26.png"/><Relationship Id="rId1" Type="http://schemas.openxmlformats.org/officeDocument/2006/relationships/chart" Target="../charts/chart20.xml"/><Relationship Id="rId6" Type="http://schemas.openxmlformats.org/officeDocument/2006/relationships/image" Target="../media/image19.png"/><Relationship Id="rId11" Type="http://schemas.openxmlformats.org/officeDocument/2006/relationships/chart" Target="../charts/chart25.xml"/><Relationship Id="rId5" Type="http://schemas.openxmlformats.org/officeDocument/2006/relationships/chart" Target="../charts/chart22.xml"/><Relationship Id="rId15" Type="http://schemas.openxmlformats.org/officeDocument/2006/relationships/chart" Target="../charts/chart27.xml"/><Relationship Id="rId10" Type="http://schemas.openxmlformats.org/officeDocument/2006/relationships/image" Target="../media/image21.png"/><Relationship Id="rId19" Type="http://schemas.openxmlformats.org/officeDocument/2006/relationships/chart" Target="../charts/chart29.xml"/><Relationship Id="rId4" Type="http://schemas.openxmlformats.org/officeDocument/2006/relationships/image" Target="../media/image18.png"/><Relationship Id="rId9" Type="http://schemas.openxmlformats.org/officeDocument/2006/relationships/chart" Target="../charts/chart24.xml"/><Relationship Id="rId14" Type="http://schemas.openxmlformats.org/officeDocument/2006/relationships/image" Target="../media/image23.png"/><Relationship Id="rId22" Type="http://schemas.openxmlformats.org/officeDocument/2006/relationships/image" Target="../media/image27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chart" Target="../charts/chart37.xml"/><Relationship Id="rId18" Type="http://schemas.openxmlformats.org/officeDocument/2006/relationships/image" Target="../media/image36.png"/><Relationship Id="rId3" Type="http://schemas.openxmlformats.org/officeDocument/2006/relationships/chart" Target="../charts/chart32.xml"/><Relationship Id="rId7" Type="http://schemas.openxmlformats.org/officeDocument/2006/relationships/chart" Target="../charts/chart34.xml"/><Relationship Id="rId12" Type="http://schemas.openxmlformats.org/officeDocument/2006/relationships/image" Target="../media/image33.png"/><Relationship Id="rId17" Type="http://schemas.openxmlformats.org/officeDocument/2006/relationships/chart" Target="../charts/chart39.xml"/><Relationship Id="rId2" Type="http://schemas.openxmlformats.org/officeDocument/2006/relationships/image" Target="../media/image28.png"/><Relationship Id="rId16" Type="http://schemas.openxmlformats.org/officeDocument/2006/relationships/image" Target="../media/image35.png"/><Relationship Id="rId20" Type="http://schemas.openxmlformats.org/officeDocument/2006/relationships/chart" Target="../charts/chart40.xml"/><Relationship Id="rId1" Type="http://schemas.openxmlformats.org/officeDocument/2006/relationships/chart" Target="../charts/chart31.xml"/><Relationship Id="rId6" Type="http://schemas.openxmlformats.org/officeDocument/2006/relationships/image" Target="../media/image30.png"/><Relationship Id="rId11" Type="http://schemas.openxmlformats.org/officeDocument/2006/relationships/chart" Target="../charts/chart36.xml"/><Relationship Id="rId5" Type="http://schemas.openxmlformats.org/officeDocument/2006/relationships/chart" Target="../charts/chart33.xml"/><Relationship Id="rId15" Type="http://schemas.openxmlformats.org/officeDocument/2006/relationships/chart" Target="../charts/chart38.xml"/><Relationship Id="rId10" Type="http://schemas.openxmlformats.org/officeDocument/2006/relationships/chart" Target="../charts/chart35.xml"/><Relationship Id="rId19" Type="http://schemas.openxmlformats.org/officeDocument/2006/relationships/image" Target="../media/image37.png"/><Relationship Id="rId4" Type="http://schemas.openxmlformats.org/officeDocument/2006/relationships/image" Target="../media/image29.png"/><Relationship Id="rId9" Type="http://schemas.openxmlformats.org/officeDocument/2006/relationships/image" Target="../media/image32.png"/><Relationship Id="rId14" Type="http://schemas.openxmlformats.org/officeDocument/2006/relationships/image" Target="../media/image3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13" Type="http://schemas.openxmlformats.org/officeDocument/2006/relationships/chart" Target="../charts/chart47.xml"/><Relationship Id="rId18" Type="http://schemas.openxmlformats.org/officeDocument/2006/relationships/image" Target="../media/image46.png"/><Relationship Id="rId3" Type="http://schemas.openxmlformats.org/officeDocument/2006/relationships/image" Target="../media/image39.png"/><Relationship Id="rId7" Type="http://schemas.openxmlformats.org/officeDocument/2006/relationships/chart" Target="../charts/chart44.xml"/><Relationship Id="rId12" Type="http://schemas.openxmlformats.org/officeDocument/2006/relationships/image" Target="../media/image43.png"/><Relationship Id="rId17" Type="http://schemas.openxmlformats.org/officeDocument/2006/relationships/chart" Target="../charts/chart49.xml"/><Relationship Id="rId2" Type="http://schemas.openxmlformats.org/officeDocument/2006/relationships/image" Target="../media/image38.png"/><Relationship Id="rId16" Type="http://schemas.openxmlformats.org/officeDocument/2006/relationships/image" Target="../media/image45.png"/><Relationship Id="rId1" Type="http://schemas.openxmlformats.org/officeDocument/2006/relationships/chart" Target="../charts/chart41.xml"/><Relationship Id="rId6" Type="http://schemas.openxmlformats.org/officeDocument/2006/relationships/image" Target="../media/image40.png"/><Relationship Id="rId11" Type="http://schemas.openxmlformats.org/officeDocument/2006/relationships/chart" Target="../charts/chart46.xml"/><Relationship Id="rId5" Type="http://schemas.openxmlformats.org/officeDocument/2006/relationships/chart" Target="../charts/chart43.xml"/><Relationship Id="rId15" Type="http://schemas.openxmlformats.org/officeDocument/2006/relationships/chart" Target="../charts/chart48.xml"/><Relationship Id="rId10" Type="http://schemas.openxmlformats.org/officeDocument/2006/relationships/image" Target="../media/image42.png"/><Relationship Id="rId4" Type="http://schemas.openxmlformats.org/officeDocument/2006/relationships/chart" Target="../charts/chart42.xml"/><Relationship Id="rId9" Type="http://schemas.openxmlformats.org/officeDocument/2006/relationships/chart" Target="../charts/chart45.xml"/><Relationship Id="rId14" Type="http://schemas.openxmlformats.org/officeDocument/2006/relationships/image" Target="../media/image4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png"/><Relationship Id="rId13" Type="http://schemas.openxmlformats.org/officeDocument/2006/relationships/chart" Target="../charts/chart56.xml"/><Relationship Id="rId18" Type="http://schemas.openxmlformats.org/officeDocument/2006/relationships/image" Target="../media/image55.png"/><Relationship Id="rId3" Type="http://schemas.openxmlformats.org/officeDocument/2006/relationships/chart" Target="../charts/chart51.xml"/><Relationship Id="rId7" Type="http://schemas.openxmlformats.org/officeDocument/2006/relationships/chart" Target="../charts/chart53.xml"/><Relationship Id="rId12" Type="http://schemas.openxmlformats.org/officeDocument/2006/relationships/image" Target="../media/image52.png"/><Relationship Id="rId17" Type="http://schemas.openxmlformats.org/officeDocument/2006/relationships/chart" Target="../charts/chart58.xml"/><Relationship Id="rId2" Type="http://schemas.openxmlformats.org/officeDocument/2006/relationships/image" Target="../media/image47.png"/><Relationship Id="rId16" Type="http://schemas.openxmlformats.org/officeDocument/2006/relationships/chart" Target="../charts/chart57.xml"/><Relationship Id="rId1" Type="http://schemas.openxmlformats.org/officeDocument/2006/relationships/chart" Target="../charts/chart50.xml"/><Relationship Id="rId6" Type="http://schemas.openxmlformats.org/officeDocument/2006/relationships/image" Target="../media/image49.png"/><Relationship Id="rId11" Type="http://schemas.openxmlformats.org/officeDocument/2006/relationships/chart" Target="../charts/chart55.xml"/><Relationship Id="rId5" Type="http://schemas.openxmlformats.org/officeDocument/2006/relationships/chart" Target="../charts/chart52.xml"/><Relationship Id="rId15" Type="http://schemas.openxmlformats.org/officeDocument/2006/relationships/image" Target="../media/image54.png"/><Relationship Id="rId10" Type="http://schemas.openxmlformats.org/officeDocument/2006/relationships/image" Target="../media/image51.png"/><Relationship Id="rId4" Type="http://schemas.openxmlformats.org/officeDocument/2006/relationships/image" Target="../media/image48.png"/><Relationship Id="rId9" Type="http://schemas.openxmlformats.org/officeDocument/2006/relationships/chart" Target="../charts/chart54.xml"/><Relationship Id="rId14" Type="http://schemas.openxmlformats.org/officeDocument/2006/relationships/image" Target="../media/image53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0.png"/><Relationship Id="rId13" Type="http://schemas.openxmlformats.org/officeDocument/2006/relationships/chart" Target="../charts/chart64.xml"/><Relationship Id="rId3" Type="http://schemas.openxmlformats.org/officeDocument/2006/relationships/image" Target="../media/image57.png"/><Relationship Id="rId7" Type="http://schemas.openxmlformats.org/officeDocument/2006/relationships/chart" Target="../charts/chart61.xml"/><Relationship Id="rId12" Type="http://schemas.openxmlformats.org/officeDocument/2006/relationships/image" Target="../media/image62.png"/><Relationship Id="rId2" Type="http://schemas.openxmlformats.org/officeDocument/2006/relationships/image" Target="../media/image56.png"/><Relationship Id="rId1" Type="http://schemas.openxmlformats.org/officeDocument/2006/relationships/chart" Target="../charts/chart59.xml"/><Relationship Id="rId6" Type="http://schemas.openxmlformats.org/officeDocument/2006/relationships/image" Target="../media/image59.png"/><Relationship Id="rId11" Type="http://schemas.openxmlformats.org/officeDocument/2006/relationships/chart" Target="../charts/chart63.xml"/><Relationship Id="rId5" Type="http://schemas.openxmlformats.org/officeDocument/2006/relationships/chart" Target="../charts/chart60.xml"/><Relationship Id="rId10" Type="http://schemas.openxmlformats.org/officeDocument/2006/relationships/image" Target="../media/image61.png"/><Relationship Id="rId4" Type="http://schemas.openxmlformats.org/officeDocument/2006/relationships/image" Target="../media/image58.png"/><Relationship Id="rId9" Type="http://schemas.openxmlformats.org/officeDocument/2006/relationships/chart" Target="../charts/chart62.xml"/><Relationship Id="rId14" Type="http://schemas.openxmlformats.org/officeDocument/2006/relationships/image" Target="../media/image6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7.png"/><Relationship Id="rId13" Type="http://schemas.openxmlformats.org/officeDocument/2006/relationships/chart" Target="../charts/chart71.xml"/><Relationship Id="rId18" Type="http://schemas.openxmlformats.org/officeDocument/2006/relationships/chart" Target="../charts/chart74.xml"/><Relationship Id="rId3" Type="http://schemas.openxmlformats.org/officeDocument/2006/relationships/chart" Target="../charts/chart66.xml"/><Relationship Id="rId7" Type="http://schemas.openxmlformats.org/officeDocument/2006/relationships/chart" Target="../charts/chart68.xml"/><Relationship Id="rId12" Type="http://schemas.openxmlformats.org/officeDocument/2006/relationships/image" Target="../media/image69.png"/><Relationship Id="rId17" Type="http://schemas.openxmlformats.org/officeDocument/2006/relationships/chart" Target="../charts/chart73.xml"/><Relationship Id="rId2" Type="http://schemas.openxmlformats.org/officeDocument/2006/relationships/image" Target="../media/image64.png"/><Relationship Id="rId16" Type="http://schemas.openxmlformats.org/officeDocument/2006/relationships/image" Target="../media/image71.png"/><Relationship Id="rId1" Type="http://schemas.openxmlformats.org/officeDocument/2006/relationships/chart" Target="../charts/chart65.xml"/><Relationship Id="rId6" Type="http://schemas.openxmlformats.org/officeDocument/2006/relationships/image" Target="../media/image66.png"/><Relationship Id="rId11" Type="http://schemas.openxmlformats.org/officeDocument/2006/relationships/chart" Target="../charts/chart70.xml"/><Relationship Id="rId5" Type="http://schemas.openxmlformats.org/officeDocument/2006/relationships/chart" Target="../charts/chart67.xml"/><Relationship Id="rId15" Type="http://schemas.openxmlformats.org/officeDocument/2006/relationships/chart" Target="../charts/chart72.xml"/><Relationship Id="rId10" Type="http://schemas.openxmlformats.org/officeDocument/2006/relationships/image" Target="../media/image68.png"/><Relationship Id="rId19" Type="http://schemas.openxmlformats.org/officeDocument/2006/relationships/image" Target="../media/image72.png"/><Relationship Id="rId4" Type="http://schemas.openxmlformats.org/officeDocument/2006/relationships/image" Target="../media/image65.png"/><Relationship Id="rId9" Type="http://schemas.openxmlformats.org/officeDocument/2006/relationships/chart" Target="../charts/chart69.xml"/><Relationship Id="rId14" Type="http://schemas.openxmlformats.org/officeDocument/2006/relationships/image" Target="../media/image70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6.png"/><Relationship Id="rId13" Type="http://schemas.openxmlformats.org/officeDocument/2006/relationships/chart" Target="../charts/chart81.xml"/><Relationship Id="rId3" Type="http://schemas.openxmlformats.org/officeDocument/2006/relationships/chart" Target="../charts/chart76.xml"/><Relationship Id="rId7" Type="http://schemas.openxmlformats.org/officeDocument/2006/relationships/chart" Target="../charts/chart78.xml"/><Relationship Id="rId12" Type="http://schemas.openxmlformats.org/officeDocument/2006/relationships/image" Target="../media/image78.png"/><Relationship Id="rId2" Type="http://schemas.openxmlformats.org/officeDocument/2006/relationships/image" Target="../media/image73.png"/><Relationship Id="rId16" Type="http://schemas.openxmlformats.org/officeDocument/2006/relationships/image" Target="../media/image80.png"/><Relationship Id="rId1" Type="http://schemas.openxmlformats.org/officeDocument/2006/relationships/chart" Target="../charts/chart75.xml"/><Relationship Id="rId6" Type="http://schemas.openxmlformats.org/officeDocument/2006/relationships/image" Target="../media/image75.png"/><Relationship Id="rId11" Type="http://schemas.openxmlformats.org/officeDocument/2006/relationships/chart" Target="../charts/chart80.xml"/><Relationship Id="rId5" Type="http://schemas.openxmlformats.org/officeDocument/2006/relationships/chart" Target="../charts/chart77.xml"/><Relationship Id="rId15" Type="http://schemas.openxmlformats.org/officeDocument/2006/relationships/chart" Target="../charts/chart82.xml"/><Relationship Id="rId10" Type="http://schemas.openxmlformats.org/officeDocument/2006/relationships/image" Target="../media/image77.png"/><Relationship Id="rId4" Type="http://schemas.openxmlformats.org/officeDocument/2006/relationships/image" Target="../media/image74.png"/><Relationship Id="rId9" Type="http://schemas.openxmlformats.org/officeDocument/2006/relationships/chart" Target="../charts/chart79.xml"/><Relationship Id="rId14" Type="http://schemas.openxmlformats.org/officeDocument/2006/relationships/image" Target="../media/image79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4.png"/><Relationship Id="rId13" Type="http://schemas.openxmlformats.org/officeDocument/2006/relationships/chart" Target="../charts/chart89.xml"/><Relationship Id="rId3" Type="http://schemas.openxmlformats.org/officeDocument/2006/relationships/chart" Target="../charts/chart84.xml"/><Relationship Id="rId7" Type="http://schemas.openxmlformats.org/officeDocument/2006/relationships/chart" Target="../charts/chart86.xml"/><Relationship Id="rId12" Type="http://schemas.openxmlformats.org/officeDocument/2006/relationships/image" Target="../media/image86.png"/><Relationship Id="rId2" Type="http://schemas.openxmlformats.org/officeDocument/2006/relationships/image" Target="../media/image81.png"/><Relationship Id="rId16" Type="http://schemas.openxmlformats.org/officeDocument/2006/relationships/image" Target="../media/image88.png"/><Relationship Id="rId1" Type="http://schemas.openxmlformats.org/officeDocument/2006/relationships/chart" Target="../charts/chart83.xml"/><Relationship Id="rId6" Type="http://schemas.openxmlformats.org/officeDocument/2006/relationships/image" Target="../media/image83.png"/><Relationship Id="rId11" Type="http://schemas.openxmlformats.org/officeDocument/2006/relationships/chart" Target="../charts/chart88.xml"/><Relationship Id="rId5" Type="http://schemas.openxmlformats.org/officeDocument/2006/relationships/chart" Target="../charts/chart85.xml"/><Relationship Id="rId15" Type="http://schemas.openxmlformats.org/officeDocument/2006/relationships/chart" Target="../charts/chart90.xml"/><Relationship Id="rId10" Type="http://schemas.openxmlformats.org/officeDocument/2006/relationships/image" Target="../media/image85.png"/><Relationship Id="rId4" Type="http://schemas.openxmlformats.org/officeDocument/2006/relationships/image" Target="../media/image82.png"/><Relationship Id="rId9" Type="http://schemas.openxmlformats.org/officeDocument/2006/relationships/chart" Target="../charts/chart87.xml"/><Relationship Id="rId14" Type="http://schemas.openxmlformats.org/officeDocument/2006/relationships/image" Target="../media/image87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2.png"/><Relationship Id="rId13" Type="http://schemas.openxmlformats.org/officeDocument/2006/relationships/chart" Target="../charts/chart97.xml"/><Relationship Id="rId18" Type="http://schemas.openxmlformats.org/officeDocument/2006/relationships/chart" Target="../charts/chart100.xml"/><Relationship Id="rId3" Type="http://schemas.openxmlformats.org/officeDocument/2006/relationships/chart" Target="../charts/chart92.xml"/><Relationship Id="rId7" Type="http://schemas.openxmlformats.org/officeDocument/2006/relationships/chart" Target="../charts/chart94.xml"/><Relationship Id="rId12" Type="http://schemas.openxmlformats.org/officeDocument/2006/relationships/image" Target="../media/image94.png"/><Relationship Id="rId17" Type="http://schemas.openxmlformats.org/officeDocument/2006/relationships/image" Target="../media/image96.png"/><Relationship Id="rId2" Type="http://schemas.openxmlformats.org/officeDocument/2006/relationships/image" Target="../media/image89.png"/><Relationship Id="rId16" Type="http://schemas.openxmlformats.org/officeDocument/2006/relationships/chart" Target="../charts/chart99.xml"/><Relationship Id="rId1" Type="http://schemas.openxmlformats.org/officeDocument/2006/relationships/chart" Target="../charts/chart91.xml"/><Relationship Id="rId6" Type="http://schemas.openxmlformats.org/officeDocument/2006/relationships/image" Target="../media/image91.png"/><Relationship Id="rId11" Type="http://schemas.openxmlformats.org/officeDocument/2006/relationships/chart" Target="../charts/chart96.xml"/><Relationship Id="rId5" Type="http://schemas.openxmlformats.org/officeDocument/2006/relationships/chart" Target="../charts/chart93.xml"/><Relationship Id="rId15" Type="http://schemas.openxmlformats.org/officeDocument/2006/relationships/image" Target="../media/image95.png"/><Relationship Id="rId10" Type="http://schemas.openxmlformats.org/officeDocument/2006/relationships/image" Target="../media/image93.png"/><Relationship Id="rId19" Type="http://schemas.openxmlformats.org/officeDocument/2006/relationships/image" Target="../media/image97.png"/><Relationship Id="rId4" Type="http://schemas.openxmlformats.org/officeDocument/2006/relationships/image" Target="../media/image90.png"/><Relationship Id="rId9" Type="http://schemas.openxmlformats.org/officeDocument/2006/relationships/chart" Target="../charts/chart95.xml"/><Relationship Id="rId14" Type="http://schemas.openxmlformats.org/officeDocument/2006/relationships/chart" Target="../charts/chart98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1.png"/><Relationship Id="rId13" Type="http://schemas.openxmlformats.org/officeDocument/2006/relationships/chart" Target="../charts/chart107.xml"/><Relationship Id="rId18" Type="http://schemas.openxmlformats.org/officeDocument/2006/relationships/image" Target="../media/image106.png"/><Relationship Id="rId3" Type="http://schemas.openxmlformats.org/officeDocument/2006/relationships/chart" Target="../charts/chart102.xml"/><Relationship Id="rId7" Type="http://schemas.openxmlformats.org/officeDocument/2006/relationships/chart" Target="../charts/chart104.xml"/><Relationship Id="rId12" Type="http://schemas.openxmlformats.org/officeDocument/2006/relationships/image" Target="../media/image103.png"/><Relationship Id="rId17" Type="http://schemas.openxmlformats.org/officeDocument/2006/relationships/chart" Target="../charts/chart109.xml"/><Relationship Id="rId2" Type="http://schemas.openxmlformats.org/officeDocument/2006/relationships/image" Target="../media/image98.png"/><Relationship Id="rId16" Type="http://schemas.openxmlformats.org/officeDocument/2006/relationships/image" Target="../media/image105.png"/><Relationship Id="rId1" Type="http://schemas.openxmlformats.org/officeDocument/2006/relationships/chart" Target="../charts/chart101.xml"/><Relationship Id="rId6" Type="http://schemas.openxmlformats.org/officeDocument/2006/relationships/image" Target="../media/image100.png"/><Relationship Id="rId11" Type="http://schemas.openxmlformats.org/officeDocument/2006/relationships/chart" Target="../charts/chart106.xml"/><Relationship Id="rId5" Type="http://schemas.openxmlformats.org/officeDocument/2006/relationships/chart" Target="../charts/chart103.xml"/><Relationship Id="rId15" Type="http://schemas.openxmlformats.org/officeDocument/2006/relationships/chart" Target="../charts/chart108.xml"/><Relationship Id="rId10" Type="http://schemas.openxmlformats.org/officeDocument/2006/relationships/image" Target="../media/image102.png"/><Relationship Id="rId4" Type="http://schemas.openxmlformats.org/officeDocument/2006/relationships/image" Target="../media/image99.png"/><Relationship Id="rId9" Type="http://schemas.openxmlformats.org/officeDocument/2006/relationships/chart" Target="../charts/chart105.xml"/><Relationship Id="rId14" Type="http://schemas.openxmlformats.org/officeDocument/2006/relationships/image" Target="../media/image10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0.png"/><Relationship Id="rId3" Type="http://schemas.openxmlformats.org/officeDocument/2006/relationships/chart" Target="../charts/chart111.xml"/><Relationship Id="rId7" Type="http://schemas.openxmlformats.org/officeDocument/2006/relationships/chart" Target="../charts/chart113.xml"/><Relationship Id="rId12" Type="http://schemas.openxmlformats.org/officeDocument/2006/relationships/image" Target="../media/image112.png"/><Relationship Id="rId2" Type="http://schemas.openxmlformats.org/officeDocument/2006/relationships/image" Target="../media/image107.png"/><Relationship Id="rId1" Type="http://schemas.openxmlformats.org/officeDocument/2006/relationships/chart" Target="../charts/chart110.xml"/><Relationship Id="rId6" Type="http://schemas.openxmlformats.org/officeDocument/2006/relationships/image" Target="../media/image109.png"/><Relationship Id="rId11" Type="http://schemas.openxmlformats.org/officeDocument/2006/relationships/chart" Target="../charts/chart115.xml"/><Relationship Id="rId5" Type="http://schemas.openxmlformats.org/officeDocument/2006/relationships/chart" Target="../charts/chart112.xml"/><Relationship Id="rId10" Type="http://schemas.openxmlformats.org/officeDocument/2006/relationships/image" Target="../media/image111.png"/><Relationship Id="rId4" Type="http://schemas.openxmlformats.org/officeDocument/2006/relationships/image" Target="../media/image108.png"/><Relationship Id="rId9" Type="http://schemas.openxmlformats.org/officeDocument/2006/relationships/chart" Target="../charts/chart114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6.png"/><Relationship Id="rId13" Type="http://schemas.openxmlformats.org/officeDocument/2006/relationships/chart" Target="../charts/chart122.xml"/><Relationship Id="rId3" Type="http://schemas.openxmlformats.org/officeDocument/2006/relationships/chart" Target="../charts/chart117.xml"/><Relationship Id="rId7" Type="http://schemas.openxmlformats.org/officeDocument/2006/relationships/chart" Target="../charts/chart119.xml"/><Relationship Id="rId12" Type="http://schemas.openxmlformats.org/officeDocument/2006/relationships/image" Target="../media/image118.png"/><Relationship Id="rId2" Type="http://schemas.openxmlformats.org/officeDocument/2006/relationships/image" Target="../media/image113.png"/><Relationship Id="rId16" Type="http://schemas.openxmlformats.org/officeDocument/2006/relationships/image" Target="../media/image120.png"/><Relationship Id="rId1" Type="http://schemas.openxmlformats.org/officeDocument/2006/relationships/chart" Target="../charts/chart116.xml"/><Relationship Id="rId6" Type="http://schemas.openxmlformats.org/officeDocument/2006/relationships/image" Target="../media/image115.png"/><Relationship Id="rId11" Type="http://schemas.openxmlformats.org/officeDocument/2006/relationships/chart" Target="../charts/chart121.xml"/><Relationship Id="rId5" Type="http://schemas.openxmlformats.org/officeDocument/2006/relationships/chart" Target="../charts/chart118.xml"/><Relationship Id="rId15" Type="http://schemas.openxmlformats.org/officeDocument/2006/relationships/chart" Target="../charts/chart123.xml"/><Relationship Id="rId10" Type="http://schemas.openxmlformats.org/officeDocument/2006/relationships/image" Target="../media/image117.png"/><Relationship Id="rId4" Type="http://schemas.openxmlformats.org/officeDocument/2006/relationships/image" Target="../media/image114.png"/><Relationship Id="rId9" Type="http://schemas.openxmlformats.org/officeDocument/2006/relationships/chart" Target="../charts/chart120.xml"/><Relationship Id="rId14" Type="http://schemas.openxmlformats.org/officeDocument/2006/relationships/image" Target="../media/image119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4.png"/><Relationship Id="rId13" Type="http://schemas.openxmlformats.org/officeDocument/2006/relationships/chart" Target="../charts/chart130.xml"/><Relationship Id="rId18" Type="http://schemas.openxmlformats.org/officeDocument/2006/relationships/image" Target="../media/image129.png"/><Relationship Id="rId3" Type="http://schemas.openxmlformats.org/officeDocument/2006/relationships/chart" Target="../charts/chart125.xml"/><Relationship Id="rId7" Type="http://schemas.openxmlformats.org/officeDocument/2006/relationships/chart" Target="../charts/chart127.xml"/><Relationship Id="rId12" Type="http://schemas.openxmlformats.org/officeDocument/2006/relationships/image" Target="../media/image126.png"/><Relationship Id="rId17" Type="http://schemas.openxmlformats.org/officeDocument/2006/relationships/chart" Target="../charts/chart132.xml"/><Relationship Id="rId2" Type="http://schemas.openxmlformats.org/officeDocument/2006/relationships/image" Target="../media/image121.png"/><Relationship Id="rId16" Type="http://schemas.openxmlformats.org/officeDocument/2006/relationships/image" Target="../media/image128.png"/><Relationship Id="rId1" Type="http://schemas.openxmlformats.org/officeDocument/2006/relationships/chart" Target="../charts/chart124.xml"/><Relationship Id="rId6" Type="http://schemas.openxmlformats.org/officeDocument/2006/relationships/image" Target="../media/image123.png"/><Relationship Id="rId11" Type="http://schemas.openxmlformats.org/officeDocument/2006/relationships/chart" Target="../charts/chart129.xml"/><Relationship Id="rId5" Type="http://schemas.openxmlformats.org/officeDocument/2006/relationships/chart" Target="../charts/chart126.xml"/><Relationship Id="rId15" Type="http://schemas.openxmlformats.org/officeDocument/2006/relationships/chart" Target="../charts/chart131.xml"/><Relationship Id="rId10" Type="http://schemas.openxmlformats.org/officeDocument/2006/relationships/image" Target="../media/image125.png"/><Relationship Id="rId4" Type="http://schemas.openxmlformats.org/officeDocument/2006/relationships/image" Target="../media/image122.png"/><Relationship Id="rId9" Type="http://schemas.openxmlformats.org/officeDocument/2006/relationships/chart" Target="../charts/chart128.xml"/><Relationship Id="rId14" Type="http://schemas.openxmlformats.org/officeDocument/2006/relationships/image" Target="../media/image1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36</xdr:row>
      <xdr:rowOff>38100</xdr:rowOff>
    </xdr:from>
    <xdr:to>
      <xdr:col>11</xdr:col>
      <xdr:colOff>330200</xdr:colOff>
      <xdr:row>53</xdr:row>
      <xdr:rowOff>190500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3C1BDCA-A53C-6749-997F-76003210AD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419100</xdr:colOff>
      <xdr:row>34</xdr:row>
      <xdr:rowOff>114300</xdr:rowOff>
    </xdr:from>
    <xdr:to>
      <xdr:col>23</xdr:col>
      <xdr:colOff>787400</xdr:colOff>
      <xdr:row>51</xdr:row>
      <xdr:rowOff>76200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41B5EBF-C6EA-5C4A-8DDB-B927DC628C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311079</xdr:colOff>
      <xdr:row>39</xdr:row>
      <xdr:rowOff>198063</xdr:rowOff>
    </xdr:from>
    <xdr:to>
      <xdr:col>35</xdr:col>
      <xdr:colOff>744877</xdr:colOff>
      <xdr:row>53</xdr:row>
      <xdr:rowOff>144409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1BB465D-B3F4-EE42-A219-D82FF72758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730251</xdr:colOff>
      <xdr:row>1</xdr:row>
      <xdr:rowOff>193221</xdr:rowOff>
    </xdr:from>
    <xdr:to>
      <xdr:col>48</xdr:col>
      <xdr:colOff>403680</xdr:colOff>
      <xdr:row>15</xdr:row>
      <xdr:rowOff>78921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4A4F872-88B3-A04C-9A37-89D12471A4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43</xdr:col>
      <xdr:colOff>0</xdr:colOff>
      <xdr:row>34</xdr:row>
      <xdr:rowOff>0</xdr:rowOff>
    </xdr:from>
    <xdr:to>
      <xdr:col>46</xdr:col>
      <xdr:colOff>423334</xdr:colOff>
      <xdr:row>50</xdr:row>
      <xdr:rowOff>14111</xdr:rowOff>
    </xdr:to>
    <xdr:pic>
      <xdr:nvPicPr>
        <xdr:cNvPr id="6" name="Billede 5">
          <a:extLst>
            <a:ext uri="{FF2B5EF4-FFF2-40B4-BE49-F238E27FC236}">
              <a16:creationId xmlns:a16="http://schemas.microsoft.com/office/drawing/2014/main" id="{08259014-2582-3A42-8F0E-FD6F59471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168667" y="6716889"/>
          <a:ext cx="3429000" cy="3175000"/>
        </a:xfrm>
        <a:prstGeom prst="rect">
          <a:avLst/>
        </a:prstGeom>
      </xdr:spPr>
    </xdr:pic>
    <xdr:clientData/>
  </xdr:twoCellAnchor>
  <xdr:twoCellAnchor>
    <xdr:from>
      <xdr:col>53</xdr:col>
      <xdr:colOff>677335</xdr:colOff>
      <xdr:row>3</xdr:row>
      <xdr:rowOff>98777</xdr:rowOff>
    </xdr:from>
    <xdr:to>
      <xdr:col>60</xdr:col>
      <xdr:colOff>620890</xdr:colOff>
      <xdr:row>22</xdr:row>
      <xdr:rowOff>59266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8398CB37-5C23-634A-B805-0944C45E41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54</xdr:col>
      <xdr:colOff>239889</xdr:colOff>
      <xdr:row>34</xdr:row>
      <xdr:rowOff>42334</xdr:rowOff>
    </xdr:from>
    <xdr:to>
      <xdr:col>57</xdr:col>
      <xdr:colOff>0</xdr:colOff>
      <xdr:row>51</xdr:row>
      <xdr:rowOff>23990</xdr:rowOff>
    </xdr:to>
    <xdr:pic>
      <xdr:nvPicPr>
        <xdr:cNvPr id="8" name="Billede 7">
          <a:extLst>
            <a:ext uri="{FF2B5EF4-FFF2-40B4-BE49-F238E27FC236}">
              <a16:creationId xmlns:a16="http://schemas.microsoft.com/office/drawing/2014/main" id="{06629502-59F7-7D41-A5AE-2F2FEF4D2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074667" y="6759223"/>
          <a:ext cx="2794000" cy="3340100"/>
        </a:xfrm>
        <a:prstGeom prst="rect">
          <a:avLst/>
        </a:prstGeom>
      </xdr:spPr>
    </xdr:pic>
    <xdr:clientData/>
  </xdr:twoCellAnchor>
  <xdr:twoCellAnchor editAs="oneCell">
    <xdr:from>
      <xdr:col>67</xdr:col>
      <xdr:colOff>268111</xdr:colOff>
      <xdr:row>38</xdr:row>
      <xdr:rowOff>56445</xdr:rowOff>
    </xdr:from>
    <xdr:to>
      <xdr:col>72</xdr:col>
      <xdr:colOff>486833</xdr:colOff>
      <xdr:row>55</xdr:row>
      <xdr:rowOff>101600</xdr:rowOff>
    </xdr:to>
    <xdr:pic>
      <xdr:nvPicPr>
        <xdr:cNvPr id="9" name="Billede 8">
          <a:extLst>
            <a:ext uri="{FF2B5EF4-FFF2-40B4-BE49-F238E27FC236}">
              <a16:creationId xmlns:a16="http://schemas.microsoft.com/office/drawing/2014/main" id="{F4F31D77-5C03-624D-958D-DE2F11BAD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462333" y="7563556"/>
          <a:ext cx="4381500" cy="3403600"/>
        </a:xfrm>
        <a:prstGeom prst="rect">
          <a:avLst/>
        </a:prstGeom>
      </xdr:spPr>
    </xdr:pic>
    <xdr:clientData/>
  </xdr:twoCellAnchor>
  <xdr:twoCellAnchor>
    <xdr:from>
      <xdr:col>66</xdr:col>
      <xdr:colOff>381000</xdr:colOff>
      <xdr:row>2</xdr:row>
      <xdr:rowOff>95955</xdr:rowOff>
    </xdr:from>
    <xdr:to>
      <xdr:col>74</xdr:col>
      <xdr:colOff>254000</xdr:colOff>
      <xdr:row>25</xdr:row>
      <xdr:rowOff>14111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289052D9-CFA4-364F-AEA0-55CA394A0B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81</xdr:col>
      <xdr:colOff>0</xdr:colOff>
      <xdr:row>37</xdr:row>
      <xdr:rowOff>0</xdr:rowOff>
    </xdr:from>
    <xdr:to>
      <xdr:col>85</xdr:col>
      <xdr:colOff>568678</xdr:colOff>
      <xdr:row>55</xdr:row>
      <xdr:rowOff>63500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58398B3E-AE7E-4242-89C8-313D0ED89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850000" y="7309556"/>
          <a:ext cx="3898900" cy="3619500"/>
        </a:xfrm>
        <a:prstGeom prst="rect">
          <a:avLst/>
        </a:prstGeom>
      </xdr:spPr>
    </xdr:pic>
    <xdr:clientData/>
  </xdr:twoCellAnchor>
  <xdr:twoCellAnchor>
    <xdr:from>
      <xdr:col>80</xdr:col>
      <xdr:colOff>635000</xdr:colOff>
      <xdr:row>7</xdr:row>
      <xdr:rowOff>194733</xdr:rowOff>
    </xdr:from>
    <xdr:to>
      <xdr:col>86</xdr:col>
      <xdr:colOff>211666</xdr:colOff>
      <xdr:row>21</xdr:row>
      <xdr:rowOff>172155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1E5F5B31-2E03-354A-B3FE-0D57347984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368300</xdr:colOff>
      <xdr:row>6</xdr:row>
      <xdr:rowOff>139700</xdr:rowOff>
    </xdr:from>
    <xdr:to>
      <xdr:col>9</xdr:col>
      <xdr:colOff>812800</xdr:colOff>
      <xdr:row>20</xdr:row>
      <xdr:rowOff>38100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A21E23B-135D-F941-920B-00A658F30A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584200</xdr:colOff>
      <xdr:row>32</xdr:row>
      <xdr:rowOff>63500</xdr:rowOff>
    </xdr:from>
    <xdr:to>
      <xdr:col>9</xdr:col>
      <xdr:colOff>317500</xdr:colOff>
      <xdr:row>52</xdr:row>
      <xdr:rowOff>50800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5B84E38A-7E89-CC47-A06D-35CF129CA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86200" y="6565900"/>
          <a:ext cx="3860800" cy="4051300"/>
        </a:xfrm>
        <a:prstGeom prst="rect">
          <a:avLst/>
        </a:prstGeom>
      </xdr:spPr>
    </xdr:pic>
    <xdr:clientData/>
  </xdr:twoCellAnchor>
  <xdr:twoCellAnchor>
    <xdr:from>
      <xdr:col>16</xdr:col>
      <xdr:colOff>406400</xdr:colOff>
      <xdr:row>7</xdr:row>
      <xdr:rowOff>114300</xdr:rowOff>
    </xdr:from>
    <xdr:to>
      <xdr:col>22</xdr:col>
      <xdr:colOff>25400</xdr:colOff>
      <xdr:row>21</xdr:row>
      <xdr:rowOff>12700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B0A155FB-D203-DE44-91E3-D480DF3990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17</xdr:col>
      <xdr:colOff>0</xdr:colOff>
      <xdr:row>28</xdr:row>
      <xdr:rowOff>0</xdr:rowOff>
    </xdr:from>
    <xdr:to>
      <xdr:col>20</xdr:col>
      <xdr:colOff>635000</xdr:colOff>
      <xdr:row>38</xdr:row>
      <xdr:rowOff>0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5BD698C7-EB9F-F84B-A489-84EE14F55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33500" y="5689600"/>
          <a:ext cx="3111500" cy="2032000"/>
        </a:xfrm>
        <a:prstGeom prst="rect">
          <a:avLst/>
        </a:prstGeom>
      </xdr:spPr>
    </xdr:pic>
    <xdr:clientData/>
  </xdr:twoCellAnchor>
  <xdr:twoCellAnchor>
    <xdr:from>
      <xdr:col>27</xdr:col>
      <xdr:colOff>495300</xdr:colOff>
      <xdr:row>7</xdr:row>
      <xdr:rowOff>63500</xdr:rowOff>
    </xdr:from>
    <xdr:to>
      <xdr:col>33</xdr:col>
      <xdr:colOff>114300</xdr:colOff>
      <xdr:row>20</xdr:row>
      <xdr:rowOff>165100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CC9C5525-DF23-AD45-939A-C6F080808C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28</xdr:col>
      <xdr:colOff>292100</xdr:colOff>
      <xdr:row>34</xdr:row>
      <xdr:rowOff>12700</xdr:rowOff>
    </xdr:from>
    <xdr:to>
      <xdr:col>31</xdr:col>
      <xdr:colOff>660400</xdr:colOff>
      <xdr:row>48</xdr:row>
      <xdr:rowOff>127000</xdr:rowOff>
    </xdr:to>
    <xdr:pic>
      <xdr:nvPicPr>
        <xdr:cNvPr id="7" name="Billede 6">
          <a:extLst>
            <a:ext uri="{FF2B5EF4-FFF2-40B4-BE49-F238E27FC236}">
              <a16:creationId xmlns:a16="http://schemas.microsoft.com/office/drawing/2014/main" id="{870E272E-02E1-0D4B-9E3C-16173412E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406100" y="6921500"/>
          <a:ext cx="2844800" cy="2959100"/>
        </a:xfrm>
        <a:prstGeom prst="rect">
          <a:avLst/>
        </a:prstGeom>
      </xdr:spPr>
    </xdr:pic>
    <xdr:clientData/>
  </xdr:twoCellAnchor>
  <xdr:twoCellAnchor>
    <xdr:from>
      <xdr:col>38</xdr:col>
      <xdr:colOff>812800</xdr:colOff>
      <xdr:row>4</xdr:row>
      <xdr:rowOff>63500</xdr:rowOff>
    </xdr:from>
    <xdr:to>
      <xdr:col>44</xdr:col>
      <xdr:colOff>431800</xdr:colOff>
      <xdr:row>17</xdr:row>
      <xdr:rowOff>165100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E9845352-A43C-6C4E-8861-75A12C31BC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39</xdr:col>
      <xdr:colOff>0</xdr:colOff>
      <xdr:row>31</xdr:row>
      <xdr:rowOff>0</xdr:rowOff>
    </xdr:from>
    <xdr:to>
      <xdr:col>44</xdr:col>
      <xdr:colOff>139700</xdr:colOff>
      <xdr:row>44</xdr:row>
      <xdr:rowOff>101600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7AAFCEB3-F9FE-3342-8F1E-78927338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194500" y="6299200"/>
          <a:ext cx="4267200" cy="2743200"/>
        </a:xfrm>
        <a:prstGeom prst="rect">
          <a:avLst/>
        </a:prstGeom>
      </xdr:spPr>
    </xdr:pic>
    <xdr:clientData/>
  </xdr:twoCellAnchor>
  <xdr:twoCellAnchor>
    <xdr:from>
      <xdr:col>50</xdr:col>
      <xdr:colOff>520700</xdr:colOff>
      <xdr:row>3</xdr:row>
      <xdr:rowOff>38100</xdr:rowOff>
    </xdr:from>
    <xdr:to>
      <xdr:col>56</xdr:col>
      <xdr:colOff>139700</xdr:colOff>
      <xdr:row>16</xdr:row>
      <xdr:rowOff>139700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1FCCEDD0-C2E2-2E4C-B795-CD4BBCD14E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51</xdr:col>
      <xdr:colOff>25400</xdr:colOff>
      <xdr:row>30</xdr:row>
      <xdr:rowOff>190500</xdr:rowOff>
    </xdr:from>
    <xdr:to>
      <xdr:col>55</xdr:col>
      <xdr:colOff>342900</xdr:colOff>
      <xdr:row>41</xdr:row>
      <xdr:rowOff>0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EE40DDAF-B19F-354C-9110-A76295AA7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2125900" y="6286500"/>
          <a:ext cx="3619500" cy="2044700"/>
        </a:xfrm>
        <a:prstGeom prst="rect">
          <a:avLst/>
        </a:prstGeom>
      </xdr:spPr>
    </xdr:pic>
    <xdr:clientData/>
  </xdr:twoCellAnchor>
  <xdr:twoCellAnchor>
    <xdr:from>
      <xdr:col>61</xdr:col>
      <xdr:colOff>800100</xdr:colOff>
      <xdr:row>2</xdr:row>
      <xdr:rowOff>76200</xdr:rowOff>
    </xdr:from>
    <xdr:to>
      <xdr:col>67</xdr:col>
      <xdr:colOff>419100</xdr:colOff>
      <xdr:row>15</xdr:row>
      <xdr:rowOff>177800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885FB084-AA5E-8D4F-B751-D81F4148D1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62</xdr:col>
      <xdr:colOff>673100</xdr:colOff>
      <xdr:row>27</xdr:row>
      <xdr:rowOff>139700</xdr:rowOff>
    </xdr:from>
    <xdr:to>
      <xdr:col>66</xdr:col>
      <xdr:colOff>444500</xdr:colOff>
      <xdr:row>43</xdr:row>
      <xdr:rowOff>165100</xdr:rowOff>
    </xdr:to>
    <xdr:pic>
      <xdr:nvPicPr>
        <xdr:cNvPr id="15" name="Billede 14">
          <a:extLst>
            <a:ext uri="{FF2B5EF4-FFF2-40B4-BE49-F238E27FC236}">
              <a16:creationId xmlns:a16="http://schemas.microsoft.com/office/drawing/2014/main" id="{1697671C-5D14-BB4F-881F-19F04C5B3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854100" y="5626100"/>
          <a:ext cx="3073400" cy="3276600"/>
        </a:xfrm>
        <a:prstGeom prst="rect">
          <a:avLst/>
        </a:prstGeom>
      </xdr:spPr>
    </xdr:pic>
    <xdr:clientData/>
  </xdr:twoCellAnchor>
  <xdr:twoCellAnchor>
    <xdr:from>
      <xdr:col>73</xdr:col>
      <xdr:colOff>800100</xdr:colOff>
      <xdr:row>1</xdr:row>
      <xdr:rowOff>38100</xdr:rowOff>
    </xdr:from>
    <xdr:to>
      <xdr:col>79</xdr:col>
      <xdr:colOff>419100</xdr:colOff>
      <xdr:row>14</xdr:row>
      <xdr:rowOff>139700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53E017F3-F54B-EA49-83A6-8495D9FBE8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74</xdr:col>
      <xdr:colOff>38100</xdr:colOff>
      <xdr:row>26</xdr:row>
      <xdr:rowOff>177800</xdr:rowOff>
    </xdr:from>
    <xdr:to>
      <xdr:col>78</xdr:col>
      <xdr:colOff>635000</xdr:colOff>
      <xdr:row>42</xdr:row>
      <xdr:rowOff>139700</xdr:rowOff>
    </xdr:to>
    <xdr:pic>
      <xdr:nvPicPr>
        <xdr:cNvPr id="17" name="Billede 16">
          <a:extLst>
            <a:ext uri="{FF2B5EF4-FFF2-40B4-BE49-F238E27FC236}">
              <a16:creationId xmlns:a16="http://schemas.microsoft.com/office/drawing/2014/main" id="{DAA5ECEA-814C-FD48-8441-AD90F99D0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1125100" y="5461000"/>
          <a:ext cx="3898900" cy="3213100"/>
        </a:xfrm>
        <a:prstGeom prst="rect">
          <a:avLst/>
        </a:prstGeom>
      </xdr:spPr>
    </xdr:pic>
    <xdr:clientData/>
  </xdr:twoCellAnchor>
  <xdr:twoCellAnchor>
    <xdr:from>
      <xdr:col>86</xdr:col>
      <xdr:colOff>76200</xdr:colOff>
      <xdr:row>2</xdr:row>
      <xdr:rowOff>127000</xdr:rowOff>
    </xdr:from>
    <xdr:to>
      <xdr:col>91</xdr:col>
      <xdr:colOff>520700</xdr:colOff>
      <xdr:row>16</xdr:row>
      <xdr:rowOff>25400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76F1B6EF-1F45-1F45-917A-41FD09CF34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86</xdr:col>
      <xdr:colOff>0</xdr:colOff>
      <xdr:row>26</xdr:row>
      <xdr:rowOff>76200</xdr:rowOff>
    </xdr:from>
    <xdr:to>
      <xdr:col>89</xdr:col>
      <xdr:colOff>190500</xdr:colOff>
      <xdr:row>43</xdr:row>
      <xdr:rowOff>76200</xdr:rowOff>
    </xdr:to>
    <xdr:pic>
      <xdr:nvPicPr>
        <xdr:cNvPr id="19" name="Billede 18">
          <a:extLst>
            <a:ext uri="{FF2B5EF4-FFF2-40B4-BE49-F238E27FC236}">
              <a16:creationId xmlns:a16="http://schemas.microsoft.com/office/drawing/2014/main" id="{3790967B-D699-1B45-B8DA-B3FD96ADF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0993000" y="5359400"/>
          <a:ext cx="2667000" cy="3454400"/>
        </a:xfrm>
        <a:prstGeom prst="rect">
          <a:avLst/>
        </a:prstGeom>
      </xdr:spPr>
    </xdr:pic>
    <xdr:clientData/>
  </xdr:twoCellAnchor>
  <xdr:twoCellAnchor>
    <xdr:from>
      <xdr:col>97</xdr:col>
      <xdr:colOff>558800</xdr:colOff>
      <xdr:row>3</xdr:row>
      <xdr:rowOff>114300</xdr:rowOff>
    </xdr:from>
    <xdr:to>
      <xdr:col>103</xdr:col>
      <xdr:colOff>177800</xdr:colOff>
      <xdr:row>17</xdr:row>
      <xdr:rowOff>12700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E3FE65D1-623A-B840-ADAF-8BCB5746DA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98</xdr:col>
      <xdr:colOff>381000</xdr:colOff>
      <xdr:row>29</xdr:row>
      <xdr:rowOff>152400</xdr:rowOff>
    </xdr:from>
    <xdr:to>
      <xdr:col>102</xdr:col>
      <xdr:colOff>139700</xdr:colOff>
      <xdr:row>45</xdr:row>
      <xdr:rowOff>50800</xdr:rowOff>
    </xdr:to>
    <xdr:pic>
      <xdr:nvPicPr>
        <xdr:cNvPr id="21" name="Billede 20">
          <a:extLst>
            <a:ext uri="{FF2B5EF4-FFF2-40B4-BE49-F238E27FC236}">
              <a16:creationId xmlns:a16="http://schemas.microsoft.com/office/drawing/2014/main" id="{7F5FD6F3-AC4B-0E47-93F1-8F99C8648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1280000" y="6045200"/>
          <a:ext cx="3060700" cy="3149600"/>
        </a:xfrm>
        <a:prstGeom prst="rect">
          <a:avLst/>
        </a:prstGeom>
      </xdr:spPr>
    </xdr:pic>
    <xdr:clientData/>
  </xdr:twoCellAnchor>
  <xdr:twoCellAnchor>
    <xdr:from>
      <xdr:col>108</xdr:col>
      <xdr:colOff>596900</xdr:colOff>
      <xdr:row>3</xdr:row>
      <xdr:rowOff>12700</xdr:rowOff>
    </xdr:from>
    <xdr:to>
      <xdr:col>114</xdr:col>
      <xdr:colOff>215900</xdr:colOff>
      <xdr:row>16</xdr:row>
      <xdr:rowOff>114300</xdr:rowOff>
    </xdr:to>
    <xdr:graphicFrame macro="">
      <xdr:nvGraphicFramePr>
        <xdr:cNvPr id="22" name="Diagram 21">
          <a:extLst>
            <a:ext uri="{FF2B5EF4-FFF2-40B4-BE49-F238E27FC236}">
              <a16:creationId xmlns:a16="http://schemas.microsoft.com/office/drawing/2014/main" id="{8E7BE47D-1451-9F40-BEA8-E4578D33DC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oneCell">
    <xdr:from>
      <xdr:col>108</xdr:col>
      <xdr:colOff>546100</xdr:colOff>
      <xdr:row>34</xdr:row>
      <xdr:rowOff>50800</xdr:rowOff>
    </xdr:from>
    <xdr:to>
      <xdr:col>115</xdr:col>
      <xdr:colOff>88900</xdr:colOff>
      <xdr:row>48</xdr:row>
      <xdr:rowOff>101600</xdr:rowOff>
    </xdr:to>
    <xdr:pic>
      <xdr:nvPicPr>
        <xdr:cNvPr id="23" name="Billede 22">
          <a:extLst>
            <a:ext uri="{FF2B5EF4-FFF2-40B4-BE49-F238E27FC236}">
              <a16:creationId xmlns:a16="http://schemas.microsoft.com/office/drawing/2014/main" id="{AF113AC2-55C3-5544-B589-D98EB71C1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9700100" y="6959600"/>
          <a:ext cx="5321300" cy="2895600"/>
        </a:xfrm>
        <a:prstGeom prst="rect">
          <a:avLst/>
        </a:prstGeom>
      </xdr:spPr>
    </xdr:pic>
    <xdr:clientData/>
  </xdr:twoCellAnchor>
  <xdr:twoCellAnchor>
    <xdr:from>
      <xdr:col>120</xdr:col>
      <xdr:colOff>508000</xdr:colOff>
      <xdr:row>3</xdr:row>
      <xdr:rowOff>50800</xdr:rowOff>
    </xdr:from>
    <xdr:to>
      <xdr:col>126</xdr:col>
      <xdr:colOff>127000</xdr:colOff>
      <xdr:row>16</xdr:row>
      <xdr:rowOff>152400</xdr:rowOff>
    </xdr:to>
    <xdr:graphicFrame macro="">
      <xdr:nvGraphicFramePr>
        <xdr:cNvPr id="24" name="Diagram 23">
          <a:extLst>
            <a:ext uri="{FF2B5EF4-FFF2-40B4-BE49-F238E27FC236}">
              <a16:creationId xmlns:a16="http://schemas.microsoft.com/office/drawing/2014/main" id="{760B5A9F-A5B2-2243-B13C-EFAF8B883C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oneCell">
    <xdr:from>
      <xdr:col>121</xdr:col>
      <xdr:colOff>304800</xdr:colOff>
      <xdr:row>37</xdr:row>
      <xdr:rowOff>139700</xdr:rowOff>
    </xdr:from>
    <xdr:to>
      <xdr:col>123</xdr:col>
      <xdr:colOff>533400</xdr:colOff>
      <xdr:row>52</xdr:row>
      <xdr:rowOff>76200</xdr:rowOff>
    </xdr:to>
    <xdr:pic>
      <xdr:nvPicPr>
        <xdr:cNvPr id="25" name="Billede 24">
          <a:extLst>
            <a:ext uri="{FF2B5EF4-FFF2-40B4-BE49-F238E27FC236}">
              <a16:creationId xmlns:a16="http://schemas.microsoft.com/office/drawing/2014/main" id="{2BFC74F7-9005-B74E-8219-1C4B954A2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0190300" y="7658100"/>
          <a:ext cx="1879600" cy="2984500"/>
        </a:xfrm>
        <a:prstGeom prst="rect">
          <a:avLst/>
        </a:prstGeom>
      </xdr:spPr>
    </xdr:pic>
    <xdr:clientData/>
  </xdr:twoCellAnchor>
  <xdr:twoCellAnchor>
    <xdr:from>
      <xdr:col>131</xdr:col>
      <xdr:colOff>508000</xdr:colOff>
      <xdr:row>3</xdr:row>
      <xdr:rowOff>12700</xdr:rowOff>
    </xdr:from>
    <xdr:to>
      <xdr:col>137</xdr:col>
      <xdr:colOff>127000</xdr:colOff>
      <xdr:row>16</xdr:row>
      <xdr:rowOff>114300</xdr:rowOff>
    </xdr:to>
    <xdr:graphicFrame macro="">
      <xdr:nvGraphicFramePr>
        <xdr:cNvPr id="26" name="Diagram 25">
          <a:extLst>
            <a:ext uri="{FF2B5EF4-FFF2-40B4-BE49-F238E27FC236}">
              <a16:creationId xmlns:a16="http://schemas.microsoft.com/office/drawing/2014/main" id="{497AE499-F8E5-B64F-9CE7-3DBC9555C8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oneCell">
    <xdr:from>
      <xdr:col>132</xdr:col>
      <xdr:colOff>0</xdr:colOff>
      <xdr:row>31</xdr:row>
      <xdr:rowOff>38100</xdr:rowOff>
    </xdr:from>
    <xdr:to>
      <xdr:col>137</xdr:col>
      <xdr:colOff>38100</xdr:colOff>
      <xdr:row>37</xdr:row>
      <xdr:rowOff>0</xdr:rowOff>
    </xdr:to>
    <xdr:pic>
      <xdr:nvPicPr>
        <xdr:cNvPr id="27" name="Billede 26">
          <a:extLst>
            <a:ext uri="{FF2B5EF4-FFF2-40B4-BE49-F238E27FC236}">
              <a16:creationId xmlns:a16="http://schemas.microsoft.com/office/drawing/2014/main" id="{750B633B-7C8B-0C4A-8547-9A9348840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8966000" y="6337300"/>
          <a:ext cx="4165600" cy="1181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2</xdr:row>
      <xdr:rowOff>50800</xdr:rowOff>
    </xdr:from>
    <xdr:to>
      <xdr:col>11</xdr:col>
      <xdr:colOff>0</xdr:colOff>
      <xdr:row>15</xdr:row>
      <xdr:rowOff>152400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040B48A-B1DD-4347-822A-4FEF03618B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736600</xdr:colOff>
      <xdr:row>27</xdr:row>
      <xdr:rowOff>165100</xdr:rowOff>
    </xdr:from>
    <xdr:to>
      <xdr:col>7</xdr:col>
      <xdr:colOff>508000</xdr:colOff>
      <xdr:row>46</xdr:row>
      <xdr:rowOff>50800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93084CEA-C91D-5242-A48D-EADA3FB4E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64100" y="5651500"/>
          <a:ext cx="1422400" cy="3746500"/>
        </a:xfrm>
        <a:prstGeom prst="rect">
          <a:avLst/>
        </a:prstGeom>
      </xdr:spPr>
    </xdr:pic>
    <xdr:clientData/>
  </xdr:twoCellAnchor>
  <xdr:twoCellAnchor>
    <xdr:from>
      <xdr:col>16</xdr:col>
      <xdr:colOff>469900</xdr:colOff>
      <xdr:row>2</xdr:row>
      <xdr:rowOff>76200</xdr:rowOff>
    </xdr:from>
    <xdr:to>
      <xdr:col>22</xdr:col>
      <xdr:colOff>88900</xdr:colOff>
      <xdr:row>15</xdr:row>
      <xdr:rowOff>177800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B3073DC9-8959-D24B-8AB1-3F1B8B1333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16</xdr:col>
      <xdr:colOff>812800</xdr:colOff>
      <xdr:row>29</xdr:row>
      <xdr:rowOff>177800</xdr:rowOff>
    </xdr:from>
    <xdr:to>
      <xdr:col>19</xdr:col>
      <xdr:colOff>317500</xdr:colOff>
      <xdr:row>48</xdr:row>
      <xdr:rowOff>38100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6C1C353E-0B7D-264E-8E2B-35E6F5BDD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20800" y="6070600"/>
          <a:ext cx="1981200" cy="3721100"/>
        </a:xfrm>
        <a:prstGeom prst="rect">
          <a:avLst/>
        </a:prstGeom>
      </xdr:spPr>
    </xdr:pic>
    <xdr:clientData/>
  </xdr:twoCellAnchor>
  <xdr:twoCellAnchor>
    <xdr:from>
      <xdr:col>27</xdr:col>
      <xdr:colOff>469900</xdr:colOff>
      <xdr:row>2</xdr:row>
      <xdr:rowOff>25400</xdr:rowOff>
    </xdr:from>
    <xdr:to>
      <xdr:col>33</xdr:col>
      <xdr:colOff>88900</xdr:colOff>
      <xdr:row>15</xdr:row>
      <xdr:rowOff>127000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865E80B-0ADF-8A4D-BF21-ACEEAE3E9E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596900</xdr:colOff>
      <xdr:row>32</xdr:row>
      <xdr:rowOff>190500</xdr:rowOff>
    </xdr:from>
    <xdr:to>
      <xdr:col>32</xdr:col>
      <xdr:colOff>774700</xdr:colOff>
      <xdr:row>41</xdr:row>
      <xdr:rowOff>114300</xdr:rowOff>
    </xdr:to>
    <xdr:pic>
      <xdr:nvPicPr>
        <xdr:cNvPr id="7" name="Billede 6">
          <a:extLst>
            <a:ext uri="{FF2B5EF4-FFF2-40B4-BE49-F238E27FC236}">
              <a16:creationId xmlns:a16="http://schemas.microsoft.com/office/drawing/2014/main" id="{FB1463BE-CE28-C74C-8371-5D8B8D46A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885400" y="6692900"/>
          <a:ext cx="4305300" cy="1752600"/>
        </a:xfrm>
        <a:prstGeom prst="rect">
          <a:avLst/>
        </a:prstGeom>
      </xdr:spPr>
    </xdr:pic>
    <xdr:clientData/>
  </xdr:twoCellAnchor>
  <xdr:twoCellAnchor>
    <xdr:from>
      <xdr:col>38</xdr:col>
      <xdr:colOff>749300</xdr:colOff>
      <xdr:row>2</xdr:row>
      <xdr:rowOff>38100</xdr:rowOff>
    </xdr:from>
    <xdr:to>
      <xdr:col>44</xdr:col>
      <xdr:colOff>368300</xdr:colOff>
      <xdr:row>15</xdr:row>
      <xdr:rowOff>139700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257994D0-899F-0B4F-81B3-E35745AB1C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39</xdr:col>
      <xdr:colOff>0</xdr:colOff>
      <xdr:row>26</xdr:row>
      <xdr:rowOff>0</xdr:rowOff>
    </xdr:from>
    <xdr:to>
      <xdr:col>41</xdr:col>
      <xdr:colOff>431800</xdr:colOff>
      <xdr:row>40</xdr:row>
      <xdr:rowOff>190500</xdr:rowOff>
    </xdr:to>
    <xdr:pic>
      <xdr:nvPicPr>
        <xdr:cNvPr id="9" name="Billede 8">
          <a:extLst>
            <a:ext uri="{FF2B5EF4-FFF2-40B4-BE49-F238E27FC236}">
              <a16:creationId xmlns:a16="http://schemas.microsoft.com/office/drawing/2014/main" id="{64617181-4C96-4145-A5B7-126920B60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194500" y="5283200"/>
          <a:ext cx="2082800" cy="3035300"/>
        </a:xfrm>
        <a:prstGeom prst="rect">
          <a:avLst/>
        </a:prstGeom>
      </xdr:spPr>
    </xdr:pic>
    <xdr:clientData/>
  </xdr:twoCellAnchor>
  <xdr:twoCellAnchor>
    <xdr:from>
      <xdr:col>49</xdr:col>
      <xdr:colOff>457200</xdr:colOff>
      <xdr:row>2</xdr:row>
      <xdr:rowOff>76200</xdr:rowOff>
    </xdr:from>
    <xdr:to>
      <xdr:col>55</xdr:col>
      <xdr:colOff>76200</xdr:colOff>
      <xdr:row>15</xdr:row>
      <xdr:rowOff>177800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42CBEF4F-F7B0-7148-A580-20D74DF2E0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50</xdr:col>
      <xdr:colOff>0</xdr:colOff>
      <xdr:row>28</xdr:row>
      <xdr:rowOff>0</xdr:rowOff>
    </xdr:from>
    <xdr:to>
      <xdr:col>53</xdr:col>
      <xdr:colOff>177800</xdr:colOff>
      <xdr:row>43</xdr:row>
      <xdr:rowOff>50800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2E1DAEC4-D0BE-CC48-8630-E44515E54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275000" y="5689600"/>
          <a:ext cx="2654300" cy="3098800"/>
        </a:xfrm>
        <a:prstGeom prst="rect">
          <a:avLst/>
        </a:prstGeom>
      </xdr:spPr>
    </xdr:pic>
    <xdr:clientData/>
  </xdr:twoCellAnchor>
  <xdr:twoCellAnchor>
    <xdr:from>
      <xdr:col>60</xdr:col>
      <xdr:colOff>203200</xdr:colOff>
      <xdr:row>5</xdr:row>
      <xdr:rowOff>114300</xdr:rowOff>
    </xdr:from>
    <xdr:to>
      <xdr:col>65</xdr:col>
      <xdr:colOff>647700</xdr:colOff>
      <xdr:row>19</xdr:row>
      <xdr:rowOff>12700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437D009E-CBD1-6348-AC72-7F17DCAAA8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61</xdr:col>
      <xdr:colOff>0</xdr:colOff>
      <xdr:row>30</xdr:row>
      <xdr:rowOff>0</xdr:rowOff>
    </xdr:from>
    <xdr:to>
      <xdr:col>64</xdr:col>
      <xdr:colOff>723900</xdr:colOff>
      <xdr:row>44</xdr:row>
      <xdr:rowOff>152400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983B5A04-7DFB-6D4E-9675-3AEF4CC30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0355500" y="6096000"/>
          <a:ext cx="3200400" cy="2997200"/>
        </a:xfrm>
        <a:prstGeom prst="rect">
          <a:avLst/>
        </a:prstGeom>
      </xdr:spPr>
    </xdr:pic>
    <xdr:clientData/>
  </xdr:twoCellAnchor>
  <xdr:twoCellAnchor>
    <xdr:from>
      <xdr:col>70</xdr:col>
      <xdr:colOff>609600</xdr:colOff>
      <xdr:row>2</xdr:row>
      <xdr:rowOff>139700</xdr:rowOff>
    </xdr:from>
    <xdr:to>
      <xdr:col>76</xdr:col>
      <xdr:colOff>228600</xdr:colOff>
      <xdr:row>16</xdr:row>
      <xdr:rowOff>38100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A30E788E-5871-A447-B1C4-112B68F5F2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71</xdr:col>
      <xdr:colOff>215900</xdr:colOff>
      <xdr:row>29</xdr:row>
      <xdr:rowOff>12700</xdr:rowOff>
    </xdr:from>
    <xdr:to>
      <xdr:col>73</xdr:col>
      <xdr:colOff>508000</xdr:colOff>
      <xdr:row>42</xdr:row>
      <xdr:rowOff>114300</xdr:rowOff>
    </xdr:to>
    <xdr:pic>
      <xdr:nvPicPr>
        <xdr:cNvPr id="15" name="Billede 14">
          <a:extLst>
            <a:ext uri="{FF2B5EF4-FFF2-40B4-BE49-F238E27FC236}">
              <a16:creationId xmlns:a16="http://schemas.microsoft.com/office/drawing/2014/main" id="{1914468B-D39A-4245-B93B-37574E14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8826400" y="5905500"/>
          <a:ext cx="1943100" cy="2743200"/>
        </a:xfrm>
        <a:prstGeom prst="rect">
          <a:avLst/>
        </a:prstGeom>
      </xdr:spPr>
    </xdr:pic>
    <xdr:clientData/>
  </xdr:twoCellAnchor>
  <xdr:twoCellAnchor>
    <xdr:from>
      <xdr:col>81</xdr:col>
      <xdr:colOff>292100</xdr:colOff>
      <xdr:row>0</xdr:row>
      <xdr:rowOff>165100</xdr:rowOff>
    </xdr:from>
    <xdr:to>
      <xdr:col>86</xdr:col>
      <xdr:colOff>736600</xdr:colOff>
      <xdr:row>14</xdr:row>
      <xdr:rowOff>63500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C8D45AC4-4337-9545-9DBB-D627B1472F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82</xdr:col>
      <xdr:colOff>0</xdr:colOff>
      <xdr:row>29</xdr:row>
      <xdr:rowOff>88900</xdr:rowOff>
    </xdr:from>
    <xdr:to>
      <xdr:col>84</xdr:col>
      <xdr:colOff>279400</xdr:colOff>
      <xdr:row>44</xdr:row>
      <xdr:rowOff>38100</xdr:rowOff>
    </xdr:to>
    <xdr:pic>
      <xdr:nvPicPr>
        <xdr:cNvPr id="17" name="Billede 16">
          <a:extLst>
            <a:ext uri="{FF2B5EF4-FFF2-40B4-BE49-F238E27FC236}">
              <a16:creationId xmlns:a16="http://schemas.microsoft.com/office/drawing/2014/main" id="{DDB8CD08-7A2D-554C-BC85-583CC5BF3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7691000" y="5981700"/>
          <a:ext cx="1930400" cy="2997200"/>
        </a:xfrm>
        <a:prstGeom prst="rect">
          <a:avLst/>
        </a:prstGeom>
      </xdr:spPr>
    </xdr:pic>
    <xdr:clientData/>
  </xdr:twoCellAnchor>
  <xdr:twoCellAnchor>
    <xdr:from>
      <xdr:col>92</xdr:col>
      <xdr:colOff>330200</xdr:colOff>
      <xdr:row>2</xdr:row>
      <xdr:rowOff>127000</xdr:rowOff>
    </xdr:from>
    <xdr:to>
      <xdr:col>97</xdr:col>
      <xdr:colOff>774700</xdr:colOff>
      <xdr:row>16</xdr:row>
      <xdr:rowOff>25400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FB895FE6-18FC-4F41-81D3-FD251304D0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93</xdr:col>
      <xdr:colOff>0</xdr:colOff>
      <xdr:row>27</xdr:row>
      <xdr:rowOff>0</xdr:rowOff>
    </xdr:from>
    <xdr:to>
      <xdr:col>96</xdr:col>
      <xdr:colOff>25400</xdr:colOff>
      <xdr:row>37</xdr:row>
      <xdr:rowOff>114300</xdr:rowOff>
    </xdr:to>
    <xdr:pic>
      <xdr:nvPicPr>
        <xdr:cNvPr id="19" name="Billede 18">
          <a:extLst>
            <a:ext uri="{FF2B5EF4-FFF2-40B4-BE49-F238E27FC236}">
              <a16:creationId xmlns:a16="http://schemas.microsoft.com/office/drawing/2014/main" id="{713214EE-A4D5-7441-A779-A5377C685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6771500" y="5486400"/>
          <a:ext cx="2501900" cy="2146300"/>
        </a:xfrm>
        <a:prstGeom prst="rect">
          <a:avLst/>
        </a:prstGeom>
      </xdr:spPr>
    </xdr:pic>
    <xdr:clientData/>
  </xdr:twoCellAnchor>
  <xdr:twoCellAnchor>
    <xdr:from>
      <xdr:col>103</xdr:col>
      <xdr:colOff>431800</xdr:colOff>
      <xdr:row>2</xdr:row>
      <xdr:rowOff>114300</xdr:rowOff>
    </xdr:from>
    <xdr:to>
      <xdr:col>109</xdr:col>
      <xdr:colOff>50800</xdr:colOff>
      <xdr:row>16</xdr:row>
      <xdr:rowOff>12700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0626E847-54C0-0446-BCC5-1E7BA9EF59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oneCell">
    <xdr:from>
      <xdr:col>104</xdr:col>
      <xdr:colOff>0</xdr:colOff>
      <xdr:row>27</xdr:row>
      <xdr:rowOff>0</xdr:rowOff>
    </xdr:from>
    <xdr:to>
      <xdr:col>107</xdr:col>
      <xdr:colOff>127000</xdr:colOff>
      <xdr:row>36</xdr:row>
      <xdr:rowOff>177800</xdr:rowOff>
    </xdr:to>
    <xdr:pic>
      <xdr:nvPicPr>
        <xdr:cNvPr id="21" name="Billede 20">
          <a:extLst>
            <a:ext uri="{FF2B5EF4-FFF2-40B4-BE49-F238E27FC236}">
              <a16:creationId xmlns:a16="http://schemas.microsoft.com/office/drawing/2014/main" id="{8AC3B0C6-F5AC-5844-84A2-DB7B980C3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5852000" y="5486400"/>
          <a:ext cx="2603500" cy="2006600"/>
        </a:xfrm>
        <a:prstGeom prst="rect">
          <a:avLst/>
        </a:prstGeom>
      </xdr:spPr>
    </xdr:pic>
    <xdr:clientData/>
  </xdr:twoCellAnchor>
  <xdr:twoCellAnchor>
    <xdr:from>
      <xdr:col>114</xdr:col>
      <xdr:colOff>520700</xdr:colOff>
      <xdr:row>2</xdr:row>
      <xdr:rowOff>165100</xdr:rowOff>
    </xdr:from>
    <xdr:to>
      <xdr:col>120</xdr:col>
      <xdr:colOff>139700</xdr:colOff>
      <xdr:row>16</xdr:row>
      <xdr:rowOff>63500</xdr:rowOff>
    </xdr:to>
    <xdr:graphicFrame macro="">
      <xdr:nvGraphicFramePr>
        <xdr:cNvPr id="22" name="Diagram 21">
          <a:extLst>
            <a:ext uri="{FF2B5EF4-FFF2-40B4-BE49-F238E27FC236}">
              <a16:creationId xmlns:a16="http://schemas.microsoft.com/office/drawing/2014/main" id="{7B591199-2EA4-2A45-AE87-D12AAE28C2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oneCell">
    <xdr:from>
      <xdr:col>115</xdr:col>
      <xdr:colOff>0</xdr:colOff>
      <xdr:row>27</xdr:row>
      <xdr:rowOff>0</xdr:rowOff>
    </xdr:from>
    <xdr:to>
      <xdr:col>118</xdr:col>
      <xdr:colOff>812800</xdr:colOff>
      <xdr:row>33</xdr:row>
      <xdr:rowOff>50800</xdr:rowOff>
    </xdr:to>
    <xdr:pic>
      <xdr:nvPicPr>
        <xdr:cNvPr id="23" name="Billede 22">
          <a:extLst>
            <a:ext uri="{FF2B5EF4-FFF2-40B4-BE49-F238E27FC236}">
              <a16:creationId xmlns:a16="http://schemas.microsoft.com/office/drawing/2014/main" id="{DE392C30-0961-F941-99FD-171D0B9F0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4932500" y="5486400"/>
          <a:ext cx="3289300" cy="127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1</xdr:row>
      <xdr:rowOff>12700</xdr:rowOff>
    </xdr:from>
    <xdr:to>
      <xdr:col>11</xdr:col>
      <xdr:colOff>152400</xdr:colOff>
      <xdr:row>14</xdr:row>
      <xdr:rowOff>114300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41A8718-7CBD-4145-B9FB-E134AC9F72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0</xdr:colOff>
      <xdr:row>27</xdr:row>
      <xdr:rowOff>101600</xdr:rowOff>
    </xdr:from>
    <xdr:to>
      <xdr:col>9</xdr:col>
      <xdr:colOff>50800</xdr:colOff>
      <xdr:row>53</xdr:row>
      <xdr:rowOff>101600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A410CD72-E4E9-7F41-8EEF-BB728CFAF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0" y="5588000"/>
          <a:ext cx="2527300" cy="5549900"/>
        </a:xfrm>
        <a:prstGeom prst="rect">
          <a:avLst/>
        </a:prstGeom>
      </xdr:spPr>
    </xdr:pic>
    <xdr:clientData/>
  </xdr:twoCellAnchor>
  <xdr:twoCellAnchor>
    <xdr:from>
      <xdr:col>17</xdr:col>
      <xdr:colOff>698500</xdr:colOff>
      <xdr:row>1</xdr:row>
      <xdr:rowOff>0</xdr:rowOff>
    </xdr:from>
    <xdr:to>
      <xdr:col>23</xdr:col>
      <xdr:colOff>317500</xdr:colOff>
      <xdr:row>14</xdr:row>
      <xdr:rowOff>101600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A5E0F20A-0FA0-994E-9AE0-FAB08143CA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18</xdr:col>
      <xdr:colOff>0</xdr:colOff>
      <xdr:row>23</xdr:row>
      <xdr:rowOff>0</xdr:rowOff>
    </xdr:from>
    <xdr:to>
      <xdr:col>19</xdr:col>
      <xdr:colOff>139700</xdr:colOff>
      <xdr:row>37</xdr:row>
      <xdr:rowOff>12700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A7854A36-0288-DB41-9717-091FCB845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59000" y="4673600"/>
          <a:ext cx="965200" cy="3124200"/>
        </a:xfrm>
        <a:prstGeom prst="rect">
          <a:avLst/>
        </a:prstGeom>
      </xdr:spPr>
    </xdr:pic>
    <xdr:clientData/>
  </xdr:twoCellAnchor>
  <xdr:twoCellAnchor>
    <xdr:from>
      <xdr:col>29</xdr:col>
      <xdr:colOff>520700</xdr:colOff>
      <xdr:row>2</xdr:row>
      <xdr:rowOff>50800</xdr:rowOff>
    </xdr:from>
    <xdr:to>
      <xdr:col>35</xdr:col>
      <xdr:colOff>139700</xdr:colOff>
      <xdr:row>15</xdr:row>
      <xdr:rowOff>152400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4AA77E2F-A574-354B-B732-C704AB145F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30</xdr:col>
      <xdr:colOff>0</xdr:colOff>
      <xdr:row>25</xdr:row>
      <xdr:rowOff>0</xdr:rowOff>
    </xdr:from>
    <xdr:to>
      <xdr:col>35</xdr:col>
      <xdr:colOff>279400</xdr:colOff>
      <xdr:row>41</xdr:row>
      <xdr:rowOff>165100</xdr:rowOff>
    </xdr:to>
    <xdr:pic>
      <xdr:nvPicPr>
        <xdr:cNvPr id="9" name="Billede 8">
          <a:extLst>
            <a:ext uri="{FF2B5EF4-FFF2-40B4-BE49-F238E27FC236}">
              <a16:creationId xmlns:a16="http://schemas.microsoft.com/office/drawing/2014/main" id="{36AFA8FE-C936-694A-B5B7-BA74FA4F0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765000" y="5080000"/>
          <a:ext cx="4406900" cy="3683000"/>
        </a:xfrm>
        <a:prstGeom prst="rect">
          <a:avLst/>
        </a:prstGeom>
      </xdr:spPr>
    </xdr:pic>
    <xdr:clientData/>
  </xdr:twoCellAnchor>
  <xdr:twoCellAnchor>
    <xdr:from>
      <xdr:col>40</xdr:col>
      <xdr:colOff>330200</xdr:colOff>
      <xdr:row>2</xdr:row>
      <xdr:rowOff>50800</xdr:rowOff>
    </xdr:from>
    <xdr:to>
      <xdr:col>45</xdr:col>
      <xdr:colOff>774700</xdr:colOff>
      <xdr:row>15</xdr:row>
      <xdr:rowOff>152400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BA97B422-C3A6-EC40-86D5-D0E8BDC3BE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41</xdr:col>
      <xdr:colOff>0</xdr:colOff>
      <xdr:row>25</xdr:row>
      <xdr:rowOff>0</xdr:rowOff>
    </xdr:from>
    <xdr:to>
      <xdr:col>44</xdr:col>
      <xdr:colOff>406400</xdr:colOff>
      <xdr:row>37</xdr:row>
      <xdr:rowOff>38100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8DF67D85-4769-EF47-93ED-C047FF4B5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3845500" y="5080000"/>
          <a:ext cx="2882900" cy="2743200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24</xdr:row>
      <xdr:rowOff>177800</xdr:rowOff>
    </xdr:from>
    <xdr:to>
      <xdr:col>55</xdr:col>
      <xdr:colOff>304800</xdr:colOff>
      <xdr:row>40</xdr:row>
      <xdr:rowOff>12700</xdr:rowOff>
    </xdr:to>
    <xdr:pic>
      <xdr:nvPicPr>
        <xdr:cNvPr id="12" name="Billede 11">
          <a:extLst>
            <a:ext uri="{FF2B5EF4-FFF2-40B4-BE49-F238E27FC236}">
              <a16:creationId xmlns:a16="http://schemas.microsoft.com/office/drawing/2014/main" id="{57AF8F80-AD95-3B44-8232-AB7BEDBED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926000" y="5054600"/>
          <a:ext cx="2781300" cy="3352800"/>
        </a:xfrm>
        <a:prstGeom prst="rect">
          <a:avLst/>
        </a:prstGeom>
      </xdr:spPr>
    </xdr:pic>
    <xdr:clientData/>
  </xdr:twoCellAnchor>
  <xdr:twoCellAnchor>
    <xdr:from>
      <xdr:col>51</xdr:col>
      <xdr:colOff>368300</xdr:colOff>
      <xdr:row>1</xdr:row>
      <xdr:rowOff>139700</xdr:rowOff>
    </xdr:from>
    <xdr:to>
      <xdr:col>56</xdr:col>
      <xdr:colOff>812800</xdr:colOff>
      <xdr:row>15</xdr:row>
      <xdr:rowOff>38100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6D1ADF12-0651-7D4F-B4BA-7CB5781BCE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62</xdr:col>
      <xdr:colOff>609600</xdr:colOff>
      <xdr:row>1</xdr:row>
      <xdr:rowOff>177800</xdr:rowOff>
    </xdr:from>
    <xdr:to>
      <xdr:col>68</xdr:col>
      <xdr:colOff>228600</xdr:colOff>
      <xdr:row>15</xdr:row>
      <xdr:rowOff>76200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9DA911F6-DD9D-514E-9A54-567DE3D3F8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63</xdr:col>
      <xdr:colOff>0</xdr:colOff>
      <xdr:row>24</xdr:row>
      <xdr:rowOff>0</xdr:rowOff>
    </xdr:from>
    <xdr:to>
      <xdr:col>65</xdr:col>
      <xdr:colOff>419100</xdr:colOff>
      <xdr:row>34</xdr:row>
      <xdr:rowOff>63500</xdr:rowOff>
    </xdr:to>
    <xdr:pic>
      <xdr:nvPicPr>
        <xdr:cNvPr id="15" name="Billede 14">
          <a:extLst>
            <a:ext uri="{FF2B5EF4-FFF2-40B4-BE49-F238E27FC236}">
              <a16:creationId xmlns:a16="http://schemas.microsoft.com/office/drawing/2014/main" id="{D10DEA59-3B39-C24E-B80F-5DF553E68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2006500" y="4876800"/>
          <a:ext cx="2070100" cy="2095500"/>
        </a:xfrm>
        <a:prstGeom prst="rect">
          <a:avLst/>
        </a:prstGeom>
      </xdr:spPr>
    </xdr:pic>
    <xdr:clientData/>
  </xdr:twoCellAnchor>
  <xdr:twoCellAnchor>
    <xdr:from>
      <xdr:col>73</xdr:col>
      <xdr:colOff>419100</xdr:colOff>
      <xdr:row>3</xdr:row>
      <xdr:rowOff>38100</xdr:rowOff>
    </xdr:from>
    <xdr:to>
      <xdr:col>79</xdr:col>
      <xdr:colOff>38100</xdr:colOff>
      <xdr:row>16</xdr:row>
      <xdr:rowOff>139700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E72E48D3-F580-7445-96FE-3EA651E8E0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74</xdr:col>
      <xdr:colOff>0</xdr:colOff>
      <xdr:row>26</xdr:row>
      <xdr:rowOff>0</xdr:rowOff>
    </xdr:from>
    <xdr:to>
      <xdr:col>75</xdr:col>
      <xdr:colOff>635000</xdr:colOff>
      <xdr:row>34</xdr:row>
      <xdr:rowOff>50800</xdr:rowOff>
    </xdr:to>
    <xdr:pic>
      <xdr:nvPicPr>
        <xdr:cNvPr id="17" name="Billede 16">
          <a:extLst>
            <a:ext uri="{FF2B5EF4-FFF2-40B4-BE49-F238E27FC236}">
              <a16:creationId xmlns:a16="http://schemas.microsoft.com/office/drawing/2014/main" id="{8357C488-4607-0946-BAB8-827697AF6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1087000" y="5283200"/>
          <a:ext cx="1460500" cy="1676400"/>
        </a:xfrm>
        <a:prstGeom prst="rect">
          <a:avLst/>
        </a:prstGeom>
      </xdr:spPr>
    </xdr:pic>
    <xdr:clientData/>
  </xdr:twoCellAnchor>
  <xdr:twoCellAnchor>
    <xdr:from>
      <xdr:col>84</xdr:col>
      <xdr:colOff>330200</xdr:colOff>
      <xdr:row>3</xdr:row>
      <xdr:rowOff>76200</xdr:rowOff>
    </xdr:from>
    <xdr:to>
      <xdr:col>89</xdr:col>
      <xdr:colOff>774700</xdr:colOff>
      <xdr:row>16</xdr:row>
      <xdr:rowOff>177800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E74713BD-446F-0B4E-9A81-6CF8FA15E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85</xdr:col>
      <xdr:colOff>0</xdr:colOff>
      <xdr:row>25</xdr:row>
      <xdr:rowOff>0</xdr:rowOff>
    </xdr:from>
    <xdr:to>
      <xdr:col>87</xdr:col>
      <xdr:colOff>292100</xdr:colOff>
      <xdr:row>35</xdr:row>
      <xdr:rowOff>292100</xdr:rowOff>
    </xdr:to>
    <xdr:pic>
      <xdr:nvPicPr>
        <xdr:cNvPr id="19" name="Billede 18">
          <a:extLst>
            <a:ext uri="{FF2B5EF4-FFF2-40B4-BE49-F238E27FC236}">
              <a16:creationId xmlns:a16="http://schemas.microsoft.com/office/drawing/2014/main" id="{A665CA19-CA4B-E840-A45A-2A48B4AFF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0167500" y="5080000"/>
          <a:ext cx="1943100" cy="2324100"/>
        </a:xfrm>
        <a:prstGeom prst="rect">
          <a:avLst/>
        </a:prstGeom>
      </xdr:spPr>
    </xdr:pic>
    <xdr:clientData/>
  </xdr:twoCellAnchor>
  <xdr:twoCellAnchor>
    <xdr:from>
      <xdr:col>95</xdr:col>
      <xdr:colOff>609600</xdr:colOff>
      <xdr:row>3</xdr:row>
      <xdr:rowOff>63500</xdr:rowOff>
    </xdr:from>
    <xdr:to>
      <xdr:col>101</xdr:col>
      <xdr:colOff>228600</xdr:colOff>
      <xdr:row>16</xdr:row>
      <xdr:rowOff>165100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1656A31A-E417-794B-AE15-5D69554AFF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96</xdr:col>
      <xdr:colOff>0</xdr:colOff>
      <xdr:row>24</xdr:row>
      <xdr:rowOff>0</xdr:rowOff>
    </xdr:from>
    <xdr:to>
      <xdr:col>98</xdr:col>
      <xdr:colOff>685800</xdr:colOff>
      <xdr:row>32</xdr:row>
      <xdr:rowOff>165100</xdr:rowOff>
    </xdr:to>
    <xdr:pic>
      <xdr:nvPicPr>
        <xdr:cNvPr id="21" name="Billede 20">
          <a:extLst>
            <a:ext uri="{FF2B5EF4-FFF2-40B4-BE49-F238E27FC236}">
              <a16:creationId xmlns:a16="http://schemas.microsoft.com/office/drawing/2014/main" id="{3F0B9D2F-52AE-8941-9476-199ECF3CC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9248000" y="4876800"/>
          <a:ext cx="2336800" cy="1790700"/>
        </a:xfrm>
        <a:prstGeom prst="rect">
          <a:avLst/>
        </a:prstGeom>
      </xdr:spPr>
    </xdr:pic>
    <xdr:clientData/>
  </xdr:twoCellAnchor>
  <xdr:twoCellAnchor editAs="oneCell">
    <xdr:from>
      <xdr:col>107</xdr:col>
      <xdr:colOff>25400</xdr:colOff>
      <xdr:row>28</xdr:row>
      <xdr:rowOff>0</xdr:rowOff>
    </xdr:from>
    <xdr:to>
      <xdr:col>111</xdr:col>
      <xdr:colOff>114300</xdr:colOff>
      <xdr:row>35</xdr:row>
      <xdr:rowOff>317500</xdr:rowOff>
    </xdr:to>
    <xdr:pic>
      <xdr:nvPicPr>
        <xdr:cNvPr id="22" name="Billede 21">
          <a:extLst>
            <a:ext uri="{FF2B5EF4-FFF2-40B4-BE49-F238E27FC236}">
              <a16:creationId xmlns:a16="http://schemas.microsoft.com/office/drawing/2014/main" id="{9D35BCC7-3A39-B842-95E6-5E39AB08E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8353900" y="5689600"/>
          <a:ext cx="3390900" cy="1739900"/>
        </a:xfrm>
        <a:prstGeom prst="rect">
          <a:avLst/>
        </a:prstGeom>
      </xdr:spPr>
    </xdr:pic>
    <xdr:clientData/>
  </xdr:twoCellAnchor>
  <xdr:twoCellAnchor>
    <xdr:from>
      <xdr:col>106</xdr:col>
      <xdr:colOff>368300</xdr:colOff>
      <xdr:row>2</xdr:row>
      <xdr:rowOff>76200</xdr:rowOff>
    </xdr:from>
    <xdr:to>
      <xdr:col>111</xdr:col>
      <xdr:colOff>812800</xdr:colOff>
      <xdr:row>15</xdr:row>
      <xdr:rowOff>177800</xdr:rowOff>
    </xdr:to>
    <xdr:graphicFrame macro="">
      <xdr:nvGraphicFramePr>
        <xdr:cNvPr id="23" name="Diagram 22">
          <a:extLst>
            <a:ext uri="{FF2B5EF4-FFF2-40B4-BE49-F238E27FC236}">
              <a16:creationId xmlns:a16="http://schemas.microsoft.com/office/drawing/2014/main" id="{5531EDC8-CD73-A849-8A76-1F7E9CE29F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431800</xdr:colOff>
      <xdr:row>2</xdr:row>
      <xdr:rowOff>114300</xdr:rowOff>
    </xdr:from>
    <xdr:to>
      <xdr:col>12</xdr:col>
      <xdr:colOff>50800</xdr:colOff>
      <xdr:row>16</xdr:row>
      <xdr:rowOff>12700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88C8695-BE80-4341-8CB6-DD739F7550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24</xdr:row>
      <xdr:rowOff>0</xdr:rowOff>
    </xdr:from>
    <xdr:to>
      <xdr:col>10</xdr:col>
      <xdr:colOff>190500</xdr:colOff>
      <xdr:row>33</xdr:row>
      <xdr:rowOff>76199</xdr:rowOff>
    </xdr:to>
    <xdr:pic>
      <xdr:nvPicPr>
        <xdr:cNvPr id="4" name="Billede 3">
          <a:extLst>
            <a:ext uri="{FF2B5EF4-FFF2-40B4-BE49-F238E27FC236}">
              <a16:creationId xmlns:a16="http://schemas.microsoft.com/office/drawing/2014/main" id="{8C4F4740-0F1F-4E4C-8CA4-561A3445C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78500" y="4876800"/>
          <a:ext cx="2667000" cy="19050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21</xdr:col>
      <xdr:colOff>25400</xdr:colOff>
      <xdr:row>31</xdr:row>
      <xdr:rowOff>16797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32A37830-211A-224D-9F8F-58BDD2F12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859000" y="4673600"/>
          <a:ext cx="2501900" cy="1765300"/>
        </a:xfrm>
        <a:prstGeom prst="rect">
          <a:avLst/>
        </a:prstGeom>
      </xdr:spPr>
    </xdr:pic>
    <xdr:clientData/>
  </xdr:twoCellAnchor>
  <xdr:twoCellAnchor>
    <xdr:from>
      <xdr:col>17</xdr:col>
      <xdr:colOff>800100</xdr:colOff>
      <xdr:row>2</xdr:row>
      <xdr:rowOff>25400</xdr:rowOff>
    </xdr:from>
    <xdr:to>
      <xdr:col>23</xdr:col>
      <xdr:colOff>419100</xdr:colOff>
      <xdr:row>15</xdr:row>
      <xdr:rowOff>127000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F6012243-B9D6-7E44-BB99-AABA9034CE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546100</xdr:colOff>
      <xdr:row>2</xdr:row>
      <xdr:rowOff>63500</xdr:rowOff>
    </xdr:from>
    <xdr:to>
      <xdr:col>34</xdr:col>
      <xdr:colOff>165100</xdr:colOff>
      <xdr:row>15</xdr:row>
      <xdr:rowOff>165100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3C9181A8-5C9D-DF4E-B6AD-10118C37E5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29</xdr:col>
      <xdr:colOff>0</xdr:colOff>
      <xdr:row>24</xdr:row>
      <xdr:rowOff>0</xdr:rowOff>
    </xdr:from>
    <xdr:to>
      <xdr:col>34</xdr:col>
      <xdr:colOff>368300</xdr:colOff>
      <xdr:row>31</xdr:row>
      <xdr:rowOff>127000</xdr:rowOff>
    </xdr:to>
    <xdr:pic>
      <xdr:nvPicPr>
        <xdr:cNvPr id="8" name="Billede 7">
          <a:extLst>
            <a:ext uri="{FF2B5EF4-FFF2-40B4-BE49-F238E27FC236}">
              <a16:creationId xmlns:a16="http://schemas.microsoft.com/office/drawing/2014/main" id="{881C2DED-1FE3-0F45-9D85-8B0FED4D4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939500" y="4876800"/>
          <a:ext cx="4495800" cy="1549400"/>
        </a:xfrm>
        <a:prstGeom prst="rect">
          <a:avLst/>
        </a:prstGeom>
      </xdr:spPr>
    </xdr:pic>
    <xdr:clientData/>
  </xdr:twoCellAnchor>
  <xdr:twoCellAnchor>
    <xdr:from>
      <xdr:col>39</xdr:col>
      <xdr:colOff>330200</xdr:colOff>
      <xdr:row>1</xdr:row>
      <xdr:rowOff>190500</xdr:rowOff>
    </xdr:from>
    <xdr:to>
      <xdr:col>44</xdr:col>
      <xdr:colOff>774700</xdr:colOff>
      <xdr:row>15</xdr:row>
      <xdr:rowOff>88900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F9675581-299D-2440-AF3F-4C92EC6DCC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40</xdr:col>
      <xdr:colOff>25400</xdr:colOff>
      <xdr:row>24</xdr:row>
      <xdr:rowOff>0</xdr:rowOff>
    </xdr:from>
    <xdr:to>
      <xdr:col>45</xdr:col>
      <xdr:colOff>304800</xdr:colOff>
      <xdr:row>30</xdr:row>
      <xdr:rowOff>152399</xdr:rowOff>
    </xdr:to>
    <xdr:pic>
      <xdr:nvPicPr>
        <xdr:cNvPr id="10" name="Billede 9">
          <a:extLst>
            <a:ext uri="{FF2B5EF4-FFF2-40B4-BE49-F238E27FC236}">
              <a16:creationId xmlns:a16="http://schemas.microsoft.com/office/drawing/2014/main" id="{6C51707D-0C40-5945-B396-D0BD3894B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3045400" y="4876800"/>
          <a:ext cx="4406900" cy="1371600"/>
        </a:xfrm>
        <a:prstGeom prst="rect">
          <a:avLst/>
        </a:prstGeom>
      </xdr:spPr>
    </xdr:pic>
    <xdr:clientData/>
  </xdr:twoCellAnchor>
  <xdr:twoCellAnchor>
    <xdr:from>
      <xdr:col>50</xdr:col>
      <xdr:colOff>266700</xdr:colOff>
      <xdr:row>1</xdr:row>
      <xdr:rowOff>139700</xdr:rowOff>
    </xdr:from>
    <xdr:to>
      <xdr:col>55</xdr:col>
      <xdr:colOff>711200</xdr:colOff>
      <xdr:row>15</xdr:row>
      <xdr:rowOff>38100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CBC7435A-6CB8-EA49-AEE8-ED223F2EB0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51</xdr:col>
      <xdr:colOff>0</xdr:colOff>
      <xdr:row>23</xdr:row>
      <xdr:rowOff>0</xdr:rowOff>
    </xdr:from>
    <xdr:to>
      <xdr:col>55</xdr:col>
      <xdr:colOff>596900</xdr:colOff>
      <xdr:row>34</xdr:row>
      <xdr:rowOff>196236</xdr:rowOff>
    </xdr:to>
    <xdr:pic>
      <xdr:nvPicPr>
        <xdr:cNvPr id="12" name="Billede 11">
          <a:extLst>
            <a:ext uri="{FF2B5EF4-FFF2-40B4-BE49-F238E27FC236}">
              <a16:creationId xmlns:a16="http://schemas.microsoft.com/office/drawing/2014/main" id="{7412390C-E6D8-6245-A90A-40B4361D5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2100500" y="4673600"/>
          <a:ext cx="3898900" cy="2552700"/>
        </a:xfrm>
        <a:prstGeom prst="rect">
          <a:avLst/>
        </a:prstGeom>
      </xdr:spPr>
    </xdr:pic>
    <xdr:clientData/>
  </xdr:twoCellAnchor>
  <xdr:twoCellAnchor>
    <xdr:from>
      <xdr:col>62</xdr:col>
      <xdr:colOff>63500</xdr:colOff>
      <xdr:row>2</xdr:row>
      <xdr:rowOff>63500</xdr:rowOff>
    </xdr:from>
    <xdr:to>
      <xdr:col>67</xdr:col>
      <xdr:colOff>508000</xdr:colOff>
      <xdr:row>15</xdr:row>
      <xdr:rowOff>165100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560417EF-60E0-FB4B-9C67-F264DA20E7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62</xdr:col>
      <xdr:colOff>0</xdr:colOff>
      <xdr:row>26</xdr:row>
      <xdr:rowOff>0</xdr:rowOff>
    </xdr:from>
    <xdr:to>
      <xdr:col>65</xdr:col>
      <xdr:colOff>139700</xdr:colOff>
      <xdr:row>34</xdr:row>
      <xdr:rowOff>1</xdr:rowOff>
    </xdr:to>
    <xdr:pic>
      <xdr:nvPicPr>
        <xdr:cNvPr id="14" name="Billede 13">
          <a:extLst>
            <a:ext uri="{FF2B5EF4-FFF2-40B4-BE49-F238E27FC236}">
              <a16:creationId xmlns:a16="http://schemas.microsoft.com/office/drawing/2014/main" id="{0B8D08D7-4996-5441-83A5-D3C31397C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181000" y="5283200"/>
          <a:ext cx="2616200" cy="1625600"/>
        </a:xfrm>
        <a:prstGeom prst="rect">
          <a:avLst/>
        </a:prstGeom>
      </xdr:spPr>
    </xdr:pic>
    <xdr:clientData/>
  </xdr:twoCellAnchor>
  <xdr:twoCellAnchor>
    <xdr:from>
      <xdr:col>72</xdr:col>
      <xdr:colOff>241300</xdr:colOff>
      <xdr:row>2</xdr:row>
      <xdr:rowOff>25400</xdr:rowOff>
    </xdr:from>
    <xdr:to>
      <xdr:col>77</xdr:col>
      <xdr:colOff>685800</xdr:colOff>
      <xdr:row>15</xdr:row>
      <xdr:rowOff>127000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120DBAEB-EB30-8D4A-A817-5984DF3AC8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72</xdr:col>
      <xdr:colOff>787400</xdr:colOff>
      <xdr:row>22</xdr:row>
      <xdr:rowOff>190500</xdr:rowOff>
    </xdr:from>
    <xdr:to>
      <xdr:col>76</xdr:col>
      <xdr:colOff>25400</xdr:colOff>
      <xdr:row>35</xdr:row>
      <xdr:rowOff>81936</xdr:rowOff>
    </xdr:to>
    <xdr:pic>
      <xdr:nvPicPr>
        <xdr:cNvPr id="16" name="Billede 15">
          <a:extLst>
            <a:ext uri="{FF2B5EF4-FFF2-40B4-BE49-F238E27FC236}">
              <a16:creationId xmlns:a16="http://schemas.microsoft.com/office/drawing/2014/main" id="{F25A57D5-2929-9342-8205-AAC7B470B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223400" y="4660900"/>
          <a:ext cx="2540000" cy="2654300"/>
        </a:xfrm>
        <a:prstGeom prst="rect">
          <a:avLst/>
        </a:prstGeom>
      </xdr:spPr>
    </xdr:pic>
    <xdr:clientData/>
  </xdr:twoCellAnchor>
  <xdr:twoCellAnchor>
    <xdr:from>
      <xdr:col>83</xdr:col>
      <xdr:colOff>330200</xdr:colOff>
      <xdr:row>2</xdr:row>
      <xdr:rowOff>0</xdr:rowOff>
    </xdr:from>
    <xdr:to>
      <xdr:col>88</xdr:col>
      <xdr:colOff>774700</xdr:colOff>
      <xdr:row>15</xdr:row>
      <xdr:rowOff>101600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15DEA254-97AA-DB40-9D09-F0BD98D9BF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84</xdr:col>
      <xdr:colOff>0</xdr:colOff>
      <xdr:row>25</xdr:row>
      <xdr:rowOff>0</xdr:rowOff>
    </xdr:from>
    <xdr:to>
      <xdr:col>85</xdr:col>
      <xdr:colOff>685800</xdr:colOff>
      <xdr:row>35</xdr:row>
      <xdr:rowOff>25400</xdr:rowOff>
    </xdr:to>
    <xdr:pic>
      <xdr:nvPicPr>
        <xdr:cNvPr id="18" name="Billede 17">
          <a:extLst>
            <a:ext uri="{FF2B5EF4-FFF2-40B4-BE49-F238E27FC236}">
              <a16:creationId xmlns:a16="http://schemas.microsoft.com/office/drawing/2014/main" id="{B0104D07-E93B-704E-968F-499B9DB04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9342000" y="5080000"/>
          <a:ext cx="1511300" cy="2057400"/>
        </a:xfrm>
        <a:prstGeom prst="rect">
          <a:avLst/>
        </a:prstGeom>
      </xdr:spPr>
    </xdr:pic>
    <xdr:clientData/>
  </xdr:twoCellAnchor>
  <xdr:twoCellAnchor>
    <xdr:from>
      <xdr:col>94</xdr:col>
      <xdr:colOff>190500</xdr:colOff>
      <xdr:row>2</xdr:row>
      <xdr:rowOff>12700</xdr:rowOff>
    </xdr:from>
    <xdr:to>
      <xdr:col>99</xdr:col>
      <xdr:colOff>635000</xdr:colOff>
      <xdr:row>15</xdr:row>
      <xdr:rowOff>114300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E8431BF3-0CE8-A24B-8393-429815109F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95</xdr:col>
      <xdr:colOff>0</xdr:colOff>
      <xdr:row>24</xdr:row>
      <xdr:rowOff>0</xdr:rowOff>
    </xdr:from>
    <xdr:to>
      <xdr:col>98</xdr:col>
      <xdr:colOff>368300</xdr:colOff>
      <xdr:row>34</xdr:row>
      <xdr:rowOff>12700</xdr:rowOff>
    </xdr:to>
    <xdr:pic>
      <xdr:nvPicPr>
        <xdr:cNvPr id="20" name="Billede 19">
          <a:extLst>
            <a:ext uri="{FF2B5EF4-FFF2-40B4-BE49-F238E27FC236}">
              <a16:creationId xmlns:a16="http://schemas.microsoft.com/office/drawing/2014/main" id="{CD84AA79-E135-1B4D-8A1C-ABA868D79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8422500" y="4876800"/>
          <a:ext cx="2844800" cy="20447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336550</xdr:colOff>
      <xdr:row>1</xdr:row>
      <xdr:rowOff>25400</xdr:rowOff>
    </xdr:from>
    <xdr:to>
      <xdr:col>10</xdr:col>
      <xdr:colOff>781050</xdr:colOff>
      <xdr:row>14</xdr:row>
      <xdr:rowOff>127000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D7C8D39-5303-9E41-8F14-C200B9DF33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177800</xdr:colOff>
      <xdr:row>24</xdr:row>
      <xdr:rowOff>88900</xdr:rowOff>
    </xdr:from>
    <xdr:to>
      <xdr:col>9</xdr:col>
      <xdr:colOff>76200</xdr:colOff>
      <xdr:row>31</xdr:row>
      <xdr:rowOff>190500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44253D68-D268-0242-B269-8FE1941F5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05300" y="4965700"/>
          <a:ext cx="3200400" cy="1524000"/>
        </a:xfrm>
        <a:prstGeom prst="rect">
          <a:avLst/>
        </a:prstGeom>
      </xdr:spPr>
    </xdr:pic>
    <xdr:clientData/>
  </xdr:twoCellAnchor>
  <xdr:twoCellAnchor>
    <xdr:from>
      <xdr:col>15</xdr:col>
      <xdr:colOff>704850</xdr:colOff>
      <xdr:row>0</xdr:row>
      <xdr:rowOff>127000</xdr:rowOff>
    </xdr:from>
    <xdr:to>
      <xdr:col>21</xdr:col>
      <xdr:colOff>323850</xdr:colOff>
      <xdr:row>14</xdr:row>
      <xdr:rowOff>25400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057F928-082B-0F4E-AC3F-BAEA1827F6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635000</xdr:colOff>
      <xdr:row>24</xdr:row>
      <xdr:rowOff>63500</xdr:rowOff>
    </xdr:from>
    <xdr:to>
      <xdr:col>19</xdr:col>
      <xdr:colOff>38100</xdr:colOff>
      <xdr:row>36</xdr:row>
      <xdr:rowOff>63500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275BFD8A-734F-6D45-9732-4911BE6A5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17500" y="4940300"/>
          <a:ext cx="2705100" cy="2438400"/>
        </a:xfrm>
        <a:prstGeom prst="rect">
          <a:avLst/>
        </a:prstGeom>
      </xdr:spPr>
    </xdr:pic>
    <xdr:clientData/>
  </xdr:twoCellAnchor>
  <xdr:twoCellAnchor>
    <xdr:from>
      <xdr:col>26</xdr:col>
      <xdr:colOff>666750</xdr:colOff>
      <xdr:row>1</xdr:row>
      <xdr:rowOff>101600</xdr:rowOff>
    </xdr:from>
    <xdr:to>
      <xdr:col>32</xdr:col>
      <xdr:colOff>285750</xdr:colOff>
      <xdr:row>15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0A1BE29-0F5E-8A47-B2DB-7AF7A8DF0E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26</xdr:col>
      <xdr:colOff>567166</xdr:colOff>
      <xdr:row>23</xdr:row>
      <xdr:rowOff>152400</xdr:rowOff>
    </xdr:from>
    <xdr:to>
      <xdr:col>32</xdr:col>
      <xdr:colOff>584199</xdr:colOff>
      <xdr:row>40</xdr:row>
      <xdr:rowOff>182562</xdr:rowOff>
    </xdr:to>
    <xdr:pic>
      <xdr:nvPicPr>
        <xdr:cNvPr id="7" name="Billede 6">
          <a:extLst>
            <a:ext uri="{FF2B5EF4-FFF2-40B4-BE49-F238E27FC236}">
              <a16:creationId xmlns:a16="http://schemas.microsoft.com/office/drawing/2014/main" id="{2EE80295-A051-D84A-BBD1-29EB8C9F8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030166" y="4826000"/>
          <a:ext cx="4970033" cy="3771900"/>
        </a:xfrm>
        <a:prstGeom prst="rect">
          <a:avLst/>
        </a:prstGeom>
      </xdr:spPr>
    </xdr:pic>
    <xdr:clientData/>
  </xdr:twoCellAnchor>
  <xdr:twoCellAnchor>
    <xdr:from>
      <xdr:col>38</xdr:col>
      <xdr:colOff>565150</xdr:colOff>
      <xdr:row>1</xdr:row>
      <xdr:rowOff>50800</xdr:rowOff>
    </xdr:from>
    <xdr:to>
      <xdr:col>44</xdr:col>
      <xdr:colOff>184150</xdr:colOff>
      <xdr:row>14</xdr:row>
      <xdr:rowOff>152400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BBBB8D2A-E251-8049-BCDA-03AD258B26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39</xdr:col>
      <xdr:colOff>0</xdr:colOff>
      <xdr:row>23</xdr:row>
      <xdr:rowOff>0</xdr:rowOff>
    </xdr:from>
    <xdr:to>
      <xdr:col>41</xdr:col>
      <xdr:colOff>635000</xdr:colOff>
      <xdr:row>42</xdr:row>
      <xdr:rowOff>22225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F44F07C2-760B-9642-99E7-10532FF68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194500" y="4673600"/>
          <a:ext cx="2286000" cy="4165600"/>
        </a:xfrm>
        <a:prstGeom prst="rect">
          <a:avLst/>
        </a:prstGeom>
      </xdr:spPr>
    </xdr:pic>
    <xdr:clientData/>
  </xdr:twoCellAnchor>
  <xdr:twoCellAnchor>
    <xdr:from>
      <xdr:col>49</xdr:col>
      <xdr:colOff>285750</xdr:colOff>
      <xdr:row>0</xdr:row>
      <xdr:rowOff>152400</xdr:rowOff>
    </xdr:from>
    <xdr:to>
      <xdr:col>54</xdr:col>
      <xdr:colOff>730250</xdr:colOff>
      <xdr:row>14</xdr:row>
      <xdr:rowOff>50800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B0CC4DF6-EC2E-4E40-B0E1-C40AFFD734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49</xdr:col>
      <xdr:colOff>685800</xdr:colOff>
      <xdr:row>23</xdr:row>
      <xdr:rowOff>177800</xdr:rowOff>
    </xdr:from>
    <xdr:to>
      <xdr:col>56</xdr:col>
      <xdr:colOff>119078</xdr:colOff>
      <xdr:row>33</xdr:row>
      <xdr:rowOff>139700</xdr:rowOff>
    </xdr:to>
    <xdr:pic>
      <xdr:nvPicPr>
        <xdr:cNvPr id="15" name="Billede 14">
          <a:extLst>
            <a:ext uri="{FF2B5EF4-FFF2-40B4-BE49-F238E27FC236}">
              <a16:creationId xmlns:a16="http://schemas.microsoft.com/office/drawing/2014/main" id="{0B4A5DC9-3AC5-BA42-B438-59847422B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135300" y="4851400"/>
          <a:ext cx="5211778" cy="1993900"/>
        </a:xfrm>
        <a:prstGeom prst="rect">
          <a:avLst/>
        </a:prstGeom>
      </xdr:spPr>
    </xdr:pic>
    <xdr:clientData/>
  </xdr:twoCellAnchor>
  <xdr:twoCellAnchor>
    <xdr:from>
      <xdr:col>61</xdr:col>
      <xdr:colOff>412750</xdr:colOff>
      <xdr:row>0</xdr:row>
      <xdr:rowOff>88900</xdr:rowOff>
    </xdr:from>
    <xdr:to>
      <xdr:col>67</xdr:col>
      <xdr:colOff>31750</xdr:colOff>
      <xdr:row>13</xdr:row>
      <xdr:rowOff>190500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FAC3205A-E622-5C4B-902F-4E53261535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62</xdr:col>
      <xdr:colOff>342900</xdr:colOff>
      <xdr:row>24</xdr:row>
      <xdr:rowOff>63500</xdr:rowOff>
    </xdr:from>
    <xdr:to>
      <xdr:col>64</xdr:col>
      <xdr:colOff>292100</xdr:colOff>
      <xdr:row>37</xdr:row>
      <xdr:rowOff>165100</xdr:rowOff>
    </xdr:to>
    <xdr:pic>
      <xdr:nvPicPr>
        <xdr:cNvPr id="17" name="Billede 16">
          <a:extLst>
            <a:ext uri="{FF2B5EF4-FFF2-40B4-BE49-F238E27FC236}">
              <a16:creationId xmlns:a16="http://schemas.microsoft.com/office/drawing/2014/main" id="{4B2AE6F7-D563-3248-8B6E-9C9659E03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523900" y="4940300"/>
          <a:ext cx="1600200" cy="2743200"/>
        </a:xfrm>
        <a:prstGeom prst="rect">
          <a:avLst/>
        </a:prstGeom>
      </xdr:spPr>
    </xdr:pic>
    <xdr:clientData/>
  </xdr:twoCellAnchor>
  <xdr:twoCellAnchor>
    <xdr:from>
      <xdr:col>72</xdr:col>
      <xdr:colOff>641350</xdr:colOff>
      <xdr:row>0</xdr:row>
      <xdr:rowOff>25400</xdr:rowOff>
    </xdr:from>
    <xdr:to>
      <xdr:col>78</xdr:col>
      <xdr:colOff>260350</xdr:colOff>
      <xdr:row>13</xdr:row>
      <xdr:rowOff>127000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DAE63200-05D9-5B4F-97A8-7E1866715D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73</xdr:col>
      <xdr:colOff>0</xdr:colOff>
      <xdr:row>24</xdr:row>
      <xdr:rowOff>0</xdr:rowOff>
    </xdr:from>
    <xdr:to>
      <xdr:col>74</xdr:col>
      <xdr:colOff>241300</xdr:colOff>
      <xdr:row>38</xdr:row>
      <xdr:rowOff>338138</xdr:rowOff>
    </xdr:to>
    <xdr:pic>
      <xdr:nvPicPr>
        <xdr:cNvPr id="19" name="Billede 18">
          <a:extLst>
            <a:ext uri="{FF2B5EF4-FFF2-40B4-BE49-F238E27FC236}">
              <a16:creationId xmlns:a16="http://schemas.microsoft.com/office/drawing/2014/main" id="{9E977C21-1D88-1145-A9FA-172C34311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261500" y="4876800"/>
          <a:ext cx="1066800" cy="3187700"/>
        </a:xfrm>
        <a:prstGeom prst="rect">
          <a:avLst/>
        </a:prstGeom>
      </xdr:spPr>
    </xdr:pic>
    <xdr:clientData/>
  </xdr:twoCellAnchor>
  <xdr:twoCellAnchor editAs="oneCell">
    <xdr:from>
      <xdr:col>84</xdr:col>
      <xdr:colOff>0</xdr:colOff>
      <xdr:row>24</xdr:row>
      <xdr:rowOff>0</xdr:rowOff>
    </xdr:from>
    <xdr:to>
      <xdr:col>86</xdr:col>
      <xdr:colOff>50800</xdr:colOff>
      <xdr:row>34</xdr:row>
      <xdr:rowOff>165100</xdr:rowOff>
    </xdr:to>
    <xdr:pic>
      <xdr:nvPicPr>
        <xdr:cNvPr id="20" name="Billede 19">
          <a:extLst>
            <a:ext uri="{FF2B5EF4-FFF2-40B4-BE49-F238E27FC236}">
              <a16:creationId xmlns:a16="http://schemas.microsoft.com/office/drawing/2014/main" id="{D7498F27-76B7-B94D-86B8-D1DD09C39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9342000" y="4876800"/>
          <a:ext cx="1701800" cy="2197100"/>
        </a:xfrm>
        <a:prstGeom prst="rect">
          <a:avLst/>
        </a:prstGeom>
      </xdr:spPr>
    </xdr:pic>
    <xdr:clientData/>
  </xdr:twoCellAnchor>
  <xdr:twoCellAnchor>
    <xdr:from>
      <xdr:col>83</xdr:col>
      <xdr:colOff>209550</xdr:colOff>
      <xdr:row>0</xdr:row>
      <xdr:rowOff>101600</xdr:rowOff>
    </xdr:from>
    <xdr:to>
      <xdr:col>88</xdr:col>
      <xdr:colOff>654050</xdr:colOff>
      <xdr:row>14</xdr:row>
      <xdr:rowOff>0</xdr:rowOff>
    </xdr:to>
    <xdr:graphicFrame macro="">
      <xdr:nvGraphicFramePr>
        <xdr:cNvPr id="21" name="Diagram 20">
          <a:extLst>
            <a:ext uri="{FF2B5EF4-FFF2-40B4-BE49-F238E27FC236}">
              <a16:creationId xmlns:a16="http://schemas.microsoft.com/office/drawing/2014/main" id="{64CF90C2-60AD-9F46-A4D4-A6FA696854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93</xdr:col>
      <xdr:colOff>641350</xdr:colOff>
      <xdr:row>0</xdr:row>
      <xdr:rowOff>88900</xdr:rowOff>
    </xdr:from>
    <xdr:to>
      <xdr:col>99</xdr:col>
      <xdr:colOff>260350</xdr:colOff>
      <xdr:row>13</xdr:row>
      <xdr:rowOff>190500</xdr:rowOff>
    </xdr:to>
    <xdr:graphicFrame macro="">
      <xdr:nvGraphicFramePr>
        <xdr:cNvPr id="22" name="Diagram 21">
          <a:extLst>
            <a:ext uri="{FF2B5EF4-FFF2-40B4-BE49-F238E27FC236}">
              <a16:creationId xmlns:a16="http://schemas.microsoft.com/office/drawing/2014/main" id="{D16FDFD7-32AD-EC4B-982B-73A98C8837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94</xdr:col>
      <xdr:colOff>0</xdr:colOff>
      <xdr:row>24</xdr:row>
      <xdr:rowOff>0</xdr:rowOff>
    </xdr:from>
    <xdr:to>
      <xdr:col>95</xdr:col>
      <xdr:colOff>355600</xdr:colOff>
      <xdr:row>38</xdr:row>
      <xdr:rowOff>177800</xdr:rowOff>
    </xdr:to>
    <xdr:pic>
      <xdr:nvPicPr>
        <xdr:cNvPr id="23" name="Billede 22">
          <a:extLst>
            <a:ext uri="{FF2B5EF4-FFF2-40B4-BE49-F238E27FC236}">
              <a16:creationId xmlns:a16="http://schemas.microsoft.com/office/drawing/2014/main" id="{83FF2037-9387-A247-950F-A02621413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7597000" y="4876800"/>
          <a:ext cx="1181100" cy="3022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0</xdr:rowOff>
    </xdr:from>
    <xdr:to>
      <xdr:col>9</xdr:col>
      <xdr:colOff>654050</xdr:colOff>
      <xdr:row>15</xdr:row>
      <xdr:rowOff>101600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DF23775-F702-DD43-91D4-095BFD171B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0</xdr:colOff>
      <xdr:row>25</xdr:row>
      <xdr:rowOff>0</xdr:rowOff>
    </xdr:from>
    <xdr:to>
      <xdr:col>9</xdr:col>
      <xdr:colOff>495300</xdr:colOff>
      <xdr:row>29</xdr:row>
      <xdr:rowOff>38100</xdr:rowOff>
    </xdr:to>
    <xdr:pic>
      <xdr:nvPicPr>
        <xdr:cNvPr id="6" name="Billede 5">
          <a:extLst>
            <a:ext uri="{FF2B5EF4-FFF2-40B4-BE49-F238E27FC236}">
              <a16:creationId xmlns:a16="http://schemas.microsoft.com/office/drawing/2014/main" id="{008C830A-5D18-2B4E-BF15-0F3CF43D2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7500" y="5080000"/>
          <a:ext cx="3797300" cy="8509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24</xdr:col>
      <xdr:colOff>749300</xdr:colOff>
      <xdr:row>34</xdr:row>
      <xdr:rowOff>139700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6E15E83C-A6CC-3D42-87E1-1E14FDE60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161000" y="4876800"/>
          <a:ext cx="2400300" cy="2171700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23</xdr:row>
      <xdr:rowOff>0</xdr:rowOff>
    </xdr:from>
    <xdr:to>
      <xdr:col>33</xdr:col>
      <xdr:colOff>774700</xdr:colOff>
      <xdr:row>30</xdr:row>
      <xdr:rowOff>101600</xdr:rowOff>
    </xdr:to>
    <xdr:pic>
      <xdr:nvPicPr>
        <xdr:cNvPr id="14" name="Billede 13">
          <a:extLst>
            <a:ext uri="{FF2B5EF4-FFF2-40B4-BE49-F238E27FC236}">
              <a16:creationId xmlns:a16="http://schemas.microsoft.com/office/drawing/2014/main" id="{25E4FFC7-21DD-7B48-BE75-BFF358711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765000" y="4673600"/>
          <a:ext cx="3251200" cy="1524000"/>
        </a:xfrm>
        <a:prstGeom prst="rect">
          <a:avLst/>
        </a:prstGeom>
      </xdr:spPr>
    </xdr:pic>
    <xdr:clientData/>
  </xdr:twoCellAnchor>
  <xdr:twoCellAnchor>
    <xdr:from>
      <xdr:col>37</xdr:col>
      <xdr:colOff>412750</xdr:colOff>
      <xdr:row>0</xdr:row>
      <xdr:rowOff>19050</xdr:rowOff>
    </xdr:from>
    <xdr:to>
      <xdr:col>43</xdr:col>
      <xdr:colOff>31750</xdr:colOff>
      <xdr:row>13</xdr:row>
      <xdr:rowOff>120650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38E5E00-CC72-0846-BE55-2E9465A96F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38</xdr:col>
      <xdr:colOff>0</xdr:colOff>
      <xdr:row>23</xdr:row>
      <xdr:rowOff>0</xdr:rowOff>
    </xdr:from>
    <xdr:to>
      <xdr:col>39</xdr:col>
      <xdr:colOff>406400</xdr:colOff>
      <xdr:row>45</xdr:row>
      <xdr:rowOff>622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527B9833-3BBB-EF43-95B2-3FC60A83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369000" y="4673600"/>
          <a:ext cx="1231900" cy="4471022"/>
        </a:xfrm>
        <a:prstGeom prst="rect">
          <a:avLst/>
        </a:prstGeom>
      </xdr:spPr>
    </xdr:pic>
    <xdr:clientData/>
  </xdr:twoCellAnchor>
  <xdr:twoCellAnchor>
    <xdr:from>
      <xdr:col>47</xdr:col>
      <xdr:colOff>171450</xdr:colOff>
      <xdr:row>0</xdr:row>
      <xdr:rowOff>95250</xdr:rowOff>
    </xdr:from>
    <xdr:to>
      <xdr:col>52</xdr:col>
      <xdr:colOff>615950</xdr:colOff>
      <xdr:row>13</xdr:row>
      <xdr:rowOff>196850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4BEA4A9-5D24-6F49-A46B-828B485203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47</xdr:col>
      <xdr:colOff>685800</xdr:colOff>
      <xdr:row>22</xdr:row>
      <xdr:rowOff>0</xdr:rowOff>
    </xdr:from>
    <xdr:to>
      <xdr:col>52</xdr:col>
      <xdr:colOff>706917</xdr:colOff>
      <xdr:row>37</xdr:row>
      <xdr:rowOff>190500</xdr:rowOff>
    </xdr:to>
    <xdr:pic>
      <xdr:nvPicPr>
        <xdr:cNvPr id="7" name="Billede 6">
          <a:extLst>
            <a:ext uri="{FF2B5EF4-FFF2-40B4-BE49-F238E27FC236}">
              <a16:creationId xmlns:a16="http://schemas.microsoft.com/office/drawing/2014/main" id="{791A2D65-CD16-E74F-878A-28AA7B5C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484300" y="4470400"/>
          <a:ext cx="4148617" cy="3238500"/>
        </a:xfrm>
        <a:prstGeom prst="rect">
          <a:avLst/>
        </a:prstGeom>
      </xdr:spPr>
    </xdr:pic>
    <xdr:clientData/>
  </xdr:twoCellAnchor>
  <xdr:twoCellAnchor>
    <xdr:from>
      <xdr:col>56</xdr:col>
      <xdr:colOff>209550</xdr:colOff>
      <xdr:row>0</xdr:row>
      <xdr:rowOff>44450</xdr:rowOff>
    </xdr:from>
    <xdr:to>
      <xdr:col>61</xdr:col>
      <xdr:colOff>654050</xdr:colOff>
      <xdr:row>13</xdr:row>
      <xdr:rowOff>146050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CE0DB47C-F961-594B-BAAC-C628611024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56</xdr:col>
      <xdr:colOff>292100</xdr:colOff>
      <xdr:row>21</xdr:row>
      <xdr:rowOff>88900</xdr:rowOff>
    </xdr:from>
    <xdr:to>
      <xdr:col>60</xdr:col>
      <xdr:colOff>238626</xdr:colOff>
      <xdr:row>46</xdr:row>
      <xdr:rowOff>152400</xdr:rowOff>
    </xdr:to>
    <xdr:pic>
      <xdr:nvPicPr>
        <xdr:cNvPr id="9" name="Billede 8">
          <a:extLst>
            <a:ext uri="{FF2B5EF4-FFF2-40B4-BE49-F238E27FC236}">
              <a16:creationId xmlns:a16="http://schemas.microsoft.com/office/drawing/2014/main" id="{A1C36CD7-7A0C-3F47-9998-BA7F5A33E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520100" y="4356100"/>
          <a:ext cx="3248526" cy="5143500"/>
        </a:xfrm>
        <a:prstGeom prst="rect">
          <a:avLst/>
        </a:prstGeom>
      </xdr:spPr>
    </xdr:pic>
    <xdr:clientData/>
  </xdr:twoCellAnchor>
  <xdr:twoCellAnchor>
    <xdr:from>
      <xdr:col>65</xdr:col>
      <xdr:colOff>311150</xdr:colOff>
      <xdr:row>0</xdr:row>
      <xdr:rowOff>31750</xdr:rowOff>
    </xdr:from>
    <xdr:to>
      <xdr:col>70</xdr:col>
      <xdr:colOff>755650</xdr:colOff>
      <xdr:row>13</xdr:row>
      <xdr:rowOff>133350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6B0176AD-B0F7-544A-B6FF-302407D37F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65</xdr:col>
      <xdr:colOff>223521</xdr:colOff>
      <xdr:row>21</xdr:row>
      <xdr:rowOff>121920</xdr:rowOff>
    </xdr:from>
    <xdr:to>
      <xdr:col>71</xdr:col>
      <xdr:colOff>545329</xdr:colOff>
      <xdr:row>45</xdr:row>
      <xdr:rowOff>142240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8EAA86C8-341D-2A44-ADFF-B9A1D03B9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3715921" y="4389120"/>
          <a:ext cx="5259568" cy="4897120"/>
        </a:xfrm>
        <a:prstGeom prst="rect">
          <a:avLst/>
        </a:prstGeom>
      </xdr:spPr>
    </xdr:pic>
    <xdr:clientData/>
  </xdr:twoCellAnchor>
  <xdr:twoCellAnchor>
    <xdr:from>
      <xdr:col>75</xdr:col>
      <xdr:colOff>270933</xdr:colOff>
      <xdr:row>0</xdr:row>
      <xdr:rowOff>101600</xdr:rowOff>
    </xdr:from>
    <xdr:to>
      <xdr:col>80</xdr:col>
      <xdr:colOff>694266</xdr:colOff>
      <xdr:row>14</xdr:row>
      <xdr:rowOff>0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78714148-3B6A-004F-8AA3-23915422EC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75</xdr:col>
      <xdr:colOff>406400</xdr:colOff>
      <xdr:row>21</xdr:row>
      <xdr:rowOff>50800</xdr:rowOff>
    </xdr:from>
    <xdr:to>
      <xdr:col>81</xdr:col>
      <xdr:colOff>76200</xdr:colOff>
      <xdr:row>43</xdr:row>
      <xdr:rowOff>177800</xdr:rowOff>
    </xdr:to>
    <xdr:pic>
      <xdr:nvPicPr>
        <xdr:cNvPr id="16" name="Billede 15">
          <a:extLst>
            <a:ext uri="{FF2B5EF4-FFF2-40B4-BE49-F238E27FC236}">
              <a16:creationId xmlns:a16="http://schemas.microsoft.com/office/drawing/2014/main" id="{AFA351FB-C2BC-9C4A-9017-470F2B5A7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636400" y="4318000"/>
          <a:ext cx="4648200" cy="4597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0</xdr:row>
      <xdr:rowOff>95250</xdr:rowOff>
    </xdr:from>
    <xdr:to>
      <xdr:col>10</xdr:col>
      <xdr:colOff>57150</xdr:colOff>
      <xdr:row>13</xdr:row>
      <xdr:rowOff>196850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BE56997-C379-1B48-812E-0660A4832A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812800</xdr:colOff>
      <xdr:row>23</xdr:row>
      <xdr:rowOff>127000</xdr:rowOff>
    </xdr:from>
    <xdr:to>
      <xdr:col>10</xdr:col>
      <xdr:colOff>584200</xdr:colOff>
      <xdr:row>62</xdr:row>
      <xdr:rowOff>152400</xdr:rowOff>
    </xdr:to>
    <xdr:pic>
      <xdr:nvPicPr>
        <xdr:cNvPr id="4" name="Billede 3">
          <a:extLst>
            <a:ext uri="{FF2B5EF4-FFF2-40B4-BE49-F238E27FC236}">
              <a16:creationId xmlns:a16="http://schemas.microsoft.com/office/drawing/2014/main" id="{8831F420-842F-D049-9F85-01F11D851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14800" y="4800600"/>
          <a:ext cx="4724400" cy="7950200"/>
        </a:xfrm>
        <a:prstGeom prst="rect">
          <a:avLst/>
        </a:prstGeom>
      </xdr:spPr>
    </xdr:pic>
    <xdr:clientData/>
  </xdr:twoCellAnchor>
  <xdr:twoCellAnchor>
    <xdr:from>
      <xdr:col>15</xdr:col>
      <xdr:colOff>196850</xdr:colOff>
      <xdr:row>0</xdr:row>
      <xdr:rowOff>158750</xdr:rowOff>
    </xdr:from>
    <xdr:to>
      <xdr:col>20</xdr:col>
      <xdr:colOff>641350</xdr:colOff>
      <xdr:row>14</xdr:row>
      <xdr:rowOff>57150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9B3F787-E4EB-AA46-B5A2-971EAADDD4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342900</xdr:colOff>
      <xdr:row>22</xdr:row>
      <xdr:rowOff>101600</xdr:rowOff>
    </xdr:from>
    <xdr:to>
      <xdr:col>20</xdr:col>
      <xdr:colOff>658861</xdr:colOff>
      <xdr:row>38</xdr:row>
      <xdr:rowOff>38100</xdr:rowOff>
    </xdr:to>
    <xdr:pic>
      <xdr:nvPicPr>
        <xdr:cNvPr id="6" name="Billede 5">
          <a:extLst>
            <a:ext uri="{FF2B5EF4-FFF2-40B4-BE49-F238E27FC236}">
              <a16:creationId xmlns:a16="http://schemas.microsoft.com/office/drawing/2014/main" id="{E12B26D9-6FD0-E14C-AA5E-726FDBCFC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25400" y="4572000"/>
          <a:ext cx="4443461" cy="3187700"/>
        </a:xfrm>
        <a:prstGeom prst="rect">
          <a:avLst/>
        </a:prstGeom>
      </xdr:spPr>
    </xdr:pic>
    <xdr:clientData/>
  </xdr:twoCellAnchor>
  <xdr:twoCellAnchor>
    <xdr:from>
      <xdr:col>26</xdr:col>
      <xdr:colOff>171450</xdr:colOff>
      <xdr:row>0</xdr:row>
      <xdr:rowOff>44450</xdr:rowOff>
    </xdr:from>
    <xdr:to>
      <xdr:col>31</xdr:col>
      <xdr:colOff>615950</xdr:colOff>
      <xdr:row>13</xdr:row>
      <xdr:rowOff>146050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26A3F67E-CCB0-8741-BC18-37B0EA87EF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26</xdr:col>
      <xdr:colOff>508000</xdr:colOff>
      <xdr:row>22</xdr:row>
      <xdr:rowOff>165100</xdr:rowOff>
    </xdr:from>
    <xdr:to>
      <xdr:col>30</xdr:col>
      <xdr:colOff>507059</xdr:colOff>
      <xdr:row>53</xdr:row>
      <xdr:rowOff>12700</xdr:rowOff>
    </xdr:to>
    <xdr:pic>
      <xdr:nvPicPr>
        <xdr:cNvPr id="8" name="Billede 7">
          <a:extLst>
            <a:ext uri="{FF2B5EF4-FFF2-40B4-BE49-F238E27FC236}">
              <a16:creationId xmlns:a16="http://schemas.microsoft.com/office/drawing/2014/main" id="{84ECA247-C680-5A4E-9B64-5C15DA10C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971000" y="4635500"/>
          <a:ext cx="3301059" cy="6146800"/>
        </a:xfrm>
        <a:prstGeom prst="rect">
          <a:avLst/>
        </a:prstGeom>
      </xdr:spPr>
    </xdr:pic>
    <xdr:clientData/>
  </xdr:twoCellAnchor>
  <xdr:twoCellAnchor>
    <xdr:from>
      <xdr:col>37</xdr:col>
      <xdr:colOff>565150</xdr:colOff>
      <xdr:row>0</xdr:row>
      <xdr:rowOff>95250</xdr:rowOff>
    </xdr:from>
    <xdr:to>
      <xdr:col>43</xdr:col>
      <xdr:colOff>184150</xdr:colOff>
      <xdr:row>13</xdr:row>
      <xdr:rowOff>196850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D815BAAC-333B-484F-991A-BA2020461A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38</xdr:col>
      <xdr:colOff>0</xdr:colOff>
      <xdr:row>23</xdr:row>
      <xdr:rowOff>0</xdr:rowOff>
    </xdr:from>
    <xdr:to>
      <xdr:col>44</xdr:col>
      <xdr:colOff>391543</xdr:colOff>
      <xdr:row>44</xdr:row>
      <xdr:rowOff>50800</xdr:rowOff>
    </xdr:to>
    <xdr:pic>
      <xdr:nvPicPr>
        <xdr:cNvPr id="10" name="Billede 9">
          <a:extLst>
            <a:ext uri="{FF2B5EF4-FFF2-40B4-BE49-F238E27FC236}">
              <a16:creationId xmlns:a16="http://schemas.microsoft.com/office/drawing/2014/main" id="{D13CC8C3-9521-8243-AE9C-CBDDA4E87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369000" y="4673600"/>
          <a:ext cx="5344543" cy="4318000"/>
        </a:xfrm>
        <a:prstGeom prst="rect">
          <a:avLst/>
        </a:prstGeom>
      </xdr:spPr>
    </xdr:pic>
    <xdr:clientData/>
  </xdr:twoCellAnchor>
  <xdr:twoCellAnchor>
    <xdr:from>
      <xdr:col>49</xdr:col>
      <xdr:colOff>387350</xdr:colOff>
      <xdr:row>0</xdr:row>
      <xdr:rowOff>95250</xdr:rowOff>
    </xdr:from>
    <xdr:to>
      <xdr:col>55</xdr:col>
      <xdr:colOff>6350</xdr:colOff>
      <xdr:row>13</xdr:row>
      <xdr:rowOff>196850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F352E326-E82B-A948-9FF4-C0A811335D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49</xdr:col>
      <xdr:colOff>457200</xdr:colOff>
      <xdr:row>23</xdr:row>
      <xdr:rowOff>38100</xdr:rowOff>
    </xdr:from>
    <xdr:to>
      <xdr:col>54</xdr:col>
      <xdr:colOff>717755</xdr:colOff>
      <xdr:row>50</xdr:row>
      <xdr:rowOff>127000</xdr:rowOff>
    </xdr:to>
    <xdr:pic>
      <xdr:nvPicPr>
        <xdr:cNvPr id="12" name="Billede 11">
          <a:extLst>
            <a:ext uri="{FF2B5EF4-FFF2-40B4-BE49-F238E27FC236}">
              <a16:creationId xmlns:a16="http://schemas.microsoft.com/office/drawing/2014/main" id="{95AAF6B4-8313-594B-BDEC-2C0A1719B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0906700" y="4711700"/>
          <a:ext cx="4388055" cy="5575300"/>
        </a:xfrm>
        <a:prstGeom prst="rect">
          <a:avLst/>
        </a:prstGeom>
      </xdr:spPr>
    </xdr:pic>
    <xdr:clientData/>
  </xdr:twoCellAnchor>
  <xdr:twoCellAnchor>
    <xdr:from>
      <xdr:col>60</xdr:col>
      <xdr:colOff>184150</xdr:colOff>
      <xdr:row>1</xdr:row>
      <xdr:rowOff>69850</xdr:rowOff>
    </xdr:from>
    <xdr:to>
      <xdr:col>65</xdr:col>
      <xdr:colOff>628650</xdr:colOff>
      <xdr:row>14</xdr:row>
      <xdr:rowOff>171450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F3CF1DB5-91C6-4943-A897-9F5AFB2500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60</xdr:col>
      <xdr:colOff>241301</xdr:colOff>
      <xdr:row>25</xdr:row>
      <xdr:rowOff>76200</xdr:rowOff>
    </xdr:from>
    <xdr:to>
      <xdr:col>65</xdr:col>
      <xdr:colOff>305545</xdr:colOff>
      <xdr:row>33</xdr:row>
      <xdr:rowOff>114300</xdr:rowOff>
    </xdr:to>
    <xdr:pic>
      <xdr:nvPicPr>
        <xdr:cNvPr id="14" name="Billede 13">
          <a:extLst>
            <a:ext uri="{FF2B5EF4-FFF2-40B4-BE49-F238E27FC236}">
              <a16:creationId xmlns:a16="http://schemas.microsoft.com/office/drawing/2014/main" id="{3CE2E85E-C547-5349-A701-C24394443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771301" y="5156200"/>
          <a:ext cx="4191744" cy="1663700"/>
        </a:xfrm>
        <a:prstGeom prst="rect">
          <a:avLst/>
        </a:prstGeom>
      </xdr:spPr>
    </xdr:pic>
    <xdr:clientData/>
  </xdr:twoCellAnchor>
  <xdr:twoCellAnchor>
    <xdr:from>
      <xdr:col>69</xdr:col>
      <xdr:colOff>590550</xdr:colOff>
      <xdr:row>0</xdr:row>
      <xdr:rowOff>120650</xdr:rowOff>
    </xdr:from>
    <xdr:to>
      <xdr:col>75</xdr:col>
      <xdr:colOff>209550</xdr:colOff>
      <xdr:row>14</xdr:row>
      <xdr:rowOff>19050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BECABB8B-CB17-CB41-B799-4C0AA41FD8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70</xdr:col>
      <xdr:colOff>0</xdr:colOff>
      <xdr:row>26</xdr:row>
      <xdr:rowOff>0</xdr:rowOff>
    </xdr:from>
    <xdr:to>
      <xdr:col>76</xdr:col>
      <xdr:colOff>10998</xdr:colOff>
      <xdr:row>30</xdr:row>
      <xdr:rowOff>88900</xdr:rowOff>
    </xdr:to>
    <xdr:pic>
      <xdr:nvPicPr>
        <xdr:cNvPr id="16" name="Billede 15">
          <a:extLst>
            <a:ext uri="{FF2B5EF4-FFF2-40B4-BE49-F238E27FC236}">
              <a16:creationId xmlns:a16="http://schemas.microsoft.com/office/drawing/2014/main" id="{5699A60F-5ADA-5A4F-9278-1936FA14A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7785000" y="5283200"/>
          <a:ext cx="4963998" cy="901700"/>
        </a:xfrm>
        <a:prstGeom prst="rect">
          <a:avLst/>
        </a:prstGeom>
      </xdr:spPr>
    </xdr:pic>
    <xdr:clientData/>
  </xdr:twoCellAnchor>
  <xdr:twoCellAnchor>
    <xdr:from>
      <xdr:col>79</xdr:col>
      <xdr:colOff>184150</xdr:colOff>
      <xdr:row>0</xdr:row>
      <xdr:rowOff>107950</xdr:rowOff>
    </xdr:from>
    <xdr:to>
      <xdr:col>84</xdr:col>
      <xdr:colOff>628650</xdr:colOff>
      <xdr:row>14</xdr:row>
      <xdr:rowOff>6350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8675F96E-A359-5B45-996A-ED19471FA4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80</xdr:col>
      <xdr:colOff>0</xdr:colOff>
      <xdr:row>25</xdr:row>
      <xdr:rowOff>0</xdr:rowOff>
    </xdr:from>
    <xdr:to>
      <xdr:col>82</xdr:col>
      <xdr:colOff>799239</xdr:colOff>
      <xdr:row>42</xdr:row>
      <xdr:rowOff>139700</xdr:rowOff>
    </xdr:to>
    <xdr:pic>
      <xdr:nvPicPr>
        <xdr:cNvPr id="18" name="Billede 17">
          <a:extLst>
            <a:ext uri="{FF2B5EF4-FFF2-40B4-BE49-F238E27FC236}">
              <a16:creationId xmlns:a16="http://schemas.microsoft.com/office/drawing/2014/main" id="{791F34BE-BA2C-444C-ACBB-189E3A52C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6040000" y="5080000"/>
          <a:ext cx="2450239" cy="3594100"/>
        </a:xfrm>
        <a:prstGeom prst="rect">
          <a:avLst/>
        </a:prstGeom>
      </xdr:spPr>
    </xdr:pic>
    <xdr:clientData/>
  </xdr:twoCellAnchor>
  <xdr:twoCellAnchor>
    <xdr:from>
      <xdr:col>88</xdr:col>
      <xdr:colOff>425450</xdr:colOff>
      <xdr:row>0</xdr:row>
      <xdr:rowOff>44450</xdr:rowOff>
    </xdr:from>
    <xdr:to>
      <xdr:col>94</xdr:col>
      <xdr:colOff>44450</xdr:colOff>
      <xdr:row>13</xdr:row>
      <xdr:rowOff>146050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6EF4B204-CFDD-D047-93CF-1979DF8ED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99</xdr:col>
      <xdr:colOff>361950</xdr:colOff>
      <xdr:row>0</xdr:row>
      <xdr:rowOff>57150</xdr:rowOff>
    </xdr:from>
    <xdr:to>
      <xdr:col>104</xdr:col>
      <xdr:colOff>806450</xdr:colOff>
      <xdr:row>13</xdr:row>
      <xdr:rowOff>158750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F99AC2EA-FD00-7945-9AF1-90974A6639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oneCell">
    <xdr:from>
      <xdr:col>100</xdr:col>
      <xdr:colOff>0</xdr:colOff>
      <xdr:row>22</xdr:row>
      <xdr:rowOff>0</xdr:rowOff>
    </xdr:from>
    <xdr:to>
      <xdr:col>108</xdr:col>
      <xdr:colOff>355600</xdr:colOff>
      <xdr:row>40</xdr:row>
      <xdr:rowOff>127000</xdr:rowOff>
    </xdr:to>
    <xdr:pic>
      <xdr:nvPicPr>
        <xdr:cNvPr id="21" name="Billede 20">
          <a:extLst>
            <a:ext uri="{FF2B5EF4-FFF2-40B4-BE49-F238E27FC236}">
              <a16:creationId xmlns:a16="http://schemas.microsoft.com/office/drawing/2014/main" id="{CFE6FD3D-B488-A742-A24D-33CA7D1DC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2550000" y="4470400"/>
          <a:ext cx="6959600" cy="37846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403831</xdr:colOff>
      <xdr:row>0</xdr:row>
      <xdr:rowOff>105309</xdr:rowOff>
    </xdr:from>
    <xdr:to>
      <xdr:col>10</xdr:col>
      <xdr:colOff>9989</xdr:colOff>
      <xdr:row>14</xdr:row>
      <xdr:rowOff>51655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B5BE874-F4B6-434A-8AA0-EF25F6E12B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0</xdr:colOff>
      <xdr:row>26</xdr:row>
      <xdr:rowOff>0</xdr:rowOff>
    </xdr:from>
    <xdr:to>
      <xdr:col>9</xdr:col>
      <xdr:colOff>486738</xdr:colOff>
      <xdr:row>59</xdr:row>
      <xdr:rowOff>189215</xdr:rowOff>
    </xdr:to>
    <xdr:pic>
      <xdr:nvPicPr>
        <xdr:cNvPr id="4" name="Billede 3">
          <a:extLst>
            <a:ext uri="{FF2B5EF4-FFF2-40B4-BE49-F238E27FC236}">
              <a16:creationId xmlns:a16="http://schemas.microsoft.com/office/drawing/2014/main" id="{D087C526-39B8-054E-AEEC-C10C5EA64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38202" y="5194157"/>
          <a:ext cx="3797300" cy="6781800"/>
        </a:xfrm>
        <a:prstGeom prst="rect">
          <a:avLst/>
        </a:prstGeom>
      </xdr:spPr>
    </xdr:pic>
    <xdr:clientData/>
  </xdr:twoCellAnchor>
  <xdr:twoCellAnchor>
    <xdr:from>
      <xdr:col>14</xdr:col>
      <xdr:colOff>303944</xdr:colOff>
      <xdr:row>0</xdr:row>
      <xdr:rowOff>19692</xdr:rowOff>
    </xdr:from>
    <xdr:to>
      <xdr:col>19</xdr:col>
      <xdr:colOff>737741</xdr:colOff>
      <xdr:row>13</xdr:row>
      <xdr:rowOff>165813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F1DEBD5-80A3-3A4B-83D2-A1E5FEE3D5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24</xdr:row>
      <xdr:rowOff>0</xdr:rowOff>
    </xdr:from>
    <xdr:to>
      <xdr:col>19</xdr:col>
      <xdr:colOff>321638</xdr:colOff>
      <xdr:row>47</xdr:row>
      <xdr:rowOff>129569</xdr:rowOff>
    </xdr:to>
    <xdr:pic>
      <xdr:nvPicPr>
        <xdr:cNvPr id="6" name="Billede 5">
          <a:extLst>
            <a:ext uri="{FF2B5EF4-FFF2-40B4-BE49-F238E27FC236}">
              <a16:creationId xmlns:a16="http://schemas.microsoft.com/office/drawing/2014/main" id="{56A19FBA-29FE-6147-B0ED-3D5FB7671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14607" y="4794607"/>
          <a:ext cx="3632200" cy="4724400"/>
        </a:xfrm>
        <a:prstGeom prst="rect">
          <a:avLst/>
        </a:prstGeom>
      </xdr:spPr>
    </xdr:pic>
    <xdr:clientData/>
  </xdr:twoCellAnchor>
  <xdr:twoCellAnchor>
    <xdr:from>
      <xdr:col>24</xdr:col>
      <xdr:colOff>560799</xdr:colOff>
      <xdr:row>0</xdr:row>
      <xdr:rowOff>190927</xdr:rowOff>
    </xdr:from>
    <xdr:to>
      <xdr:col>30</xdr:col>
      <xdr:colOff>166957</xdr:colOff>
      <xdr:row>14</xdr:row>
      <xdr:rowOff>137273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9EEE252B-44CB-C14C-87B0-0667834E72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25</xdr:col>
      <xdr:colOff>0</xdr:colOff>
      <xdr:row>24</xdr:row>
      <xdr:rowOff>0</xdr:rowOff>
    </xdr:from>
    <xdr:to>
      <xdr:col>32</xdr:col>
      <xdr:colOff>289817</xdr:colOff>
      <xdr:row>44</xdr:row>
      <xdr:rowOff>195495</xdr:rowOff>
    </xdr:to>
    <xdr:pic>
      <xdr:nvPicPr>
        <xdr:cNvPr id="8" name="Billede 7">
          <a:extLst>
            <a:ext uri="{FF2B5EF4-FFF2-40B4-BE49-F238E27FC236}">
              <a16:creationId xmlns:a16="http://schemas.microsoft.com/office/drawing/2014/main" id="{A0CB3E0D-78E7-D345-B111-5E5294C36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691011" y="4794607"/>
          <a:ext cx="6083300" cy="4191000"/>
        </a:xfrm>
        <a:prstGeom prst="rect">
          <a:avLst/>
        </a:prstGeom>
      </xdr:spPr>
    </xdr:pic>
    <xdr:clientData/>
  </xdr:twoCellAnchor>
  <xdr:twoCellAnchor>
    <xdr:from>
      <xdr:col>36</xdr:col>
      <xdr:colOff>603608</xdr:colOff>
      <xdr:row>0</xdr:row>
      <xdr:rowOff>76771</xdr:rowOff>
    </xdr:from>
    <xdr:to>
      <xdr:col>42</xdr:col>
      <xdr:colOff>209765</xdr:colOff>
      <xdr:row>14</xdr:row>
      <xdr:rowOff>23117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2D2EA132-BDF0-9E46-8564-71650C56C5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37</xdr:col>
      <xdr:colOff>0</xdr:colOff>
      <xdr:row>25</xdr:row>
      <xdr:rowOff>0</xdr:rowOff>
    </xdr:from>
    <xdr:to>
      <xdr:col>43</xdr:col>
      <xdr:colOff>613596</xdr:colOff>
      <xdr:row>41</xdr:row>
      <xdr:rowOff>27642</xdr:rowOff>
    </xdr:to>
    <xdr:pic>
      <xdr:nvPicPr>
        <xdr:cNvPr id="10" name="Billede 9">
          <a:extLst>
            <a:ext uri="{FF2B5EF4-FFF2-40B4-BE49-F238E27FC236}">
              <a16:creationId xmlns:a16="http://schemas.microsoft.com/office/drawing/2014/main" id="{574E3CE2-95B9-B04C-861F-2167D006C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622697" y="4994382"/>
          <a:ext cx="5579438" cy="3224047"/>
        </a:xfrm>
        <a:prstGeom prst="rect">
          <a:avLst/>
        </a:prstGeom>
      </xdr:spPr>
    </xdr:pic>
    <xdr:clientData/>
  </xdr:twoCellAnchor>
  <xdr:twoCellAnchor>
    <xdr:from>
      <xdr:col>47</xdr:col>
      <xdr:colOff>375293</xdr:colOff>
      <xdr:row>0</xdr:row>
      <xdr:rowOff>76770</xdr:rowOff>
    </xdr:from>
    <xdr:to>
      <xdr:col>52</xdr:col>
      <xdr:colOff>809091</xdr:colOff>
      <xdr:row>14</xdr:row>
      <xdr:rowOff>23116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6A3EDAD9-77CB-E040-B38B-0AA4B6EC2E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48</xdr:col>
      <xdr:colOff>0</xdr:colOff>
      <xdr:row>25</xdr:row>
      <xdr:rowOff>0</xdr:rowOff>
    </xdr:from>
    <xdr:to>
      <xdr:col>52</xdr:col>
      <xdr:colOff>740739</xdr:colOff>
      <xdr:row>56</xdr:row>
      <xdr:rowOff>29966</xdr:rowOff>
    </xdr:to>
    <xdr:pic>
      <xdr:nvPicPr>
        <xdr:cNvPr id="12" name="Billede 11">
          <a:extLst>
            <a:ext uri="{FF2B5EF4-FFF2-40B4-BE49-F238E27FC236}">
              <a16:creationId xmlns:a16="http://schemas.microsoft.com/office/drawing/2014/main" id="{F661A0E1-4B7A-8F44-907D-C9D54E8D4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9726742" y="4994382"/>
          <a:ext cx="4051300" cy="6223000"/>
        </a:xfrm>
        <a:prstGeom prst="rect">
          <a:avLst/>
        </a:prstGeom>
      </xdr:spPr>
    </xdr:pic>
    <xdr:clientData/>
  </xdr:twoCellAnchor>
  <xdr:twoCellAnchor>
    <xdr:from>
      <xdr:col>57</xdr:col>
      <xdr:colOff>389561</xdr:colOff>
      <xdr:row>0</xdr:row>
      <xdr:rowOff>62500</xdr:rowOff>
    </xdr:from>
    <xdr:to>
      <xdr:col>62</xdr:col>
      <xdr:colOff>823359</xdr:colOff>
      <xdr:row>14</xdr:row>
      <xdr:rowOff>8846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7CF54B4A-EAEE-C94B-8C39-55A4406E27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57</xdr:col>
      <xdr:colOff>627864</xdr:colOff>
      <xdr:row>25</xdr:row>
      <xdr:rowOff>156970</xdr:rowOff>
    </xdr:from>
    <xdr:to>
      <xdr:col>65</xdr:col>
      <xdr:colOff>39241</xdr:colOff>
      <xdr:row>52</xdr:row>
      <xdr:rowOff>84337</xdr:rowOff>
    </xdr:to>
    <xdr:pic>
      <xdr:nvPicPr>
        <xdr:cNvPr id="14" name="Billede 13">
          <a:extLst>
            <a:ext uri="{FF2B5EF4-FFF2-40B4-BE49-F238E27FC236}">
              <a16:creationId xmlns:a16="http://schemas.microsoft.com/office/drawing/2014/main" id="{EBBBDF15-AD1A-F54F-9779-2FCAACE69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7803370" y="5151352"/>
          <a:ext cx="6032500" cy="5321300"/>
        </a:xfrm>
        <a:prstGeom prst="rect">
          <a:avLst/>
        </a:prstGeom>
      </xdr:spPr>
    </xdr:pic>
    <xdr:clientData/>
  </xdr:twoCellAnchor>
  <xdr:twoCellAnchor>
    <xdr:from>
      <xdr:col>69</xdr:col>
      <xdr:colOff>346753</xdr:colOff>
      <xdr:row>0</xdr:row>
      <xdr:rowOff>48231</xdr:rowOff>
    </xdr:from>
    <xdr:to>
      <xdr:col>74</xdr:col>
      <xdr:colOff>780551</xdr:colOff>
      <xdr:row>13</xdr:row>
      <xdr:rowOff>194352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3615F410-ABD0-5547-AB33-DF2FC71D1C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70</xdr:col>
      <xdr:colOff>0</xdr:colOff>
      <xdr:row>22</xdr:row>
      <xdr:rowOff>0</xdr:rowOff>
    </xdr:from>
    <xdr:to>
      <xdr:col>76</xdr:col>
      <xdr:colOff>54452</xdr:colOff>
      <xdr:row>44</xdr:row>
      <xdr:rowOff>142697</xdr:rowOff>
    </xdr:to>
    <xdr:pic>
      <xdr:nvPicPr>
        <xdr:cNvPr id="16" name="Billede 15">
          <a:extLst>
            <a:ext uri="{FF2B5EF4-FFF2-40B4-BE49-F238E27FC236}">
              <a16:creationId xmlns:a16="http://schemas.microsoft.com/office/drawing/2014/main" id="{93CE7DF7-1B47-B24B-BA1B-3D9321650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7934831" y="4395056"/>
          <a:ext cx="5020295" cy="4537753"/>
        </a:xfrm>
        <a:prstGeom prst="rect">
          <a:avLst/>
        </a:prstGeom>
      </xdr:spPr>
    </xdr:pic>
    <xdr:clientData/>
  </xdr:twoCellAnchor>
  <xdr:twoCellAnchor>
    <xdr:from>
      <xdr:col>79</xdr:col>
      <xdr:colOff>332483</xdr:colOff>
      <xdr:row>0</xdr:row>
      <xdr:rowOff>105310</xdr:rowOff>
    </xdr:from>
    <xdr:to>
      <xdr:col>84</xdr:col>
      <xdr:colOff>766281</xdr:colOff>
      <xdr:row>14</xdr:row>
      <xdr:rowOff>51656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9A8EE337-DB64-2C4C-8F2A-FDFFC31638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79</xdr:col>
      <xdr:colOff>356741</xdr:colOff>
      <xdr:row>22</xdr:row>
      <xdr:rowOff>57079</xdr:rowOff>
    </xdr:from>
    <xdr:to>
      <xdr:col>86</xdr:col>
      <xdr:colOff>479098</xdr:colOff>
      <xdr:row>46</xdr:row>
      <xdr:rowOff>57079</xdr:rowOff>
    </xdr:to>
    <xdr:pic>
      <xdr:nvPicPr>
        <xdr:cNvPr id="19" name="Billede 18">
          <a:extLst>
            <a:ext uri="{FF2B5EF4-FFF2-40B4-BE49-F238E27FC236}">
              <a16:creationId xmlns:a16="http://schemas.microsoft.com/office/drawing/2014/main" id="{020DD996-912B-8741-89DD-16E8F652B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5740337" y="4452135"/>
          <a:ext cx="5915840" cy="479460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730250</xdr:colOff>
      <xdr:row>0</xdr:row>
      <xdr:rowOff>0</xdr:rowOff>
    </xdr:from>
    <xdr:to>
      <xdr:col>10</xdr:col>
      <xdr:colOff>349250</xdr:colOff>
      <xdr:row>13</xdr:row>
      <xdr:rowOff>101600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2B2F0BF-EA55-F74B-91EE-80F53B123A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660400</xdr:colOff>
      <xdr:row>20</xdr:row>
      <xdr:rowOff>50800</xdr:rowOff>
    </xdr:from>
    <xdr:to>
      <xdr:col>11</xdr:col>
      <xdr:colOff>177800</xdr:colOff>
      <xdr:row>29</xdr:row>
      <xdr:rowOff>190500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37429D78-D081-A74E-AD2F-0D7CD4ADE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62400" y="4114800"/>
          <a:ext cx="5397500" cy="1968500"/>
        </a:xfrm>
        <a:prstGeom prst="rect">
          <a:avLst/>
        </a:prstGeom>
      </xdr:spPr>
    </xdr:pic>
    <xdr:clientData/>
  </xdr:twoCellAnchor>
  <xdr:twoCellAnchor>
    <xdr:from>
      <xdr:col>15</xdr:col>
      <xdr:colOff>298450</xdr:colOff>
      <xdr:row>0</xdr:row>
      <xdr:rowOff>57150</xdr:rowOff>
    </xdr:from>
    <xdr:to>
      <xdr:col>20</xdr:col>
      <xdr:colOff>742950</xdr:colOff>
      <xdr:row>13</xdr:row>
      <xdr:rowOff>158750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9EC27AC-7BB7-034F-8225-063AA27C4D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736600</xdr:colOff>
      <xdr:row>20</xdr:row>
      <xdr:rowOff>152400</xdr:rowOff>
    </xdr:from>
    <xdr:to>
      <xdr:col>23</xdr:col>
      <xdr:colOff>71770</xdr:colOff>
      <xdr:row>42</xdr:row>
      <xdr:rowOff>38100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9B79851B-B897-BC45-B28A-AAEE183F8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20700" y="4216400"/>
          <a:ext cx="5939170" cy="4356100"/>
        </a:xfrm>
        <a:prstGeom prst="rect">
          <a:avLst/>
        </a:prstGeom>
      </xdr:spPr>
    </xdr:pic>
    <xdr:clientData/>
  </xdr:twoCellAnchor>
  <xdr:twoCellAnchor>
    <xdr:from>
      <xdr:col>26</xdr:col>
      <xdr:colOff>438150</xdr:colOff>
      <xdr:row>0</xdr:row>
      <xdr:rowOff>0</xdr:rowOff>
    </xdr:from>
    <xdr:to>
      <xdr:col>32</xdr:col>
      <xdr:colOff>57150</xdr:colOff>
      <xdr:row>13</xdr:row>
      <xdr:rowOff>101600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1C35C07-96F8-6946-92BC-7896E91BAD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0</xdr:colOff>
      <xdr:row>21</xdr:row>
      <xdr:rowOff>127000</xdr:rowOff>
    </xdr:from>
    <xdr:to>
      <xdr:col>33</xdr:col>
      <xdr:colOff>306789</xdr:colOff>
      <xdr:row>29</xdr:row>
      <xdr:rowOff>88900</xdr:rowOff>
    </xdr:to>
    <xdr:pic>
      <xdr:nvPicPr>
        <xdr:cNvPr id="7" name="Billede 6">
          <a:extLst>
            <a:ext uri="{FF2B5EF4-FFF2-40B4-BE49-F238E27FC236}">
              <a16:creationId xmlns:a16="http://schemas.microsoft.com/office/drawing/2014/main" id="{C7FBB0B6-8E9D-B448-A3EE-29EA0D1C7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390100" y="4394200"/>
          <a:ext cx="5259789" cy="1587500"/>
        </a:xfrm>
        <a:prstGeom prst="rect">
          <a:avLst/>
        </a:prstGeom>
      </xdr:spPr>
    </xdr:pic>
    <xdr:clientData/>
  </xdr:twoCellAnchor>
  <xdr:twoCellAnchor>
    <xdr:from>
      <xdr:col>37</xdr:col>
      <xdr:colOff>501650</xdr:colOff>
      <xdr:row>0</xdr:row>
      <xdr:rowOff>107950</xdr:rowOff>
    </xdr:from>
    <xdr:to>
      <xdr:col>43</xdr:col>
      <xdr:colOff>120650</xdr:colOff>
      <xdr:row>14</xdr:row>
      <xdr:rowOff>6350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5C228FEF-6817-8E4C-98F2-F23B1F77D9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38</xdr:col>
      <xdr:colOff>0</xdr:colOff>
      <xdr:row>21</xdr:row>
      <xdr:rowOff>0</xdr:rowOff>
    </xdr:from>
    <xdr:to>
      <xdr:col>42</xdr:col>
      <xdr:colOff>703024</xdr:colOff>
      <xdr:row>36</xdr:row>
      <xdr:rowOff>25400</xdr:rowOff>
    </xdr:to>
    <xdr:pic>
      <xdr:nvPicPr>
        <xdr:cNvPr id="9" name="Billede 8">
          <a:extLst>
            <a:ext uri="{FF2B5EF4-FFF2-40B4-BE49-F238E27FC236}">
              <a16:creationId xmlns:a16="http://schemas.microsoft.com/office/drawing/2014/main" id="{6A35E7C4-7394-0740-92F0-C0A3E3762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470600" y="4267200"/>
          <a:ext cx="4005024" cy="3073400"/>
        </a:xfrm>
        <a:prstGeom prst="rect">
          <a:avLst/>
        </a:prstGeom>
      </xdr:spPr>
    </xdr:pic>
    <xdr:clientData/>
  </xdr:twoCellAnchor>
  <xdr:twoCellAnchor>
    <xdr:from>
      <xdr:col>47</xdr:col>
      <xdr:colOff>222250</xdr:colOff>
      <xdr:row>0</xdr:row>
      <xdr:rowOff>31750</xdr:rowOff>
    </xdr:from>
    <xdr:to>
      <xdr:col>52</xdr:col>
      <xdr:colOff>666750</xdr:colOff>
      <xdr:row>13</xdr:row>
      <xdr:rowOff>133350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FB98A3AB-FC65-4B4B-BABC-86B3AD691A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48</xdr:col>
      <xdr:colOff>0</xdr:colOff>
      <xdr:row>21</xdr:row>
      <xdr:rowOff>0</xdr:rowOff>
    </xdr:from>
    <xdr:to>
      <xdr:col>52</xdr:col>
      <xdr:colOff>406755</xdr:colOff>
      <xdr:row>33</xdr:row>
      <xdr:rowOff>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19D784BF-6ACA-A346-AB1B-B9B6D3352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9725600" y="4267200"/>
          <a:ext cx="3708755" cy="2438400"/>
        </a:xfrm>
        <a:prstGeom prst="rect">
          <a:avLst/>
        </a:prstGeom>
      </xdr:spPr>
    </xdr:pic>
    <xdr:clientData/>
  </xdr:twoCellAnchor>
  <xdr:twoCellAnchor>
    <xdr:from>
      <xdr:col>56</xdr:col>
      <xdr:colOff>146050</xdr:colOff>
      <xdr:row>0</xdr:row>
      <xdr:rowOff>107950</xdr:rowOff>
    </xdr:from>
    <xdr:to>
      <xdr:col>61</xdr:col>
      <xdr:colOff>590550</xdr:colOff>
      <xdr:row>14</xdr:row>
      <xdr:rowOff>6350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994B6B22-448A-904F-A71D-7B2D36933C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56</xdr:col>
      <xdr:colOff>139700</xdr:colOff>
      <xdr:row>21</xdr:row>
      <xdr:rowOff>0</xdr:rowOff>
    </xdr:from>
    <xdr:to>
      <xdr:col>62</xdr:col>
      <xdr:colOff>63500</xdr:colOff>
      <xdr:row>27</xdr:row>
      <xdr:rowOff>54708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7ABE07D1-C916-F748-9B24-5BB190A67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469300" y="4267200"/>
          <a:ext cx="4876800" cy="1273908"/>
        </a:xfrm>
        <a:prstGeom prst="rect">
          <a:avLst/>
        </a:prstGeom>
      </xdr:spPr>
    </xdr:pic>
    <xdr:clientData/>
  </xdr:twoCellAnchor>
  <xdr:twoCellAnchor>
    <xdr:from>
      <xdr:col>65</xdr:col>
      <xdr:colOff>361950</xdr:colOff>
      <xdr:row>0</xdr:row>
      <xdr:rowOff>0</xdr:rowOff>
    </xdr:from>
    <xdr:to>
      <xdr:col>70</xdr:col>
      <xdr:colOff>806450</xdr:colOff>
      <xdr:row>13</xdr:row>
      <xdr:rowOff>101600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F7177ABC-4607-9346-9CB1-A5D37A2ABE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65</xdr:col>
      <xdr:colOff>0</xdr:colOff>
      <xdr:row>21</xdr:row>
      <xdr:rowOff>0</xdr:rowOff>
    </xdr:from>
    <xdr:to>
      <xdr:col>71</xdr:col>
      <xdr:colOff>482600</xdr:colOff>
      <xdr:row>42</xdr:row>
      <xdr:rowOff>139700</xdr:rowOff>
    </xdr:to>
    <xdr:pic>
      <xdr:nvPicPr>
        <xdr:cNvPr id="15" name="Billede 14">
          <a:extLst>
            <a:ext uri="{FF2B5EF4-FFF2-40B4-BE49-F238E27FC236}">
              <a16:creationId xmlns:a16="http://schemas.microsoft.com/office/drawing/2014/main" id="{3CD1DA05-3FBD-AC41-9E90-BC6930F46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3759100" y="4267200"/>
          <a:ext cx="5435600" cy="4406900"/>
        </a:xfrm>
        <a:prstGeom prst="rect">
          <a:avLst/>
        </a:prstGeom>
      </xdr:spPr>
    </xdr:pic>
    <xdr:clientData/>
  </xdr:twoCellAnchor>
  <xdr:twoCellAnchor>
    <xdr:from>
      <xdr:col>74</xdr:col>
      <xdr:colOff>768350</xdr:colOff>
      <xdr:row>0</xdr:row>
      <xdr:rowOff>31750</xdr:rowOff>
    </xdr:from>
    <xdr:to>
      <xdr:col>80</xdr:col>
      <xdr:colOff>387350</xdr:colOff>
      <xdr:row>13</xdr:row>
      <xdr:rowOff>133350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79B5A1C1-0DBA-6B4A-B997-4150D8793A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75</xdr:col>
      <xdr:colOff>0</xdr:colOff>
      <xdr:row>21</xdr:row>
      <xdr:rowOff>0</xdr:rowOff>
    </xdr:from>
    <xdr:to>
      <xdr:col>80</xdr:col>
      <xdr:colOff>331903</xdr:colOff>
      <xdr:row>44</xdr:row>
      <xdr:rowOff>12700</xdr:rowOff>
    </xdr:to>
    <xdr:pic>
      <xdr:nvPicPr>
        <xdr:cNvPr id="17" name="Billede 16">
          <a:extLst>
            <a:ext uri="{FF2B5EF4-FFF2-40B4-BE49-F238E27FC236}">
              <a16:creationId xmlns:a16="http://schemas.microsoft.com/office/drawing/2014/main" id="{BE583EFD-0560-B949-8663-4F730A1F6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014100" y="4267200"/>
          <a:ext cx="4459403" cy="46863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222250</xdr:colOff>
      <xdr:row>0</xdr:row>
      <xdr:rowOff>196850</xdr:rowOff>
    </xdr:from>
    <xdr:to>
      <xdr:col>9</xdr:col>
      <xdr:colOff>666750</xdr:colOff>
      <xdr:row>14</xdr:row>
      <xdr:rowOff>95250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65D3285-1F89-A746-AB4D-80C7FC1FC7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406400</xdr:colOff>
      <xdr:row>21</xdr:row>
      <xdr:rowOff>25400</xdr:rowOff>
    </xdr:from>
    <xdr:to>
      <xdr:col>7</xdr:col>
      <xdr:colOff>393700</xdr:colOff>
      <xdr:row>46</xdr:row>
      <xdr:rowOff>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1A63F0E5-4F64-504A-80BB-3E314A65F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8400" y="4292600"/>
          <a:ext cx="2463800" cy="5054600"/>
        </a:xfrm>
        <a:prstGeom prst="rect">
          <a:avLst/>
        </a:prstGeom>
      </xdr:spPr>
    </xdr:pic>
    <xdr:clientData/>
  </xdr:twoCellAnchor>
  <xdr:twoCellAnchor>
    <xdr:from>
      <xdr:col>13</xdr:col>
      <xdr:colOff>336550</xdr:colOff>
      <xdr:row>0</xdr:row>
      <xdr:rowOff>82550</xdr:rowOff>
    </xdr:from>
    <xdr:to>
      <xdr:col>18</xdr:col>
      <xdr:colOff>781050</xdr:colOff>
      <xdr:row>13</xdr:row>
      <xdr:rowOff>184150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AF84F262-6F88-F345-A5C9-8CC8039648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13</xdr:col>
      <xdr:colOff>127000</xdr:colOff>
      <xdr:row>21</xdr:row>
      <xdr:rowOff>177800</xdr:rowOff>
    </xdr:from>
    <xdr:to>
      <xdr:col>19</xdr:col>
      <xdr:colOff>95020</xdr:colOff>
      <xdr:row>31</xdr:row>
      <xdr:rowOff>76200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1FC3FECB-2163-6145-9A14-EA2C2193B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58500" y="4445000"/>
          <a:ext cx="4921020" cy="1930400"/>
        </a:xfrm>
        <a:prstGeom prst="rect">
          <a:avLst/>
        </a:prstGeom>
      </xdr:spPr>
    </xdr:pic>
    <xdr:clientData/>
  </xdr:twoCellAnchor>
  <xdr:twoCellAnchor>
    <xdr:from>
      <xdr:col>22</xdr:col>
      <xdr:colOff>311150</xdr:colOff>
      <xdr:row>0</xdr:row>
      <xdr:rowOff>171450</xdr:rowOff>
    </xdr:from>
    <xdr:to>
      <xdr:col>27</xdr:col>
      <xdr:colOff>755650</xdr:colOff>
      <xdr:row>14</xdr:row>
      <xdr:rowOff>69850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D12F0FDE-C30B-634F-81A8-683ED2D6DC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22</xdr:col>
      <xdr:colOff>406400</xdr:colOff>
      <xdr:row>22</xdr:row>
      <xdr:rowOff>76200</xdr:rowOff>
    </xdr:from>
    <xdr:to>
      <xdr:col>28</xdr:col>
      <xdr:colOff>242551</xdr:colOff>
      <xdr:row>47</xdr:row>
      <xdr:rowOff>50800</xdr:rowOff>
    </xdr:to>
    <xdr:pic>
      <xdr:nvPicPr>
        <xdr:cNvPr id="7" name="Billede 6">
          <a:extLst>
            <a:ext uri="{FF2B5EF4-FFF2-40B4-BE49-F238E27FC236}">
              <a16:creationId xmlns:a16="http://schemas.microsoft.com/office/drawing/2014/main" id="{E4A8DD0D-E0ED-AC4F-8DDB-43104B062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567400" y="4546600"/>
          <a:ext cx="4789151" cy="5054600"/>
        </a:xfrm>
        <a:prstGeom prst="rect">
          <a:avLst/>
        </a:prstGeom>
      </xdr:spPr>
    </xdr:pic>
    <xdr:clientData/>
  </xdr:twoCellAnchor>
  <xdr:twoCellAnchor>
    <xdr:from>
      <xdr:col>31</xdr:col>
      <xdr:colOff>120650</xdr:colOff>
      <xdr:row>0</xdr:row>
      <xdr:rowOff>57150</xdr:rowOff>
    </xdr:from>
    <xdr:to>
      <xdr:col>36</xdr:col>
      <xdr:colOff>565150</xdr:colOff>
      <xdr:row>13</xdr:row>
      <xdr:rowOff>158750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E60C6C22-3DDF-B94F-9EB4-267BD5265B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31</xdr:col>
      <xdr:colOff>88901</xdr:colOff>
      <xdr:row>23</xdr:row>
      <xdr:rowOff>76200</xdr:rowOff>
    </xdr:from>
    <xdr:to>
      <xdr:col>36</xdr:col>
      <xdr:colOff>355601</xdr:colOff>
      <xdr:row>34</xdr:row>
      <xdr:rowOff>77412</xdr:rowOff>
    </xdr:to>
    <xdr:pic>
      <xdr:nvPicPr>
        <xdr:cNvPr id="9" name="Billede 8">
          <a:extLst>
            <a:ext uri="{FF2B5EF4-FFF2-40B4-BE49-F238E27FC236}">
              <a16:creationId xmlns:a16="http://schemas.microsoft.com/office/drawing/2014/main" id="{30C05625-22D2-2B46-86FA-932D3DADF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679401" y="4749800"/>
          <a:ext cx="4394200" cy="2236412"/>
        </a:xfrm>
        <a:prstGeom prst="rect">
          <a:avLst/>
        </a:prstGeom>
      </xdr:spPr>
    </xdr:pic>
    <xdr:clientData/>
  </xdr:twoCellAnchor>
  <xdr:twoCellAnchor>
    <xdr:from>
      <xdr:col>40</xdr:col>
      <xdr:colOff>285750</xdr:colOff>
      <xdr:row>0</xdr:row>
      <xdr:rowOff>0</xdr:rowOff>
    </xdr:from>
    <xdr:to>
      <xdr:col>45</xdr:col>
      <xdr:colOff>730250</xdr:colOff>
      <xdr:row>13</xdr:row>
      <xdr:rowOff>101600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CF35982A-0B0D-6F4B-86B6-96D8E8660D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40</xdr:col>
      <xdr:colOff>381000</xdr:colOff>
      <xdr:row>23</xdr:row>
      <xdr:rowOff>0</xdr:rowOff>
    </xdr:from>
    <xdr:to>
      <xdr:col>44</xdr:col>
      <xdr:colOff>686773</xdr:colOff>
      <xdr:row>49</xdr:row>
      <xdr:rowOff>63500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87C712F9-F427-164A-8169-8EC8F9DB4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401000" y="4673600"/>
          <a:ext cx="3607773" cy="5346700"/>
        </a:xfrm>
        <a:prstGeom prst="rect">
          <a:avLst/>
        </a:prstGeom>
      </xdr:spPr>
    </xdr:pic>
    <xdr:clientData/>
  </xdr:twoCellAnchor>
  <xdr:twoCellAnchor>
    <xdr:from>
      <xdr:col>49</xdr:col>
      <xdr:colOff>146050</xdr:colOff>
      <xdr:row>0</xdr:row>
      <xdr:rowOff>31750</xdr:rowOff>
    </xdr:from>
    <xdr:to>
      <xdr:col>54</xdr:col>
      <xdr:colOff>590550</xdr:colOff>
      <xdr:row>13</xdr:row>
      <xdr:rowOff>133350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CB10D1F7-B8E7-0F4D-A010-229EFF90A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49</xdr:col>
      <xdr:colOff>431800</xdr:colOff>
      <xdr:row>22</xdr:row>
      <xdr:rowOff>88900</xdr:rowOff>
    </xdr:from>
    <xdr:to>
      <xdr:col>54</xdr:col>
      <xdr:colOff>545630</xdr:colOff>
      <xdr:row>31</xdr:row>
      <xdr:rowOff>63500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52397848-35F3-F34B-8496-861E5F880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0881300" y="4559300"/>
          <a:ext cx="4241330" cy="1803400"/>
        </a:xfrm>
        <a:prstGeom prst="rect">
          <a:avLst/>
        </a:prstGeom>
      </xdr:spPr>
    </xdr:pic>
    <xdr:clientData/>
  </xdr:twoCellAnchor>
  <xdr:twoCellAnchor>
    <xdr:from>
      <xdr:col>58</xdr:col>
      <xdr:colOff>260350</xdr:colOff>
      <xdr:row>0</xdr:row>
      <xdr:rowOff>57150</xdr:rowOff>
    </xdr:from>
    <xdr:to>
      <xdr:col>63</xdr:col>
      <xdr:colOff>704850</xdr:colOff>
      <xdr:row>13</xdr:row>
      <xdr:rowOff>158750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FC6FCBC8-C5BE-FF40-B817-4A0BBCA5F4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67</xdr:col>
      <xdr:colOff>273050</xdr:colOff>
      <xdr:row>0</xdr:row>
      <xdr:rowOff>82550</xdr:rowOff>
    </xdr:from>
    <xdr:to>
      <xdr:col>72</xdr:col>
      <xdr:colOff>717550</xdr:colOff>
      <xdr:row>13</xdr:row>
      <xdr:rowOff>184150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0772C425-5F2A-FE46-875B-0CD5FC5E4C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67</xdr:col>
      <xdr:colOff>469900</xdr:colOff>
      <xdr:row>20</xdr:row>
      <xdr:rowOff>152400</xdr:rowOff>
    </xdr:from>
    <xdr:to>
      <xdr:col>71</xdr:col>
      <xdr:colOff>575733</xdr:colOff>
      <xdr:row>35</xdr:row>
      <xdr:rowOff>25400</xdr:rowOff>
    </xdr:to>
    <xdr:pic>
      <xdr:nvPicPr>
        <xdr:cNvPr id="17" name="Billede 16">
          <a:extLst>
            <a:ext uri="{FF2B5EF4-FFF2-40B4-BE49-F238E27FC236}">
              <a16:creationId xmlns:a16="http://schemas.microsoft.com/office/drawing/2014/main" id="{6BC9E8A6-FD62-6247-9A5E-5076C10AC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5778400" y="4216400"/>
          <a:ext cx="3407833" cy="2921000"/>
        </a:xfrm>
        <a:prstGeom prst="rect">
          <a:avLst/>
        </a:prstGeom>
      </xdr:spPr>
    </xdr:pic>
    <xdr:clientData/>
  </xdr:twoCellAnchor>
  <xdr:twoCellAnchor>
    <xdr:from>
      <xdr:col>76</xdr:col>
      <xdr:colOff>260829</xdr:colOff>
      <xdr:row>0</xdr:row>
      <xdr:rowOff>41786</xdr:rowOff>
    </xdr:from>
    <xdr:to>
      <xdr:col>81</xdr:col>
      <xdr:colOff>736055</xdr:colOff>
      <xdr:row>13</xdr:row>
      <xdr:rowOff>122083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547E25FC-DA44-934A-9EBF-E693641801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oneCell">
    <xdr:from>
      <xdr:col>77</xdr:col>
      <xdr:colOff>341397</xdr:colOff>
      <xdr:row>19</xdr:row>
      <xdr:rowOff>177526</xdr:rowOff>
    </xdr:from>
    <xdr:to>
      <xdr:col>79</xdr:col>
      <xdr:colOff>448398</xdr:colOff>
      <xdr:row>39</xdr:row>
      <xdr:rowOff>45882</xdr:rowOff>
    </xdr:to>
    <xdr:pic>
      <xdr:nvPicPr>
        <xdr:cNvPr id="19" name="Billede 18">
          <a:extLst>
            <a:ext uri="{FF2B5EF4-FFF2-40B4-BE49-F238E27FC236}">
              <a16:creationId xmlns:a16="http://schemas.microsoft.com/office/drawing/2014/main" id="{C7B736C2-8C5F-F644-8722-D4E43817F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3431720" y="4069461"/>
          <a:ext cx="1745710" cy="3965131"/>
        </a:xfrm>
        <a:prstGeom prst="rect">
          <a:avLst/>
        </a:prstGeom>
      </xdr:spPr>
    </xdr:pic>
    <xdr:clientData/>
  </xdr:twoCellAnchor>
  <xdr:twoCellAnchor>
    <xdr:from>
      <xdr:col>85</xdr:col>
      <xdr:colOff>110614</xdr:colOff>
      <xdr:row>0</xdr:row>
      <xdr:rowOff>55444</xdr:rowOff>
    </xdr:from>
    <xdr:to>
      <xdr:col>90</xdr:col>
      <xdr:colOff>585840</xdr:colOff>
      <xdr:row>13</xdr:row>
      <xdr:rowOff>135741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D5DAD7A9-BF1C-EE4F-ABF5-EB5A44F1FA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oneCell">
    <xdr:from>
      <xdr:col>85</xdr:col>
      <xdr:colOff>286774</xdr:colOff>
      <xdr:row>21</xdr:row>
      <xdr:rowOff>109247</xdr:rowOff>
    </xdr:from>
    <xdr:to>
      <xdr:col>90</xdr:col>
      <xdr:colOff>530281</xdr:colOff>
      <xdr:row>33</xdr:row>
      <xdr:rowOff>191183</xdr:rowOff>
    </xdr:to>
    <xdr:pic>
      <xdr:nvPicPr>
        <xdr:cNvPr id="21" name="Billede 20">
          <a:extLst>
            <a:ext uri="{FF2B5EF4-FFF2-40B4-BE49-F238E27FC236}">
              <a16:creationId xmlns:a16="http://schemas.microsoft.com/office/drawing/2014/main" id="{C14EA8C9-A58F-1448-9BC2-9A1B2166B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9931935" y="4410860"/>
          <a:ext cx="4340281" cy="2540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311150</xdr:colOff>
      <xdr:row>0</xdr:row>
      <xdr:rowOff>133350</xdr:rowOff>
    </xdr:from>
    <xdr:to>
      <xdr:col>9</xdr:col>
      <xdr:colOff>755650</xdr:colOff>
      <xdr:row>14</xdr:row>
      <xdr:rowOff>31750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4F99F21-A6A8-9D47-AEBD-A104CCEFE3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520700</xdr:colOff>
      <xdr:row>21</xdr:row>
      <xdr:rowOff>0</xdr:rowOff>
    </xdr:from>
    <xdr:to>
      <xdr:col>7</xdr:col>
      <xdr:colOff>457200</xdr:colOff>
      <xdr:row>59</xdr:row>
      <xdr:rowOff>38100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E9359C42-BBB0-3144-932D-02D1913F0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22700" y="4267200"/>
          <a:ext cx="2413000" cy="7759700"/>
        </a:xfrm>
        <a:prstGeom prst="rect">
          <a:avLst/>
        </a:prstGeom>
      </xdr:spPr>
    </xdr:pic>
    <xdr:clientData/>
  </xdr:twoCellAnchor>
  <xdr:twoCellAnchor>
    <xdr:from>
      <xdr:col>13</xdr:col>
      <xdr:colOff>361950</xdr:colOff>
      <xdr:row>0</xdr:row>
      <xdr:rowOff>57150</xdr:rowOff>
    </xdr:from>
    <xdr:to>
      <xdr:col>18</xdr:col>
      <xdr:colOff>806450</xdr:colOff>
      <xdr:row>13</xdr:row>
      <xdr:rowOff>158750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B56490F-74FA-C446-8DB4-560C3BB76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13</xdr:col>
      <xdr:colOff>774700</xdr:colOff>
      <xdr:row>21</xdr:row>
      <xdr:rowOff>114300</xdr:rowOff>
    </xdr:from>
    <xdr:to>
      <xdr:col>16</xdr:col>
      <xdr:colOff>266700</xdr:colOff>
      <xdr:row>58</xdr:row>
      <xdr:rowOff>38100</xdr:rowOff>
    </xdr:to>
    <xdr:pic>
      <xdr:nvPicPr>
        <xdr:cNvPr id="6" name="Billede 5">
          <a:extLst>
            <a:ext uri="{FF2B5EF4-FFF2-40B4-BE49-F238E27FC236}">
              <a16:creationId xmlns:a16="http://schemas.microsoft.com/office/drawing/2014/main" id="{2D107643-EE7E-1A46-BB47-F9EE58063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06200" y="4381500"/>
          <a:ext cx="1968500" cy="7442200"/>
        </a:xfrm>
        <a:prstGeom prst="rect">
          <a:avLst/>
        </a:prstGeom>
      </xdr:spPr>
    </xdr:pic>
    <xdr:clientData/>
  </xdr:twoCellAnchor>
  <xdr:twoCellAnchor>
    <xdr:from>
      <xdr:col>22</xdr:col>
      <xdr:colOff>95250</xdr:colOff>
      <xdr:row>0</xdr:row>
      <xdr:rowOff>95250</xdr:rowOff>
    </xdr:from>
    <xdr:to>
      <xdr:col>27</xdr:col>
      <xdr:colOff>539750</xdr:colOff>
      <xdr:row>13</xdr:row>
      <xdr:rowOff>196850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CD5555C3-CDF5-984C-9A79-FCE0C1B2CE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22</xdr:col>
      <xdr:colOff>431800</xdr:colOff>
      <xdr:row>20</xdr:row>
      <xdr:rowOff>101600</xdr:rowOff>
    </xdr:from>
    <xdr:to>
      <xdr:col>27</xdr:col>
      <xdr:colOff>584200</xdr:colOff>
      <xdr:row>41</xdr:row>
      <xdr:rowOff>38100</xdr:rowOff>
    </xdr:to>
    <xdr:pic>
      <xdr:nvPicPr>
        <xdr:cNvPr id="8" name="Billede 7">
          <a:extLst>
            <a:ext uri="{FF2B5EF4-FFF2-40B4-BE49-F238E27FC236}">
              <a16:creationId xmlns:a16="http://schemas.microsoft.com/office/drawing/2014/main" id="{5BED10CC-1F69-164A-AFE0-39C3E9446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592800" y="4165600"/>
          <a:ext cx="4279900" cy="4203700"/>
        </a:xfrm>
        <a:prstGeom prst="rect">
          <a:avLst/>
        </a:prstGeom>
      </xdr:spPr>
    </xdr:pic>
    <xdr:clientData/>
  </xdr:twoCellAnchor>
  <xdr:twoCellAnchor>
    <xdr:from>
      <xdr:col>31</xdr:col>
      <xdr:colOff>652721</xdr:colOff>
      <xdr:row>0</xdr:row>
      <xdr:rowOff>46081</xdr:rowOff>
    </xdr:from>
    <xdr:to>
      <xdr:col>37</xdr:col>
      <xdr:colOff>262860</xdr:colOff>
      <xdr:row>13</xdr:row>
      <xdr:rowOff>101607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822BE0D3-A24E-6C42-BF93-FF4F113A7B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31</xdr:col>
      <xdr:colOff>782675</xdr:colOff>
      <xdr:row>21</xdr:row>
      <xdr:rowOff>44303</xdr:rowOff>
    </xdr:from>
    <xdr:to>
      <xdr:col>37</xdr:col>
      <xdr:colOff>392814</xdr:colOff>
      <xdr:row>53</xdr:row>
      <xdr:rowOff>159489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8D792ABF-DB2F-6F4F-875A-6420DC3BD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418954" y="4385931"/>
          <a:ext cx="4572000" cy="6731000"/>
        </a:xfrm>
        <a:prstGeom prst="rect">
          <a:avLst/>
        </a:prstGeom>
      </xdr:spPr>
    </xdr:pic>
    <xdr:clientData/>
  </xdr:twoCellAnchor>
  <xdr:twoCellAnchor>
    <xdr:from>
      <xdr:col>41</xdr:col>
      <xdr:colOff>667488</xdr:colOff>
      <xdr:row>0</xdr:row>
      <xdr:rowOff>0</xdr:rowOff>
    </xdr:from>
    <xdr:to>
      <xdr:col>47</xdr:col>
      <xdr:colOff>277628</xdr:colOff>
      <xdr:row>13</xdr:row>
      <xdr:rowOff>55526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FC5DB602-792B-1647-BC90-20A8956DE9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42</xdr:col>
      <xdr:colOff>0</xdr:colOff>
      <xdr:row>22</xdr:row>
      <xdr:rowOff>0</xdr:rowOff>
    </xdr:from>
    <xdr:to>
      <xdr:col>48</xdr:col>
      <xdr:colOff>257839</xdr:colOff>
      <xdr:row>52</xdr:row>
      <xdr:rowOff>122274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A03F0AD6-B0D1-5C44-9B6C-02F808667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733023" y="4548372"/>
          <a:ext cx="5219700" cy="6324600"/>
        </a:xfrm>
        <a:prstGeom prst="rect">
          <a:avLst/>
        </a:prstGeom>
      </xdr:spPr>
    </xdr:pic>
    <xdr:clientData/>
  </xdr:twoCellAnchor>
  <xdr:twoCellAnchor>
    <xdr:from>
      <xdr:col>51</xdr:col>
      <xdr:colOff>623187</xdr:colOff>
      <xdr:row>0</xdr:row>
      <xdr:rowOff>149447</xdr:rowOff>
    </xdr:from>
    <xdr:to>
      <xdr:col>57</xdr:col>
      <xdr:colOff>233327</xdr:colOff>
      <xdr:row>13</xdr:row>
      <xdr:rowOff>204973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5291B155-C1D7-9D4C-A1FD-C3F53C08AB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51</xdr:col>
      <xdr:colOff>516861</xdr:colOff>
      <xdr:row>26</xdr:row>
      <xdr:rowOff>14767</xdr:rowOff>
    </xdr:from>
    <xdr:to>
      <xdr:col>57</xdr:col>
      <xdr:colOff>339652</xdr:colOff>
      <xdr:row>38</xdr:row>
      <xdr:rowOff>21165</xdr:rowOff>
    </xdr:to>
    <xdr:pic>
      <xdr:nvPicPr>
        <xdr:cNvPr id="15" name="Billede 14">
          <a:extLst>
            <a:ext uri="{FF2B5EF4-FFF2-40B4-BE49-F238E27FC236}">
              <a16:creationId xmlns:a16="http://schemas.microsoft.com/office/drawing/2014/main" id="{BDCE73FC-46EF-F748-BE37-153F41FCD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692675" y="5390116"/>
          <a:ext cx="4784651" cy="2487328"/>
        </a:xfrm>
        <a:prstGeom prst="rect">
          <a:avLst/>
        </a:prstGeom>
      </xdr:spPr>
    </xdr:pic>
    <xdr:clientData/>
  </xdr:twoCellAnchor>
  <xdr:twoCellAnchor>
    <xdr:from>
      <xdr:col>60</xdr:col>
      <xdr:colOff>224466</xdr:colOff>
      <xdr:row>0</xdr:row>
      <xdr:rowOff>46074</xdr:rowOff>
    </xdr:from>
    <xdr:to>
      <xdr:col>65</xdr:col>
      <xdr:colOff>661583</xdr:colOff>
      <xdr:row>13</xdr:row>
      <xdr:rowOff>101600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D036A45B-94A8-3546-BB5D-D0C162A54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60</xdr:col>
      <xdr:colOff>590698</xdr:colOff>
      <xdr:row>21</xdr:row>
      <xdr:rowOff>14768</xdr:rowOff>
    </xdr:from>
    <xdr:to>
      <xdr:col>63</xdr:col>
      <xdr:colOff>383068</xdr:colOff>
      <xdr:row>58</xdr:row>
      <xdr:rowOff>175733</xdr:rowOff>
    </xdr:to>
    <xdr:pic>
      <xdr:nvPicPr>
        <xdr:cNvPr id="17" name="Billede 16">
          <a:extLst>
            <a:ext uri="{FF2B5EF4-FFF2-40B4-BE49-F238E27FC236}">
              <a16:creationId xmlns:a16="http://schemas.microsoft.com/office/drawing/2014/main" id="{E0EEF79E-DC94-1F4A-9813-69EF5FFFF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0209303" y="4356396"/>
          <a:ext cx="2273300" cy="7810500"/>
        </a:xfrm>
        <a:prstGeom prst="rect">
          <a:avLst/>
        </a:prstGeom>
      </xdr:spPr>
    </xdr:pic>
    <xdr:clientData/>
  </xdr:twoCellAnchor>
  <xdr:twoCellAnchor>
    <xdr:from>
      <xdr:col>69</xdr:col>
      <xdr:colOff>386908</xdr:colOff>
      <xdr:row>0</xdr:row>
      <xdr:rowOff>46075</xdr:rowOff>
    </xdr:from>
    <xdr:to>
      <xdr:col>74</xdr:col>
      <xdr:colOff>824024</xdr:colOff>
      <xdr:row>13</xdr:row>
      <xdr:rowOff>101601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C5570E6E-5364-0F4F-9F96-940F70FF5B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69</xdr:col>
      <xdr:colOff>265814</xdr:colOff>
      <xdr:row>22</xdr:row>
      <xdr:rowOff>0</xdr:rowOff>
    </xdr:from>
    <xdr:to>
      <xdr:col>75</xdr:col>
      <xdr:colOff>73837</xdr:colOff>
      <xdr:row>28</xdr:row>
      <xdr:rowOff>152719</xdr:rowOff>
    </xdr:to>
    <xdr:pic>
      <xdr:nvPicPr>
        <xdr:cNvPr id="19" name="Billede 18">
          <a:extLst>
            <a:ext uri="{FF2B5EF4-FFF2-40B4-BE49-F238E27FC236}">
              <a16:creationId xmlns:a16="http://schemas.microsoft.com/office/drawing/2014/main" id="{79A2A5EE-158A-F749-83DB-1CF25767F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7327209" y="4548372"/>
          <a:ext cx="4769884" cy="1393184"/>
        </a:xfrm>
        <a:prstGeom prst="rect">
          <a:avLst/>
        </a:prstGeom>
      </xdr:spPr>
    </xdr:pic>
    <xdr:clientData/>
  </xdr:twoCellAnchor>
  <xdr:twoCellAnchor>
    <xdr:from>
      <xdr:col>78</xdr:col>
      <xdr:colOff>460743</xdr:colOff>
      <xdr:row>0</xdr:row>
      <xdr:rowOff>90377</xdr:rowOff>
    </xdr:from>
    <xdr:to>
      <xdr:col>84</xdr:col>
      <xdr:colOff>70882</xdr:colOff>
      <xdr:row>13</xdr:row>
      <xdr:rowOff>145903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FEBB66D1-CA53-6E48-A889-582F0613BA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78</xdr:col>
      <xdr:colOff>590698</xdr:colOff>
      <xdr:row>21</xdr:row>
      <xdr:rowOff>59070</xdr:rowOff>
    </xdr:from>
    <xdr:to>
      <xdr:col>82</xdr:col>
      <xdr:colOff>749343</xdr:colOff>
      <xdr:row>54</xdr:row>
      <xdr:rowOff>147675</xdr:rowOff>
    </xdr:to>
    <xdr:pic>
      <xdr:nvPicPr>
        <xdr:cNvPr id="21" name="Billede 20">
          <a:extLst>
            <a:ext uri="{FF2B5EF4-FFF2-40B4-BE49-F238E27FC236}">
              <a16:creationId xmlns:a16="http://schemas.microsoft.com/office/drawing/2014/main" id="{CB8566A2-02B1-C645-BA62-B7EF17690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5094884" y="4400698"/>
          <a:ext cx="3466552" cy="69111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0</xdr:row>
      <xdr:rowOff>95250</xdr:rowOff>
    </xdr:from>
    <xdr:to>
      <xdr:col>9</xdr:col>
      <xdr:colOff>692150</xdr:colOff>
      <xdr:row>13</xdr:row>
      <xdr:rowOff>196850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9DCD1C6-5DE3-334A-8DD7-F5FAD68A3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254000</xdr:colOff>
      <xdr:row>26</xdr:row>
      <xdr:rowOff>0</xdr:rowOff>
    </xdr:from>
    <xdr:to>
      <xdr:col>9</xdr:col>
      <xdr:colOff>649836</xdr:colOff>
      <xdr:row>49</xdr:row>
      <xdr:rowOff>25400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F971CA36-D5BA-684D-BE9F-C80AC9929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6000" y="5283200"/>
          <a:ext cx="4523336" cy="4699000"/>
        </a:xfrm>
        <a:prstGeom prst="rect">
          <a:avLst/>
        </a:prstGeom>
      </xdr:spPr>
    </xdr:pic>
    <xdr:clientData/>
  </xdr:twoCellAnchor>
  <xdr:twoCellAnchor>
    <xdr:from>
      <xdr:col>13</xdr:col>
      <xdr:colOff>82550</xdr:colOff>
      <xdr:row>0</xdr:row>
      <xdr:rowOff>57150</xdr:rowOff>
    </xdr:from>
    <xdr:to>
      <xdr:col>18</xdr:col>
      <xdr:colOff>527050</xdr:colOff>
      <xdr:row>13</xdr:row>
      <xdr:rowOff>158750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55F7C58-9F92-924D-B988-49C9FB5699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13</xdr:col>
      <xdr:colOff>406400</xdr:colOff>
      <xdr:row>24</xdr:row>
      <xdr:rowOff>0</xdr:rowOff>
    </xdr:from>
    <xdr:to>
      <xdr:col>19</xdr:col>
      <xdr:colOff>231917</xdr:colOff>
      <xdr:row>49</xdr:row>
      <xdr:rowOff>127000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8B829377-E1FF-8042-9131-F7BC7DB38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37900" y="4876800"/>
          <a:ext cx="4778517" cy="5207000"/>
        </a:xfrm>
        <a:prstGeom prst="rect">
          <a:avLst/>
        </a:prstGeom>
      </xdr:spPr>
    </xdr:pic>
    <xdr:clientData/>
  </xdr:twoCellAnchor>
  <xdr:twoCellAnchor>
    <xdr:from>
      <xdr:col>22</xdr:col>
      <xdr:colOff>311150</xdr:colOff>
      <xdr:row>0</xdr:row>
      <xdr:rowOff>107950</xdr:rowOff>
    </xdr:from>
    <xdr:to>
      <xdr:col>27</xdr:col>
      <xdr:colOff>755650</xdr:colOff>
      <xdr:row>14</xdr:row>
      <xdr:rowOff>6350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400377E4-C8E4-CB44-9A79-EFA5E87F90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22</xdr:col>
      <xdr:colOff>292100</xdr:colOff>
      <xdr:row>22</xdr:row>
      <xdr:rowOff>114300</xdr:rowOff>
    </xdr:from>
    <xdr:to>
      <xdr:col>26</xdr:col>
      <xdr:colOff>546100</xdr:colOff>
      <xdr:row>50</xdr:row>
      <xdr:rowOff>152400</xdr:rowOff>
    </xdr:to>
    <xdr:pic>
      <xdr:nvPicPr>
        <xdr:cNvPr id="7" name="Billede 6">
          <a:extLst>
            <a:ext uri="{FF2B5EF4-FFF2-40B4-BE49-F238E27FC236}">
              <a16:creationId xmlns:a16="http://schemas.microsoft.com/office/drawing/2014/main" id="{F5B972C7-438A-414A-9C0F-6ACC4629F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453100" y="4584700"/>
          <a:ext cx="3556000" cy="5727700"/>
        </a:xfrm>
        <a:prstGeom prst="rect">
          <a:avLst/>
        </a:prstGeom>
      </xdr:spPr>
    </xdr:pic>
    <xdr:clientData/>
  </xdr:twoCellAnchor>
  <xdr:twoCellAnchor>
    <xdr:from>
      <xdr:col>31</xdr:col>
      <xdr:colOff>120650</xdr:colOff>
      <xdr:row>0</xdr:row>
      <xdr:rowOff>82550</xdr:rowOff>
    </xdr:from>
    <xdr:to>
      <xdr:col>36</xdr:col>
      <xdr:colOff>565150</xdr:colOff>
      <xdr:row>13</xdr:row>
      <xdr:rowOff>184150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363B9D68-8E1C-0D48-9988-1DD01D71AF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31</xdr:col>
      <xdr:colOff>292100</xdr:colOff>
      <xdr:row>22</xdr:row>
      <xdr:rowOff>139700</xdr:rowOff>
    </xdr:from>
    <xdr:to>
      <xdr:col>36</xdr:col>
      <xdr:colOff>706982</xdr:colOff>
      <xdr:row>45</xdr:row>
      <xdr:rowOff>25400</xdr:rowOff>
    </xdr:to>
    <xdr:pic>
      <xdr:nvPicPr>
        <xdr:cNvPr id="9" name="Billede 8">
          <a:extLst>
            <a:ext uri="{FF2B5EF4-FFF2-40B4-BE49-F238E27FC236}">
              <a16:creationId xmlns:a16="http://schemas.microsoft.com/office/drawing/2014/main" id="{072AAE23-CC85-BE41-A1A4-1E89FEC9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882600" y="4610100"/>
          <a:ext cx="4542382" cy="4559300"/>
        </a:xfrm>
        <a:prstGeom prst="rect">
          <a:avLst/>
        </a:prstGeom>
      </xdr:spPr>
    </xdr:pic>
    <xdr:clientData/>
  </xdr:twoCellAnchor>
  <xdr:twoCellAnchor>
    <xdr:from>
      <xdr:col>40</xdr:col>
      <xdr:colOff>158750</xdr:colOff>
      <xdr:row>0</xdr:row>
      <xdr:rowOff>0</xdr:rowOff>
    </xdr:from>
    <xdr:to>
      <xdr:col>45</xdr:col>
      <xdr:colOff>603250</xdr:colOff>
      <xdr:row>13</xdr:row>
      <xdr:rowOff>101600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8F79F3BD-C64D-FD48-800E-98DE25E8FA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40</xdr:col>
      <xdr:colOff>0</xdr:colOff>
      <xdr:row>22</xdr:row>
      <xdr:rowOff>0</xdr:rowOff>
    </xdr:from>
    <xdr:to>
      <xdr:col>45</xdr:col>
      <xdr:colOff>228600</xdr:colOff>
      <xdr:row>42</xdr:row>
      <xdr:rowOff>101600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22B27790-A843-8643-92A6-684A48A20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020000" y="4470400"/>
          <a:ext cx="4356100" cy="4165600"/>
        </a:xfrm>
        <a:prstGeom prst="rect">
          <a:avLst/>
        </a:prstGeom>
      </xdr:spPr>
    </xdr:pic>
    <xdr:clientData/>
  </xdr:twoCellAnchor>
  <xdr:twoCellAnchor>
    <xdr:from>
      <xdr:col>49</xdr:col>
      <xdr:colOff>285750</xdr:colOff>
      <xdr:row>0</xdr:row>
      <xdr:rowOff>0</xdr:rowOff>
    </xdr:from>
    <xdr:to>
      <xdr:col>54</xdr:col>
      <xdr:colOff>730250</xdr:colOff>
      <xdr:row>13</xdr:row>
      <xdr:rowOff>101600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925BB087-D2EE-404F-BA13-CA6B9EDBBF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49</xdr:col>
      <xdr:colOff>254000</xdr:colOff>
      <xdr:row>24</xdr:row>
      <xdr:rowOff>76200</xdr:rowOff>
    </xdr:from>
    <xdr:to>
      <xdr:col>53</xdr:col>
      <xdr:colOff>545821</xdr:colOff>
      <xdr:row>52</xdr:row>
      <xdr:rowOff>127000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28592C7F-7D4B-AD49-9B5B-4803354BE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0703500" y="4953000"/>
          <a:ext cx="3593821" cy="57404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184150</xdr:colOff>
      <xdr:row>0</xdr:row>
      <xdr:rowOff>44450</xdr:rowOff>
    </xdr:from>
    <xdr:to>
      <xdr:col>9</xdr:col>
      <xdr:colOff>628650</xdr:colOff>
      <xdr:row>13</xdr:row>
      <xdr:rowOff>146050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EC10225-28D7-B04C-8550-01EF6262B5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241300</xdr:colOff>
      <xdr:row>20</xdr:row>
      <xdr:rowOff>76200</xdr:rowOff>
    </xdr:from>
    <xdr:to>
      <xdr:col>9</xdr:col>
      <xdr:colOff>240631</xdr:colOff>
      <xdr:row>41</xdr:row>
      <xdr:rowOff>76200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919AAB76-2A8B-5944-BF07-8431B86C1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3300" y="4140200"/>
          <a:ext cx="4126831" cy="4267200"/>
        </a:xfrm>
        <a:prstGeom prst="rect">
          <a:avLst/>
        </a:prstGeom>
      </xdr:spPr>
    </xdr:pic>
    <xdr:clientData/>
  </xdr:twoCellAnchor>
  <xdr:twoCellAnchor>
    <xdr:from>
      <xdr:col>13</xdr:col>
      <xdr:colOff>107950</xdr:colOff>
      <xdr:row>0</xdr:row>
      <xdr:rowOff>120650</xdr:rowOff>
    </xdr:from>
    <xdr:to>
      <xdr:col>18</xdr:col>
      <xdr:colOff>552450</xdr:colOff>
      <xdr:row>14</xdr:row>
      <xdr:rowOff>19050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DD625E1-8036-8740-8DC5-494AD7F6B7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13</xdr:col>
      <xdr:colOff>254000</xdr:colOff>
      <xdr:row>21</xdr:row>
      <xdr:rowOff>177800</xdr:rowOff>
    </xdr:from>
    <xdr:to>
      <xdr:col>18</xdr:col>
      <xdr:colOff>573332</xdr:colOff>
      <xdr:row>46</xdr:row>
      <xdr:rowOff>152400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232BE9C9-CA3F-1D4B-BCB8-7D7353314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85500" y="4445000"/>
          <a:ext cx="4446832" cy="5054600"/>
        </a:xfrm>
        <a:prstGeom prst="rect">
          <a:avLst/>
        </a:prstGeom>
      </xdr:spPr>
    </xdr:pic>
    <xdr:clientData/>
  </xdr:twoCellAnchor>
  <xdr:twoCellAnchor>
    <xdr:from>
      <xdr:col>22</xdr:col>
      <xdr:colOff>247650</xdr:colOff>
      <xdr:row>0</xdr:row>
      <xdr:rowOff>19050</xdr:rowOff>
    </xdr:from>
    <xdr:to>
      <xdr:col>27</xdr:col>
      <xdr:colOff>692150</xdr:colOff>
      <xdr:row>13</xdr:row>
      <xdr:rowOff>120650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13AF95EA-C894-B84C-8C84-27BCB9F50B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22</xdr:col>
      <xdr:colOff>292100</xdr:colOff>
      <xdr:row>22</xdr:row>
      <xdr:rowOff>190500</xdr:rowOff>
    </xdr:from>
    <xdr:to>
      <xdr:col>27</xdr:col>
      <xdr:colOff>767216</xdr:colOff>
      <xdr:row>48</xdr:row>
      <xdr:rowOff>114300</xdr:rowOff>
    </xdr:to>
    <xdr:pic>
      <xdr:nvPicPr>
        <xdr:cNvPr id="7" name="Billede 6">
          <a:extLst>
            <a:ext uri="{FF2B5EF4-FFF2-40B4-BE49-F238E27FC236}">
              <a16:creationId xmlns:a16="http://schemas.microsoft.com/office/drawing/2014/main" id="{5D10056A-9A9D-A045-99C0-B4167A78A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453100" y="4660900"/>
          <a:ext cx="4602616" cy="5207000"/>
        </a:xfrm>
        <a:prstGeom prst="rect">
          <a:avLst/>
        </a:prstGeom>
      </xdr:spPr>
    </xdr:pic>
    <xdr:clientData/>
  </xdr:twoCellAnchor>
  <xdr:twoCellAnchor>
    <xdr:from>
      <xdr:col>31</xdr:col>
      <xdr:colOff>234950</xdr:colOff>
      <xdr:row>0</xdr:row>
      <xdr:rowOff>57150</xdr:rowOff>
    </xdr:from>
    <xdr:to>
      <xdr:col>36</xdr:col>
      <xdr:colOff>679450</xdr:colOff>
      <xdr:row>13</xdr:row>
      <xdr:rowOff>158750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F823C3EC-203A-1747-BCC6-33F07518E0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0</xdr:colOff>
      <xdr:row>22</xdr:row>
      <xdr:rowOff>0</xdr:rowOff>
    </xdr:from>
    <xdr:to>
      <xdr:col>36</xdr:col>
      <xdr:colOff>25400</xdr:colOff>
      <xdr:row>58</xdr:row>
      <xdr:rowOff>25400</xdr:rowOff>
    </xdr:to>
    <xdr:pic>
      <xdr:nvPicPr>
        <xdr:cNvPr id="9" name="Billede 8">
          <a:extLst>
            <a:ext uri="{FF2B5EF4-FFF2-40B4-BE49-F238E27FC236}">
              <a16:creationId xmlns:a16="http://schemas.microsoft.com/office/drawing/2014/main" id="{C89AC12E-A7FC-0942-A976-6070632C8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416000" y="4470400"/>
          <a:ext cx="3327400" cy="7340600"/>
        </a:xfrm>
        <a:prstGeom prst="rect">
          <a:avLst/>
        </a:prstGeom>
      </xdr:spPr>
    </xdr:pic>
    <xdr:clientData/>
  </xdr:twoCellAnchor>
  <xdr:twoCellAnchor>
    <xdr:from>
      <xdr:col>40</xdr:col>
      <xdr:colOff>222250</xdr:colOff>
      <xdr:row>0</xdr:row>
      <xdr:rowOff>69850</xdr:rowOff>
    </xdr:from>
    <xdr:to>
      <xdr:col>45</xdr:col>
      <xdr:colOff>666750</xdr:colOff>
      <xdr:row>13</xdr:row>
      <xdr:rowOff>171450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F98ABE0F-E283-FC40-A47A-0BFD1C89F3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40</xdr:col>
      <xdr:colOff>381000</xdr:colOff>
      <xdr:row>24</xdr:row>
      <xdr:rowOff>50800</xdr:rowOff>
    </xdr:from>
    <xdr:to>
      <xdr:col>46</xdr:col>
      <xdr:colOff>330074</xdr:colOff>
      <xdr:row>50</xdr:row>
      <xdr:rowOff>25400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EED2E801-7549-9C4D-B83B-22DD90EE0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401000" y="4927600"/>
          <a:ext cx="4902074" cy="5257800"/>
        </a:xfrm>
        <a:prstGeom prst="rect">
          <a:avLst/>
        </a:prstGeom>
      </xdr:spPr>
    </xdr:pic>
    <xdr:clientData/>
  </xdr:twoCellAnchor>
  <xdr:twoCellAnchor>
    <xdr:from>
      <xdr:col>49</xdr:col>
      <xdr:colOff>107950</xdr:colOff>
      <xdr:row>0</xdr:row>
      <xdr:rowOff>0</xdr:rowOff>
    </xdr:from>
    <xdr:to>
      <xdr:col>54</xdr:col>
      <xdr:colOff>552450</xdr:colOff>
      <xdr:row>13</xdr:row>
      <xdr:rowOff>101600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14002C05-4990-694F-8E5C-7075BFC405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49</xdr:col>
      <xdr:colOff>139700</xdr:colOff>
      <xdr:row>23</xdr:row>
      <xdr:rowOff>88900</xdr:rowOff>
    </xdr:from>
    <xdr:to>
      <xdr:col>54</xdr:col>
      <xdr:colOff>810267</xdr:colOff>
      <xdr:row>40</xdr:row>
      <xdr:rowOff>38100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EFBE3B0D-E0F3-3043-865A-021919975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0589200" y="4762500"/>
          <a:ext cx="4798067" cy="3403600"/>
        </a:xfrm>
        <a:prstGeom prst="rect">
          <a:avLst/>
        </a:prstGeom>
      </xdr:spPr>
    </xdr:pic>
    <xdr:clientData/>
  </xdr:twoCellAnchor>
  <xdr:twoCellAnchor>
    <xdr:from>
      <xdr:col>58</xdr:col>
      <xdr:colOff>425450</xdr:colOff>
      <xdr:row>0</xdr:row>
      <xdr:rowOff>82550</xdr:rowOff>
    </xdr:from>
    <xdr:to>
      <xdr:col>64</xdr:col>
      <xdr:colOff>44450</xdr:colOff>
      <xdr:row>13</xdr:row>
      <xdr:rowOff>184150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D8035EE7-33F0-2444-B1CE-DBFFC9A391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58</xdr:col>
      <xdr:colOff>749300</xdr:colOff>
      <xdr:row>22</xdr:row>
      <xdr:rowOff>114300</xdr:rowOff>
    </xdr:from>
    <xdr:to>
      <xdr:col>61</xdr:col>
      <xdr:colOff>675644</xdr:colOff>
      <xdr:row>47</xdr:row>
      <xdr:rowOff>76200</xdr:rowOff>
    </xdr:to>
    <xdr:pic>
      <xdr:nvPicPr>
        <xdr:cNvPr id="16" name="Billede 15">
          <a:extLst>
            <a:ext uri="{FF2B5EF4-FFF2-40B4-BE49-F238E27FC236}">
              <a16:creationId xmlns:a16="http://schemas.microsoft.com/office/drawing/2014/main" id="{DD2091D9-FA5D-CE43-993A-18D9F53C1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628300" y="4584700"/>
          <a:ext cx="2402844" cy="5041900"/>
        </a:xfrm>
        <a:prstGeom prst="rect">
          <a:avLst/>
        </a:prstGeom>
      </xdr:spPr>
    </xdr:pic>
    <xdr:clientData/>
  </xdr:twoCellAnchor>
  <xdr:twoCellAnchor>
    <xdr:from>
      <xdr:col>67</xdr:col>
      <xdr:colOff>234950</xdr:colOff>
      <xdr:row>0</xdr:row>
      <xdr:rowOff>19050</xdr:rowOff>
    </xdr:from>
    <xdr:to>
      <xdr:col>72</xdr:col>
      <xdr:colOff>679450</xdr:colOff>
      <xdr:row>13</xdr:row>
      <xdr:rowOff>120650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C4C9466E-977D-774B-94D4-96A4D51836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68</xdr:col>
      <xdr:colOff>0</xdr:colOff>
      <xdr:row>21</xdr:row>
      <xdr:rowOff>0</xdr:rowOff>
    </xdr:from>
    <xdr:to>
      <xdr:col>72</xdr:col>
      <xdr:colOff>368300</xdr:colOff>
      <xdr:row>49</xdr:row>
      <xdr:rowOff>101600</xdr:rowOff>
    </xdr:to>
    <xdr:pic>
      <xdr:nvPicPr>
        <xdr:cNvPr id="18" name="Billede 17">
          <a:extLst>
            <a:ext uri="{FF2B5EF4-FFF2-40B4-BE49-F238E27FC236}">
              <a16:creationId xmlns:a16="http://schemas.microsoft.com/office/drawing/2014/main" id="{F7180F05-6D7F-A04F-A07C-B11DDDE2D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6134000" y="4267200"/>
          <a:ext cx="3670300" cy="57912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146050</xdr:rowOff>
    </xdr:from>
    <xdr:to>
      <xdr:col>9</xdr:col>
      <xdr:colOff>615950</xdr:colOff>
      <xdr:row>14</xdr:row>
      <xdr:rowOff>44450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187CB10-2B99-7146-A485-E20BC4FC5E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114300</xdr:colOff>
      <xdr:row>22</xdr:row>
      <xdr:rowOff>0</xdr:rowOff>
    </xdr:from>
    <xdr:to>
      <xdr:col>9</xdr:col>
      <xdr:colOff>636557</xdr:colOff>
      <xdr:row>41</xdr:row>
      <xdr:rowOff>88900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3BEE59B3-80C6-FA49-A159-CF49F54F2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16300" y="4470400"/>
          <a:ext cx="4649757" cy="3949700"/>
        </a:xfrm>
        <a:prstGeom prst="rect">
          <a:avLst/>
        </a:prstGeom>
      </xdr:spPr>
    </xdr:pic>
    <xdr:clientData/>
  </xdr:twoCellAnchor>
  <xdr:twoCellAnchor>
    <xdr:from>
      <xdr:col>13</xdr:col>
      <xdr:colOff>196850</xdr:colOff>
      <xdr:row>0</xdr:row>
      <xdr:rowOff>6350</xdr:rowOff>
    </xdr:from>
    <xdr:to>
      <xdr:col>18</xdr:col>
      <xdr:colOff>641350</xdr:colOff>
      <xdr:row>13</xdr:row>
      <xdr:rowOff>107950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F055588-485C-694A-B4D6-1556F3717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13</xdr:col>
      <xdr:colOff>533400</xdr:colOff>
      <xdr:row>23</xdr:row>
      <xdr:rowOff>38100</xdr:rowOff>
    </xdr:from>
    <xdr:to>
      <xdr:col>16</xdr:col>
      <xdr:colOff>25400</xdr:colOff>
      <xdr:row>41</xdr:row>
      <xdr:rowOff>38100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299F1ED5-9233-9447-9D00-EAED24A35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64900" y="4711700"/>
          <a:ext cx="1968500" cy="3657600"/>
        </a:xfrm>
        <a:prstGeom prst="rect">
          <a:avLst/>
        </a:prstGeom>
      </xdr:spPr>
    </xdr:pic>
    <xdr:clientData/>
  </xdr:twoCellAnchor>
  <xdr:twoCellAnchor>
    <xdr:from>
      <xdr:col>22</xdr:col>
      <xdr:colOff>260350</xdr:colOff>
      <xdr:row>0</xdr:row>
      <xdr:rowOff>82550</xdr:rowOff>
    </xdr:from>
    <xdr:to>
      <xdr:col>27</xdr:col>
      <xdr:colOff>704850</xdr:colOff>
      <xdr:row>13</xdr:row>
      <xdr:rowOff>184150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7F482BF-C706-F646-94CD-BF10C3B711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22</xdr:col>
      <xdr:colOff>520700</xdr:colOff>
      <xdr:row>21</xdr:row>
      <xdr:rowOff>139700</xdr:rowOff>
    </xdr:from>
    <xdr:to>
      <xdr:col>27</xdr:col>
      <xdr:colOff>620983</xdr:colOff>
      <xdr:row>37</xdr:row>
      <xdr:rowOff>38100</xdr:rowOff>
    </xdr:to>
    <xdr:pic>
      <xdr:nvPicPr>
        <xdr:cNvPr id="7" name="Billede 6">
          <a:extLst>
            <a:ext uri="{FF2B5EF4-FFF2-40B4-BE49-F238E27FC236}">
              <a16:creationId xmlns:a16="http://schemas.microsoft.com/office/drawing/2014/main" id="{9909C5CD-A910-B541-A594-ECE3153A9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681700" y="4406900"/>
          <a:ext cx="4227783" cy="3149600"/>
        </a:xfrm>
        <a:prstGeom prst="rect">
          <a:avLst/>
        </a:prstGeom>
      </xdr:spPr>
    </xdr:pic>
    <xdr:clientData/>
  </xdr:twoCellAnchor>
  <xdr:twoCellAnchor>
    <xdr:from>
      <xdr:col>31</xdr:col>
      <xdr:colOff>158750</xdr:colOff>
      <xdr:row>0</xdr:row>
      <xdr:rowOff>69850</xdr:rowOff>
    </xdr:from>
    <xdr:to>
      <xdr:col>36</xdr:col>
      <xdr:colOff>603250</xdr:colOff>
      <xdr:row>13</xdr:row>
      <xdr:rowOff>171450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EE3B9974-FAA7-2D41-A775-AA17441329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31</xdr:col>
      <xdr:colOff>800100</xdr:colOff>
      <xdr:row>22</xdr:row>
      <xdr:rowOff>127000</xdr:rowOff>
    </xdr:from>
    <xdr:to>
      <xdr:col>35</xdr:col>
      <xdr:colOff>139700</xdr:colOff>
      <xdr:row>58</xdr:row>
      <xdr:rowOff>38100</xdr:rowOff>
    </xdr:to>
    <xdr:pic>
      <xdr:nvPicPr>
        <xdr:cNvPr id="9" name="Billede 8">
          <a:extLst>
            <a:ext uri="{FF2B5EF4-FFF2-40B4-BE49-F238E27FC236}">
              <a16:creationId xmlns:a16="http://schemas.microsoft.com/office/drawing/2014/main" id="{CB7BCEC2-CE39-3B4C-93AB-40FCEB87B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390600" y="4597400"/>
          <a:ext cx="2641600" cy="7226300"/>
        </a:xfrm>
        <a:prstGeom prst="rect">
          <a:avLst/>
        </a:prstGeom>
      </xdr:spPr>
    </xdr:pic>
    <xdr:clientData/>
  </xdr:twoCellAnchor>
  <xdr:twoCellAnchor>
    <xdr:from>
      <xdr:col>40</xdr:col>
      <xdr:colOff>285750</xdr:colOff>
      <xdr:row>0</xdr:row>
      <xdr:rowOff>19050</xdr:rowOff>
    </xdr:from>
    <xdr:to>
      <xdr:col>45</xdr:col>
      <xdr:colOff>730250</xdr:colOff>
      <xdr:row>13</xdr:row>
      <xdr:rowOff>120650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5FB7260D-CB3B-F646-829A-F07F029AF5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40</xdr:col>
      <xdr:colOff>685800</xdr:colOff>
      <xdr:row>24</xdr:row>
      <xdr:rowOff>25400</xdr:rowOff>
    </xdr:from>
    <xdr:to>
      <xdr:col>44</xdr:col>
      <xdr:colOff>723900</xdr:colOff>
      <xdr:row>61</xdr:row>
      <xdr:rowOff>101600</xdr:rowOff>
    </xdr:to>
    <xdr:pic>
      <xdr:nvPicPr>
        <xdr:cNvPr id="11" name="Billede 10">
          <a:extLst>
            <a:ext uri="{FF2B5EF4-FFF2-40B4-BE49-F238E27FC236}">
              <a16:creationId xmlns:a16="http://schemas.microsoft.com/office/drawing/2014/main" id="{C7689628-BF53-4B47-93EF-CC7D3241E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705800" y="4902200"/>
          <a:ext cx="3340100" cy="7594600"/>
        </a:xfrm>
        <a:prstGeom prst="rect">
          <a:avLst/>
        </a:prstGeom>
      </xdr:spPr>
    </xdr:pic>
    <xdr:clientData/>
  </xdr:twoCellAnchor>
  <xdr:twoCellAnchor>
    <xdr:from>
      <xdr:col>49</xdr:col>
      <xdr:colOff>247650</xdr:colOff>
      <xdr:row>0</xdr:row>
      <xdr:rowOff>19050</xdr:rowOff>
    </xdr:from>
    <xdr:to>
      <xdr:col>54</xdr:col>
      <xdr:colOff>692150</xdr:colOff>
      <xdr:row>13</xdr:row>
      <xdr:rowOff>120650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7456D82B-46EC-3342-BD97-04CB6DE360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50</xdr:col>
      <xdr:colOff>165100</xdr:colOff>
      <xdr:row>24</xdr:row>
      <xdr:rowOff>25400</xdr:rowOff>
    </xdr:from>
    <xdr:to>
      <xdr:col>53</xdr:col>
      <xdr:colOff>88900</xdr:colOff>
      <xdr:row>45</xdr:row>
      <xdr:rowOff>38100</xdr:rowOff>
    </xdr:to>
    <xdr:pic>
      <xdr:nvPicPr>
        <xdr:cNvPr id="13" name="Billede 12">
          <a:extLst>
            <a:ext uri="{FF2B5EF4-FFF2-40B4-BE49-F238E27FC236}">
              <a16:creationId xmlns:a16="http://schemas.microsoft.com/office/drawing/2014/main" id="{7B012AC9-F9AF-4C4A-9396-0DA8FBFA7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1440100" y="4902200"/>
          <a:ext cx="2400300" cy="4279900"/>
        </a:xfrm>
        <a:prstGeom prst="rect">
          <a:avLst/>
        </a:prstGeom>
      </xdr:spPr>
    </xdr:pic>
    <xdr:clientData/>
  </xdr:twoCellAnchor>
  <xdr:twoCellAnchor>
    <xdr:from>
      <xdr:col>58</xdr:col>
      <xdr:colOff>95250</xdr:colOff>
      <xdr:row>0</xdr:row>
      <xdr:rowOff>31750</xdr:rowOff>
    </xdr:from>
    <xdr:to>
      <xdr:col>63</xdr:col>
      <xdr:colOff>539750</xdr:colOff>
      <xdr:row>13</xdr:row>
      <xdr:rowOff>133350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10D76A74-D217-5D4A-A727-0A0424E3CB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58</xdr:col>
      <xdr:colOff>457200</xdr:colOff>
      <xdr:row>28</xdr:row>
      <xdr:rowOff>50800</xdr:rowOff>
    </xdr:from>
    <xdr:to>
      <xdr:col>63</xdr:col>
      <xdr:colOff>386693</xdr:colOff>
      <xdr:row>41</xdr:row>
      <xdr:rowOff>50800</xdr:rowOff>
    </xdr:to>
    <xdr:pic>
      <xdr:nvPicPr>
        <xdr:cNvPr id="15" name="Billede 14">
          <a:extLst>
            <a:ext uri="{FF2B5EF4-FFF2-40B4-BE49-F238E27FC236}">
              <a16:creationId xmlns:a16="http://schemas.microsoft.com/office/drawing/2014/main" id="{D3CAE87A-4224-2D4F-AA48-BDE81A1D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336200" y="5740400"/>
          <a:ext cx="4056993" cy="2641600"/>
        </a:xfrm>
        <a:prstGeom prst="rect">
          <a:avLst/>
        </a:prstGeom>
      </xdr:spPr>
    </xdr:pic>
    <xdr:clientData/>
  </xdr:twoCellAnchor>
  <xdr:twoCellAnchor>
    <xdr:from>
      <xdr:col>67</xdr:col>
      <xdr:colOff>285750</xdr:colOff>
      <xdr:row>0</xdr:row>
      <xdr:rowOff>57150</xdr:rowOff>
    </xdr:from>
    <xdr:to>
      <xdr:col>72</xdr:col>
      <xdr:colOff>730250</xdr:colOff>
      <xdr:row>13</xdr:row>
      <xdr:rowOff>158750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6ADBEDA2-4415-4248-9044-7E800CB8B4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67</xdr:col>
      <xdr:colOff>127000</xdr:colOff>
      <xdr:row>21</xdr:row>
      <xdr:rowOff>177800</xdr:rowOff>
    </xdr:from>
    <xdr:to>
      <xdr:col>72</xdr:col>
      <xdr:colOff>784994</xdr:colOff>
      <xdr:row>40</xdr:row>
      <xdr:rowOff>88900</xdr:rowOff>
    </xdr:to>
    <xdr:pic>
      <xdr:nvPicPr>
        <xdr:cNvPr id="18" name="Billede 17">
          <a:extLst>
            <a:ext uri="{FF2B5EF4-FFF2-40B4-BE49-F238E27FC236}">
              <a16:creationId xmlns:a16="http://schemas.microsoft.com/office/drawing/2014/main" id="{3637BD6C-5EE5-7540-9305-7EDDE8F5E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435500" y="4445000"/>
          <a:ext cx="4785494" cy="3771900"/>
        </a:xfrm>
        <a:prstGeom prst="rect">
          <a:avLst/>
        </a:prstGeom>
      </xdr:spPr>
    </xdr:pic>
    <xdr:clientData/>
  </xdr:twoCellAnchor>
  <xdr:twoCellAnchor>
    <xdr:from>
      <xdr:col>76</xdr:col>
      <xdr:colOff>120650</xdr:colOff>
      <xdr:row>0</xdr:row>
      <xdr:rowOff>31750</xdr:rowOff>
    </xdr:from>
    <xdr:to>
      <xdr:col>81</xdr:col>
      <xdr:colOff>565150</xdr:colOff>
      <xdr:row>13</xdr:row>
      <xdr:rowOff>133350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B957C662-BA66-724B-BCF0-1D250A90F7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76</xdr:col>
      <xdr:colOff>431800</xdr:colOff>
      <xdr:row>21</xdr:row>
      <xdr:rowOff>101600</xdr:rowOff>
    </xdr:from>
    <xdr:to>
      <xdr:col>80</xdr:col>
      <xdr:colOff>623923</xdr:colOff>
      <xdr:row>51</xdr:row>
      <xdr:rowOff>38100</xdr:rowOff>
    </xdr:to>
    <xdr:pic>
      <xdr:nvPicPr>
        <xdr:cNvPr id="20" name="Billede 19">
          <a:extLst>
            <a:ext uri="{FF2B5EF4-FFF2-40B4-BE49-F238E27FC236}">
              <a16:creationId xmlns:a16="http://schemas.microsoft.com/office/drawing/2014/main" id="{B7C9F843-2F55-304F-B6FC-5C1407D2C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3169800" y="4368800"/>
          <a:ext cx="3494123" cy="603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22FE-9E13-5547-96D5-9969F774390E}">
  <dimension ref="A1:CL138"/>
  <sheetViews>
    <sheetView topLeftCell="CA23" zoomScale="90" zoomScaleNormal="90" workbookViewId="0">
      <selection activeCell="CE29" sqref="CE29"/>
    </sheetView>
  </sheetViews>
  <sheetFormatPr baseColWidth="10" defaultRowHeight="16" x14ac:dyDescent="0.2"/>
  <cols>
    <col min="5" max="5" width="16.5" customWidth="1"/>
    <col min="19" max="19" width="19.5" customWidth="1"/>
    <col min="32" max="32" width="14.83203125" customWidth="1"/>
    <col min="44" max="44" width="17.5" customWidth="1"/>
    <col min="55" max="55" width="18" customWidth="1"/>
    <col min="90" max="90" width="12.33203125" bestFit="1" customWidth="1"/>
  </cols>
  <sheetData>
    <row r="1" spans="1:90" x14ac:dyDescent="0.2">
      <c r="B1" t="s">
        <v>1</v>
      </c>
      <c r="C1" t="s">
        <v>2</v>
      </c>
      <c r="O1" t="s">
        <v>6</v>
      </c>
      <c r="P1" t="s">
        <v>7</v>
      </c>
    </row>
    <row r="2" spans="1:90" x14ac:dyDescent="0.2">
      <c r="A2">
        <v>1</v>
      </c>
      <c r="B2" s="2">
        <v>0</v>
      </c>
      <c r="C2" s="2">
        <v>1</v>
      </c>
      <c r="D2" s="2"/>
      <c r="M2">
        <v>1</v>
      </c>
      <c r="O2" s="2">
        <v>1</v>
      </c>
      <c r="P2" s="2">
        <v>0</v>
      </c>
      <c r="Q2" s="2">
        <v>0</v>
      </c>
      <c r="AA2">
        <v>1</v>
      </c>
      <c r="AB2" s="2">
        <v>0</v>
      </c>
      <c r="AC2" s="2">
        <v>0</v>
      </c>
      <c r="AD2" s="2">
        <v>0</v>
      </c>
      <c r="AM2">
        <v>1</v>
      </c>
      <c r="AN2" s="2">
        <v>1</v>
      </c>
      <c r="AO2" s="2">
        <v>0</v>
      </c>
      <c r="AP2" s="2">
        <v>0</v>
      </c>
    </row>
    <row r="3" spans="1:90" x14ac:dyDescent="0.2">
      <c r="A3">
        <v>2</v>
      </c>
      <c r="B3" s="2">
        <v>0</v>
      </c>
      <c r="C3" s="2">
        <v>1</v>
      </c>
      <c r="D3" s="2"/>
      <c r="M3">
        <v>2</v>
      </c>
      <c r="O3" s="2">
        <v>1</v>
      </c>
      <c r="P3" s="2">
        <v>0</v>
      </c>
      <c r="Q3" s="2">
        <v>0</v>
      </c>
      <c r="AA3">
        <v>2</v>
      </c>
      <c r="AB3" s="2">
        <v>0</v>
      </c>
      <c r="AC3" s="2">
        <v>0</v>
      </c>
      <c r="AD3" s="2">
        <v>0</v>
      </c>
      <c r="AM3">
        <v>2</v>
      </c>
      <c r="AN3" s="2">
        <v>1</v>
      </c>
      <c r="AO3" s="2">
        <v>0</v>
      </c>
      <c r="AP3" s="2">
        <v>0</v>
      </c>
      <c r="AX3">
        <v>1</v>
      </c>
      <c r="AY3" s="2">
        <v>1</v>
      </c>
      <c r="AZ3" s="2">
        <v>0</v>
      </c>
      <c r="BA3" s="2">
        <v>0</v>
      </c>
      <c r="BK3">
        <v>1</v>
      </c>
      <c r="BL3" s="2">
        <v>0</v>
      </c>
      <c r="BM3" s="2">
        <v>8</v>
      </c>
      <c r="BN3" s="2">
        <v>10</v>
      </c>
    </row>
    <row r="4" spans="1:90" x14ac:dyDescent="0.2">
      <c r="A4">
        <v>3</v>
      </c>
      <c r="B4" s="2">
        <v>0</v>
      </c>
      <c r="C4" s="2">
        <v>1</v>
      </c>
      <c r="D4" s="2"/>
      <c r="M4">
        <v>3</v>
      </c>
      <c r="O4" s="2">
        <v>1</v>
      </c>
      <c r="P4" s="2">
        <v>0</v>
      </c>
      <c r="Q4" s="2">
        <v>0</v>
      </c>
      <c r="AA4">
        <v>3</v>
      </c>
      <c r="AB4" s="2">
        <v>0</v>
      </c>
      <c r="AC4" s="2">
        <v>0</v>
      </c>
      <c r="AD4" s="2">
        <v>0</v>
      </c>
      <c r="AM4">
        <v>3</v>
      </c>
      <c r="AN4" s="2">
        <v>1</v>
      </c>
      <c r="AO4" s="2">
        <v>0</v>
      </c>
      <c r="AP4" s="2">
        <v>0</v>
      </c>
      <c r="AX4">
        <v>2</v>
      </c>
      <c r="AY4" s="2">
        <v>1</v>
      </c>
      <c r="AZ4" s="2">
        <v>0</v>
      </c>
      <c r="BA4" s="2">
        <v>0</v>
      </c>
      <c r="BK4">
        <v>2</v>
      </c>
      <c r="BL4" s="2">
        <v>1</v>
      </c>
      <c r="BM4" s="2">
        <v>12</v>
      </c>
      <c r="BN4" s="2">
        <v>12</v>
      </c>
      <c r="BY4">
        <v>1</v>
      </c>
      <c r="BZ4" s="2">
        <v>0</v>
      </c>
      <c r="CA4" s="2">
        <v>4</v>
      </c>
      <c r="CB4" s="2">
        <v>1</v>
      </c>
    </row>
    <row r="5" spans="1:90" x14ac:dyDescent="0.2">
      <c r="A5">
        <v>4</v>
      </c>
      <c r="B5" s="2">
        <v>0</v>
      </c>
      <c r="C5" s="2">
        <v>1</v>
      </c>
      <c r="D5" s="2"/>
      <c r="M5">
        <v>4</v>
      </c>
      <c r="O5" s="2">
        <v>1</v>
      </c>
      <c r="P5" s="2">
        <v>0</v>
      </c>
      <c r="Q5" s="2">
        <v>0</v>
      </c>
      <c r="AA5">
        <v>4</v>
      </c>
      <c r="AB5" s="2">
        <v>0</v>
      </c>
      <c r="AC5" s="2">
        <v>0</v>
      </c>
      <c r="AD5" s="2">
        <v>0</v>
      </c>
      <c r="AM5">
        <v>4</v>
      </c>
      <c r="AN5" s="2">
        <v>1</v>
      </c>
      <c r="AO5" s="2">
        <v>0</v>
      </c>
      <c r="AP5" s="2">
        <v>0</v>
      </c>
      <c r="AX5">
        <v>3</v>
      </c>
      <c r="AY5" s="2">
        <v>1</v>
      </c>
      <c r="AZ5" s="2">
        <v>0</v>
      </c>
      <c r="BA5" s="2">
        <v>0</v>
      </c>
      <c r="BK5">
        <v>3</v>
      </c>
      <c r="BL5" s="2">
        <v>1</v>
      </c>
      <c r="BM5" s="2">
        <v>12</v>
      </c>
      <c r="BN5" s="2">
        <v>15</v>
      </c>
      <c r="BY5">
        <v>2</v>
      </c>
      <c r="BZ5" s="2">
        <v>0</v>
      </c>
      <c r="CA5" s="2">
        <v>4</v>
      </c>
      <c r="CB5" s="2">
        <v>1</v>
      </c>
    </row>
    <row r="6" spans="1:90" x14ac:dyDescent="0.2">
      <c r="A6">
        <v>5</v>
      </c>
      <c r="B6" s="2">
        <v>0</v>
      </c>
      <c r="C6" s="2">
        <v>0</v>
      </c>
      <c r="D6" s="2"/>
      <c r="M6">
        <v>5</v>
      </c>
      <c r="O6" s="2">
        <v>1</v>
      </c>
      <c r="P6" s="2">
        <v>0</v>
      </c>
      <c r="Q6" s="2">
        <v>0</v>
      </c>
      <c r="AA6">
        <v>5</v>
      </c>
      <c r="AB6" s="2">
        <v>0</v>
      </c>
      <c r="AC6" s="2">
        <v>0</v>
      </c>
      <c r="AD6" s="2">
        <v>0</v>
      </c>
      <c r="AM6">
        <v>5</v>
      </c>
      <c r="AN6" s="2">
        <v>1</v>
      </c>
      <c r="AO6" s="2">
        <v>0</v>
      </c>
      <c r="AP6" s="2">
        <v>0</v>
      </c>
      <c r="AX6">
        <v>4</v>
      </c>
      <c r="AY6" s="2">
        <v>1</v>
      </c>
      <c r="AZ6" s="2">
        <v>0</v>
      </c>
      <c r="BA6" s="2">
        <v>0</v>
      </c>
      <c r="BK6">
        <v>4</v>
      </c>
      <c r="BL6" s="2">
        <v>1</v>
      </c>
      <c r="BM6" s="2">
        <v>17</v>
      </c>
      <c r="BN6" s="2">
        <v>12</v>
      </c>
      <c r="BY6">
        <v>3</v>
      </c>
      <c r="BZ6" s="2">
        <v>0</v>
      </c>
      <c r="CA6" s="2">
        <v>4</v>
      </c>
      <c r="CB6" s="2">
        <v>1</v>
      </c>
    </row>
    <row r="7" spans="1:90" x14ac:dyDescent="0.2">
      <c r="A7">
        <v>6</v>
      </c>
      <c r="B7" s="2">
        <v>0</v>
      </c>
      <c r="C7" s="2">
        <v>0</v>
      </c>
      <c r="D7" s="2"/>
      <c r="M7">
        <v>6</v>
      </c>
      <c r="O7" s="2">
        <v>1</v>
      </c>
      <c r="P7" s="2">
        <v>0</v>
      </c>
      <c r="Q7" s="2">
        <v>0</v>
      </c>
      <c r="AA7">
        <v>6</v>
      </c>
      <c r="AB7" s="2">
        <v>0</v>
      </c>
      <c r="AC7" s="2">
        <v>0</v>
      </c>
      <c r="AD7" s="2">
        <v>0</v>
      </c>
      <c r="AM7">
        <v>6</v>
      </c>
      <c r="AN7" s="2">
        <v>1</v>
      </c>
      <c r="AO7" s="2">
        <v>0</v>
      </c>
      <c r="AP7" s="2">
        <v>0</v>
      </c>
      <c r="AX7">
        <v>5</v>
      </c>
      <c r="AY7" s="2">
        <v>1</v>
      </c>
      <c r="AZ7" s="2">
        <v>0</v>
      </c>
      <c r="BA7" s="2">
        <v>0</v>
      </c>
      <c r="BK7">
        <v>5</v>
      </c>
      <c r="BL7" s="2">
        <v>1</v>
      </c>
      <c r="BM7" s="2">
        <v>12</v>
      </c>
      <c r="BN7" s="2">
        <v>11</v>
      </c>
      <c r="BY7">
        <v>4</v>
      </c>
      <c r="BZ7" s="2">
        <v>0</v>
      </c>
      <c r="CA7" s="2">
        <v>8</v>
      </c>
      <c r="CB7" s="2">
        <v>1</v>
      </c>
    </row>
    <row r="8" spans="1:90" x14ac:dyDescent="0.2">
      <c r="A8">
        <v>7</v>
      </c>
      <c r="B8" s="2">
        <v>0</v>
      </c>
      <c r="C8" s="2">
        <v>0</v>
      </c>
      <c r="D8" s="2"/>
      <c r="M8">
        <v>7</v>
      </c>
      <c r="O8" s="2">
        <v>1</v>
      </c>
      <c r="P8" s="2">
        <v>0</v>
      </c>
      <c r="Q8" s="2">
        <v>0</v>
      </c>
      <c r="AA8">
        <v>7</v>
      </c>
      <c r="AB8" s="2">
        <v>0</v>
      </c>
      <c r="AC8" s="2">
        <v>0</v>
      </c>
      <c r="AD8" s="2">
        <v>0</v>
      </c>
      <c r="AM8">
        <v>7</v>
      </c>
      <c r="AN8" s="2">
        <v>1</v>
      </c>
      <c r="AO8" s="2">
        <v>0</v>
      </c>
      <c r="AP8" s="2">
        <v>0</v>
      </c>
      <c r="AX8">
        <v>6</v>
      </c>
      <c r="AY8" s="2">
        <v>1</v>
      </c>
      <c r="AZ8" s="2">
        <v>0</v>
      </c>
      <c r="BA8" s="2">
        <v>0</v>
      </c>
      <c r="BK8">
        <v>6</v>
      </c>
      <c r="BL8" s="2">
        <v>1</v>
      </c>
      <c r="BM8" s="2">
        <v>12</v>
      </c>
      <c r="BN8" s="2">
        <v>7</v>
      </c>
      <c r="BY8">
        <v>5</v>
      </c>
      <c r="BZ8" s="2">
        <v>1</v>
      </c>
      <c r="CA8" s="2">
        <v>8</v>
      </c>
      <c r="CB8" s="2">
        <v>1</v>
      </c>
    </row>
    <row r="9" spans="1:90" x14ac:dyDescent="0.2">
      <c r="A9">
        <v>8</v>
      </c>
      <c r="B9" s="2">
        <v>0</v>
      </c>
      <c r="C9" s="2">
        <v>0</v>
      </c>
      <c r="D9" s="2"/>
      <c r="M9">
        <v>8</v>
      </c>
      <c r="O9" s="2">
        <v>1</v>
      </c>
      <c r="P9" s="2">
        <v>0</v>
      </c>
      <c r="Q9" s="2">
        <v>0</v>
      </c>
      <c r="AA9">
        <v>8</v>
      </c>
      <c r="AB9" s="2">
        <v>0</v>
      </c>
      <c r="AC9" s="2">
        <v>0</v>
      </c>
      <c r="AD9" s="2">
        <v>0</v>
      </c>
      <c r="AM9">
        <v>8</v>
      </c>
      <c r="AN9" s="2">
        <v>1</v>
      </c>
      <c r="AO9" s="2">
        <v>0</v>
      </c>
      <c r="AP9" s="2">
        <v>0</v>
      </c>
      <c r="AX9">
        <v>7</v>
      </c>
      <c r="AY9" s="2">
        <v>1</v>
      </c>
      <c r="AZ9" s="2">
        <v>0</v>
      </c>
      <c r="BA9" s="2">
        <v>0</v>
      </c>
      <c r="BK9">
        <v>7</v>
      </c>
      <c r="BL9" s="2">
        <v>1</v>
      </c>
      <c r="BM9" s="2">
        <v>8</v>
      </c>
      <c r="BN9" s="2">
        <v>6</v>
      </c>
      <c r="BY9">
        <v>6</v>
      </c>
      <c r="BZ9" s="2">
        <v>0</v>
      </c>
      <c r="CA9" s="2">
        <v>4</v>
      </c>
      <c r="CB9" s="2">
        <v>1</v>
      </c>
    </row>
    <row r="10" spans="1:90" x14ac:dyDescent="0.2">
      <c r="A10">
        <v>9</v>
      </c>
      <c r="B10" s="2">
        <v>0</v>
      </c>
      <c r="C10" s="2">
        <v>1</v>
      </c>
      <c r="D10" s="2"/>
      <c r="M10">
        <v>9</v>
      </c>
      <c r="O10" s="2">
        <v>1</v>
      </c>
      <c r="P10" s="2">
        <v>0</v>
      </c>
      <c r="Q10" s="2">
        <v>0</v>
      </c>
      <c r="AA10">
        <v>9</v>
      </c>
      <c r="AB10" s="2">
        <v>0</v>
      </c>
      <c r="AC10" s="2">
        <v>0</v>
      </c>
      <c r="AD10" s="2">
        <v>0</v>
      </c>
      <c r="AM10">
        <v>9</v>
      </c>
      <c r="AN10" s="2">
        <v>1</v>
      </c>
      <c r="AO10" s="2">
        <v>0</v>
      </c>
      <c r="AP10" s="2">
        <v>0</v>
      </c>
      <c r="AX10">
        <v>8</v>
      </c>
      <c r="AY10" s="2">
        <v>1</v>
      </c>
      <c r="AZ10" s="2">
        <v>0</v>
      </c>
      <c r="BA10" s="2">
        <v>0</v>
      </c>
      <c r="BK10">
        <v>8</v>
      </c>
      <c r="BL10" s="2">
        <v>1</v>
      </c>
      <c r="BM10" s="2">
        <v>4</v>
      </c>
      <c r="BN10" s="2">
        <v>5</v>
      </c>
      <c r="BY10">
        <v>7</v>
      </c>
      <c r="BZ10" s="2">
        <v>1</v>
      </c>
      <c r="CA10" s="2">
        <v>4</v>
      </c>
      <c r="CB10" s="2">
        <v>1</v>
      </c>
    </row>
    <row r="11" spans="1:90" x14ac:dyDescent="0.2">
      <c r="A11">
        <v>10</v>
      </c>
      <c r="B11" s="2">
        <v>0</v>
      </c>
      <c r="C11" s="2">
        <v>0</v>
      </c>
      <c r="D11" s="2"/>
      <c r="M11">
        <v>10</v>
      </c>
      <c r="O11" s="2">
        <v>1</v>
      </c>
      <c r="P11" s="2">
        <v>0</v>
      </c>
      <c r="Q11" s="2">
        <v>0</v>
      </c>
      <c r="AA11">
        <v>10</v>
      </c>
      <c r="AB11" s="2">
        <v>0</v>
      </c>
      <c r="AC11" s="2">
        <v>0</v>
      </c>
      <c r="AD11" s="2">
        <v>0</v>
      </c>
      <c r="AM11">
        <v>10</v>
      </c>
      <c r="AN11" s="2">
        <v>1</v>
      </c>
      <c r="AO11" s="2">
        <v>0</v>
      </c>
      <c r="AP11" s="2">
        <v>0</v>
      </c>
      <c r="AX11">
        <v>9</v>
      </c>
      <c r="AY11" s="2">
        <v>1</v>
      </c>
      <c r="AZ11" s="2">
        <v>0</v>
      </c>
      <c r="BA11" s="2">
        <v>0</v>
      </c>
      <c r="BK11">
        <v>9</v>
      </c>
      <c r="BL11" s="2">
        <v>1</v>
      </c>
      <c r="BM11" s="2">
        <v>8</v>
      </c>
      <c r="BN11" s="2">
        <v>5</v>
      </c>
      <c r="BY11">
        <v>8</v>
      </c>
      <c r="BZ11" s="2">
        <v>0</v>
      </c>
      <c r="CA11" s="2">
        <v>8</v>
      </c>
      <c r="CB11" s="2">
        <v>1</v>
      </c>
    </row>
    <row r="12" spans="1:90" x14ac:dyDescent="0.2">
      <c r="A12">
        <v>11</v>
      </c>
      <c r="B12" s="2">
        <v>0</v>
      </c>
      <c r="C12" s="2">
        <v>1</v>
      </c>
      <c r="D12" s="2"/>
      <c r="M12">
        <v>11</v>
      </c>
      <c r="O12" s="2">
        <v>1</v>
      </c>
      <c r="P12" s="2">
        <v>0</v>
      </c>
      <c r="Q12" s="2">
        <v>0</v>
      </c>
      <c r="AA12">
        <v>11</v>
      </c>
      <c r="AB12" s="2">
        <v>0</v>
      </c>
      <c r="AC12" s="2">
        <v>0</v>
      </c>
      <c r="AD12" s="2">
        <v>0</v>
      </c>
      <c r="AM12">
        <v>11</v>
      </c>
      <c r="AN12" s="2">
        <v>1</v>
      </c>
      <c r="AO12" s="2">
        <v>0</v>
      </c>
      <c r="AP12" s="2">
        <v>0</v>
      </c>
      <c r="AX12">
        <v>10</v>
      </c>
      <c r="AY12" s="2">
        <v>1</v>
      </c>
      <c r="AZ12" s="2">
        <v>0</v>
      </c>
      <c r="BA12" s="2">
        <v>0</v>
      </c>
      <c r="BK12">
        <v>10</v>
      </c>
      <c r="BL12" s="2">
        <v>1</v>
      </c>
      <c r="BM12" s="2">
        <v>4</v>
      </c>
      <c r="BN12" s="2">
        <v>5</v>
      </c>
      <c r="BY12">
        <v>9</v>
      </c>
      <c r="BZ12" s="2">
        <v>1</v>
      </c>
      <c r="CA12" s="2">
        <v>4</v>
      </c>
      <c r="CB12" s="2">
        <v>1</v>
      </c>
    </row>
    <row r="13" spans="1:90" x14ac:dyDescent="0.2">
      <c r="A13">
        <v>12</v>
      </c>
      <c r="B13" s="2">
        <v>0</v>
      </c>
      <c r="C13" s="2">
        <v>1</v>
      </c>
      <c r="D13" s="2"/>
      <c r="M13">
        <v>12</v>
      </c>
      <c r="O13" s="2">
        <v>1</v>
      </c>
      <c r="P13" s="2">
        <v>0</v>
      </c>
      <c r="Q13" s="2">
        <v>0</v>
      </c>
      <c r="AA13">
        <v>12</v>
      </c>
      <c r="AB13" s="2">
        <v>0</v>
      </c>
      <c r="AC13" s="2">
        <v>0</v>
      </c>
      <c r="AD13" s="2">
        <v>0</v>
      </c>
      <c r="AM13">
        <v>12</v>
      </c>
      <c r="AN13" s="2">
        <v>1</v>
      </c>
      <c r="AO13" s="2">
        <v>0</v>
      </c>
      <c r="AP13" s="2">
        <v>0</v>
      </c>
      <c r="AX13">
        <v>11</v>
      </c>
      <c r="AY13" s="2">
        <v>1</v>
      </c>
      <c r="AZ13" s="2">
        <v>0</v>
      </c>
      <c r="BA13" s="2">
        <v>0</v>
      </c>
      <c r="BK13">
        <v>11</v>
      </c>
      <c r="BL13" s="2">
        <v>1</v>
      </c>
      <c r="BM13" s="2">
        <v>4</v>
      </c>
      <c r="BN13" s="2">
        <v>7</v>
      </c>
      <c r="BY13">
        <v>10</v>
      </c>
      <c r="BZ13" s="2">
        <v>1</v>
      </c>
      <c r="CA13" s="2">
        <v>4</v>
      </c>
      <c r="CB13" s="2">
        <v>1</v>
      </c>
      <c r="CL13" t="s">
        <v>45</v>
      </c>
    </row>
    <row r="14" spans="1:90" x14ac:dyDescent="0.2">
      <c r="A14">
        <v>13</v>
      </c>
      <c r="B14" s="2">
        <v>0</v>
      </c>
      <c r="C14" s="2">
        <v>0</v>
      </c>
      <c r="D14" s="2"/>
      <c r="M14">
        <v>13</v>
      </c>
      <c r="O14" s="2">
        <v>1</v>
      </c>
      <c r="P14" s="2">
        <v>0</v>
      </c>
      <c r="Q14" s="2">
        <v>0</v>
      </c>
      <c r="AA14">
        <v>13</v>
      </c>
      <c r="AB14" s="2">
        <v>0</v>
      </c>
      <c r="AC14" s="2">
        <v>0</v>
      </c>
      <c r="AD14" s="2">
        <v>0</v>
      </c>
      <c r="AM14">
        <v>13</v>
      </c>
      <c r="AN14" s="2">
        <v>2</v>
      </c>
      <c r="AO14" s="2">
        <v>0</v>
      </c>
      <c r="AP14" s="2">
        <v>0</v>
      </c>
      <c r="AX14">
        <v>12</v>
      </c>
      <c r="AY14" s="2">
        <v>1</v>
      </c>
      <c r="AZ14" s="2">
        <v>0</v>
      </c>
      <c r="BA14" s="2">
        <v>0</v>
      </c>
      <c r="BK14">
        <v>12</v>
      </c>
      <c r="BL14" s="2">
        <v>1</v>
      </c>
      <c r="BM14" s="2">
        <v>8</v>
      </c>
      <c r="BN14" s="2">
        <v>6</v>
      </c>
      <c r="BY14">
        <v>11</v>
      </c>
      <c r="BZ14" s="2">
        <v>1</v>
      </c>
      <c r="CA14" s="2">
        <v>0</v>
      </c>
      <c r="CB14" s="2">
        <v>1</v>
      </c>
    </row>
    <row r="15" spans="1:90" x14ac:dyDescent="0.2">
      <c r="A15">
        <v>14</v>
      </c>
      <c r="B15" s="2">
        <v>0</v>
      </c>
      <c r="C15" s="2">
        <v>0</v>
      </c>
      <c r="D15" s="2"/>
      <c r="M15">
        <v>14</v>
      </c>
      <c r="O15" s="2">
        <v>1</v>
      </c>
      <c r="P15" s="2">
        <v>0</v>
      </c>
      <c r="Q15" s="2">
        <v>0</v>
      </c>
      <c r="AA15">
        <v>14</v>
      </c>
      <c r="AB15" s="2">
        <v>0</v>
      </c>
      <c r="AC15" s="2">
        <v>0</v>
      </c>
      <c r="AD15" s="2">
        <v>0</v>
      </c>
      <c r="AM15">
        <v>14</v>
      </c>
      <c r="AN15" s="2">
        <v>2</v>
      </c>
      <c r="AO15" s="2">
        <v>0</v>
      </c>
      <c r="AP15" s="2">
        <v>0</v>
      </c>
      <c r="AX15">
        <v>13</v>
      </c>
      <c r="AY15" s="2">
        <v>1</v>
      </c>
      <c r="AZ15" s="2">
        <v>0</v>
      </c>
      <c r="BA15" s="2">
        <v>0</v>
      </c>
      <c r="BK15">
        <v>13</v>
      </c>
      <c r="BL15" s="2">
        <v>1</v>
      </c>
      <c r="BM15" s="2">
        <v>8</v>
      </c>
      <c r="BN15" s="2">
        <v>9</v>
      </c>
      <c r="BY15">
        <v>12</v>
      </c>
      <c r="BZ15" s="2">
        <v>1</v>
      </c>
      <c r="CA15" s="2">
        <v>0</v>
      </c>
      <c r="CB15" s="2">
        <v>1</v>
      </c>
      <c r="CK15" t="s">
        <v>54</v>
      </c>
      <c r="CL15">
        <f>AVERAGE(CE29,BQ34,BD31,AS26,AG36,T30,F32)</f>
        <v>1.3214140984008882</v>
      </c>
    </row>
    <row r="16" spans="1:90" x14ac:dyDescent="0.2">
      <c r="A16">
        <v>15</v>
      </c>
      <c r="B16" s="2">
        <v>0</v>
      </c>
      <c r="C16" s="2">
        <v>1</v>
      </c>
      <c r="D16" s="2"/>
      <c r="M16">
        <v>15</v>
      </c>
      <c r="O16" s="2">
        <v>1</v>
      </c>
      <c r="P16" s="2">
        <v>0</v>
      </c>
      <c r="Q16" s="2">
        <v>0</v>
      </c>
      <c r="AA16">
        <v>15</v>
      </c>
      <c r="AB16" s="2">
        <v>0</v>
      </c>
      <c r="AC16" s="2">
        <v>0</v>
      </c>
      <c r="AD16" s="2">
        <v>0</v>
      </c>
      <c r="AM16">
        <v>15</v>
      </c>
      <c r="AN16" s="2">
        <v>2</v>
      </c>
      <c r="AO16" s="2">
        <v>0</v>
      </c>
      <c r="AP16" s="2">
        <v>0</v>
      </c>
      <c r="AX16">
        <v>14</v>
      </c>
      <c r="AY16" s="2">
        <v>1</v>
      </c>
      <c r="AZ16" s="2">
        <v>0</v>
      </c>
      <c r="BA16" s="2">
        <v>0</v>
      </c>
      <c r="BK16">
        <v>14</v>
      </c>
      <c r="BL16" s="2">
        <v>1</v>
      </c>
      <c r="BM16" s="2">
        <v>8</v>
      </c>
      <c r="BN16" s="2">
        <v>6</v>
      </c>
      <c r="BY16">
        <v>13</v>
      </c>
      <c r="BZ16" s="2">
        <v>1</v>
      </c>
      <c r="CA16" s="2">
        <v>0</v>
      </c>
      <c r="CB16" s="2">
        <v>1</v>
      </c>
      <c r="CK16" t="s">
        <v>55</v>
      </c>
      <c r="CL16">
        <f>STDEV((CE29,BQ34,BD31,AS26,AG36,T30,F32))</f>
        <v>0.25890002679472573</v>
      </c>
    </row>
    <row r="17" spans="1:90" x14ac:dyDescent="0.2">
      <c r="A17">
        <v>16</v>
      </c>
      <c r="B17" s="2">
        <v>0</v>
      </c>
      <c r="C17" s="2">
        <v>1</v>
      </c>
      <c r="D17" s="2"/>
      <c r="M17">
        <v>16</v>
      </c>
      <c r="O17" s="2">
        <v>1</v>
      </c>
      <c r="P17" s="2">
        <v>0</v>
      </c>
      <c r="Q17" s="2">
        <v>0</v>
      </c>
      <c r="AA17">
        <v>16</v>
      </c>
      <c r="AB17" s="2">
        <v>0</v>
      </c>
      <c r="AC17" s="2">
        <v>0</v>
      </c>
      <c r="AD17" s="2">
        <v>0</v>
      </c>
      <c r="AM17">
        <v>16</v>
      </c>
      <c r="AN17" s="2">
        <v>3</v>
      </c>
      <c r="AO17" s="2">
        <v>0</v>
      </c>
      <c r="AP17" s="2">
        <v>0</v>
      </c>
      <c r="AX17">
        <v>15</v>
      </c>
      <c r="AY17" s="2">
        <v>1</v>
      </c>
      <c r="AZ17" s="2">
        <v>0</v>
      </c>
      <c r="BA17" s="2">
        <v>0</v>
      </c>
      <c r="BC17" t="s">
        <v>8</v>
      </c>
      <c r="BK17">
        <v>15</v>
      </c>
      <c r="BL17" s="2">
        <v>1</v>
      </c>
      <c r="BM17" s="2">
        <v>8</v>
      </c>
      <c r="BN17" s="2">
        <v>4</v>
      </c>
      <c r="BY17">
        <v>14</v>
      </c>
      <c r="BZ17" s="2">
        <v>1</v>
      </c>
      <c r="CA17" s="2">
        <v>0</v>
      </c>
      <c r="CB17" s="2">
        <v>1</v>
      </c>
      <c r="CK17" t="s">
        <v>56</v>
      </c>
      <c r="CL17">
        <f>CL16/SQRT(7)</f>
        <v>9.7855012189543317E-2</v>
      </c>
    </row>
    <row r="18" spans="1:90" x14ac:dyDescent="0.2">
      <c r="A18">
        <v>17</v>
      </c>
      <c r="B18" s="2">
        <v>0</v>
      </c>
      <c r="C18" s="2">
        <v>1</v>
      </c>
      <c r="D18" s="2"/>
      <c r="M18">
        <v>17</v>
      </c>
      <c r="O18" s="2">
        <v>1</v>
      </c>
      <c r="P18" s="2">
        <v>0</v>
      </c>
      <c r="Q18" s="2">
        <v>0</v>
      </c>
      <c r="AA18">
        <v>17</v>
      </c>
      <c r="AB18" s="2">
        <v>0</v>
      </c>
      <c r="AC18" s="2">
        <v>0</v>
      </c>
      <c r="AD18" s="2">
        <v>0</v>
      </c>
      <c r="AM18">
        <v>17</v>
      </c>
      <c r="AN18" s="2">
        <v>4</v>
      </c>
      <c r="AO18" s="2">
        <v>0</v>
      </c>
      <c r="AP18" s="2">
        <v>0</v>
      </c>
      <c r="AX18">
        <v>16</v>
      </c>
      <c r="AY18" s="2">
        <v>1</v>
      </c>
      <c r="AZ18" s="2">
        <v>0</v>
      </c>
      <c r="BA18" s="2">
        <v>0</v>
      </c>
      <c r="BK18">
        <v>16</v>
      </c>
      <c r="BL18" s="2">
        <v>1</v>
      </c>
      <c r="BM18" s="2">
        <v>8</v>
      </c>
      <c r="BN18" s="2">
        <v>3</v>
      </c>
      <c r="BY18">
        <v>15</v>
      </c>
      <c r="BZ18" s="2">
        <v>1</v>
      </c>
      <c r="CA18" s="2">
        <v>0</v>
      </c>
      <c r="CB18" s="2">
        <v>1</v>
      </c>
    </row>
    <row r="19" spans="1:90" x14ac:dyDescent="0.2">
      <c r="A19">
        <v>18</v>
      </c>
      <c r="B19" s="2">
        <v>0</v>
      </c>
      <c r="C19" s="2">
        <v>1</v>
      </c>
      <c r="D19" s="2"/>
      <c r="M19">
        <v>18</v>
      </c>
      <c r="O19" s="2">
        <v>1</v>
      </c>
      <c r="P19" s="2">
        <v>0</v>
      </c>
      <c r="Q19" s="2">
        <v>0</v>
      </c>
      <c r="AA19">
        <v>18</v>
      </c>
      <c r="AB19" s="2">
        <v>0</v>
      </c>
      <c r="AC19" s="2">
        <v>0</v>
      </c>
      <c r="AD19" s="2">
        <v>0</v>
      </c>
      <c r="AM19">
        <v>18</v>
      </c>
      <c r="AN19" s="2">
        <v>5</v>
      </c>
      <c r="AO19" s="2">
        <v>7</v>
      </c>
      <c r="AP19" s="2">
        <v>0</v>
      </c>
      <c r="AX19">
        <v>17</v>
      </c>
      <c r="AY19" s="2">
        <v>1</v>
      </c>
      <c r="AZ19" s="2">
        <v>0</v>
      </c>
      <c r="BA19" s="2">
        <v>0</v>
      </c>
      <c r="BK19">
        <v>17</v>
      </c>
      <c r="BL19" s="2">
        <v>2</v>
      </c>
      <c r="BM19" s="2">
        <v>4</v>
      </c>
      <c r="BN19" s="2">
        <v>2</v>
      </c>
      <c r="BY19">
        <v>16</v>
      </c>
      <c r="BZ19" s="2">
        <v>1</v>
      </c>
      <c r="CA19" s="2">
        <v>0</v>
      </c>
      <c r="CB19" s="2">
        <v>1</v>
      </c>
    </row>
    <row r="20" spans="1:90" x14ac:dyDescent="0.2">
      <c r="A20">
        <v>19</v>
      </c>
      <c r="B20" s="2">
        <v>0</v>
      </c>
      <c r="C20" s="2">
        <v>1</v>
      </c>
      <c r="D20" s="2"/>
      <c r="M20">
        <v>19</v>
      </c>
      <c r="O20" s="2">
        <v>1</v>
      </c>
      <c r="P20" s="2">
        <v>0</v>
      </c>
      <c r="Q20" s="2">
        <v>0</v>
      </c>
      <c r="AA20">
        <v>19</v>
      </c>
      <c r="AB20" s="2">
        <v>0</v>
      </c>
      <c r="AC20" s="2">
        <v>0</v>
      </c>
      <c r="AD20" s="2">
        <v>0</v>
      </c>
      <c r="AM20">
        <v>19</v>
      </c>
      <c r="AN20" s="2">
        <v>5</v>
      </c>
      <c r="AO20" s="2">
        <v>7</v>
      </c>
      <c r="AP20" s="2">
        <v>0</v>
      </c>
      <c r="AX20">
        <v>18</v>
      </c>
      <c r="AY20" s="2">
        <v>1</v>
      </c>
      <c r="AZ20" s="2">
        <v>0</v>
      </c>
      <c r="BA20" s="2">
        <v>0</v>
      </c>
      <c r="BK20">
        <v>18</v>
      </c>
      <c r="BL20" s="2">
        <v>3</v>
      </c>
      <c r="BM20" s="2">
        <v>4</v>
      </c>
      <c r="BN20" s="2">
        <v>1</v>
      </c>
      <c r="BY20">
        <v>17</v>
      </c>
      <c r="BZ20" s="2">
        <v>1</v>
      </c>
      <c r="CA20" s="2">
        <v>0</v>
      </c>
      <c r="CB20" s="2">
        <v>2</v>
      </c>
    </row>
    <row r="21" spans="1:90" x14ac:dyDescent="0.2">
      <c r="A21">
        <v>20</v>
      </c>
      <c r="B21" s="2">
        <v>0</v>
      </c>
      <c r="C21" s="2">
        <v>1</v>
      </c>
      <c r="D21" s="2"/>
      <c r="M21">
        <v>20</v>
      </c>
      <c r="O21" s="2">
        <v>2</v>
      </c>
      <c r="P21" s="2">
        <v>0</v>
      </c>
      <c r="Q21" s="2">
        <v>0</v>
      </c>
      <c r="AA21">
        <v>20</v>
      </c>
      <c r="AB21" s="2">
        <v>0</v>
      </c>
      <c r="AC21" s="2">
        <v>0</v>
      </c>
      <c r="AD21" s="2">
        <v>0</v>
      </c>
      <c r="AM21">
        <v>20</v>
      </c>
      <c r="AN21" s="2">
        <v>8</v>
      </c>
      <c r="AO21" s="2">
        <v>7</v>
      </c>
      <c r="AP21" s="2">
        <v>0</v>
      </c>
      <c r="AX21">
        <v>19</v>
      </c>
      <c r="AY21" s="2">
        <v>1</v>
      </c>
      <c r="AZ21" s="2">
        <v>0</v>
      </c>
      <c r="BA21" s="2">
        <v>0</v>
      </c>
      <c r="BK21">
        <v>19</v>
      </c>
      <c r="BL21" s="2">
        <v>6</v>
      </c>
      <c r="BM21" s="2">
        <v>8</v>
      </c>
      <c r="BN21" s="2">
        <v>1</v>
      </c>
      <c r="BY21">
        <v>18</v>
      </c>
      <c r="BZ21" s="2">
        <v>1</v>
      </c>
      <c r="CA21" s="2">
        <v>0</v>
      </c>
      <c r="CB21" s="2">
        <v>1</v>
      </c>
    </row>
    <row r="22" spans="1:90" x14ac:dyDescent="0.2">
      <c r="A22">
        <v>21</v>
      </c>
      <c r="B22" s="2">
        <v>0</v>
      </c>
      <c r="C22" s="2">
        <v>1</v>
      </c>
      <c r="D22" s="2"/>
      <c r="M22">
        <v>21</v>
      </c>
      <c r="O22" s="2">
        <v>4</v>
      </c>
      <c r="P22" s="2">
        <v>3</v>
      </c>
      <c r="Q22" s="2">
        <v>0</v>
      </c>
      <c r="AA22">
        <v>21</v>
      </c>
      <c r="AB22" s="2">
        <v>0</v>
      </c>
      <c r="AC22" s="2">
        <v>0</v>
      </c>
      <c r="AD22" s="2">
        <v>0</v>
      </c>
      <c r="AM22">
        <v>21</v>
      </c>
      <c r="AN22" s="2">
        <v>15</v>
      </c>
      <c r="AO22" s="2">
        <v>14</v>
      </c>
      <c r="AP22" s="2">
        <v>0</v>
      </c>
      <c r="AX22">
        <v>20</v>
      </c>
      <c r="AY22" s="2">
        <v>1</v>
      </c>
      <c r="AZ22" s="2">
        <v>0</v>
      </c>
      <c r="BA22" s="2">
        <v>0</v>
      </c>
      <c r="BK22">
        <v>20</v>
      </c>
      <c r="BL22" s="2">
        <v>11</v>
      </c>
      <c r="BM22" s="2">
        <v>12</v>
      </c>
      <c r="BN22" s="2">
        <v>1</v>
      </c>
      <c r="BY22">
        <v>19</v>
      </c>
      <c r="BZ22" s="2">
        <v>1</v>
      </c>
      <c r="CA22" s="2">
        <v>0</v>
      </c>
      <c r="CB22" s="2">
        <v>2</v>
      </c>
    </row>
    <row r="23" spans="1:90" x14ac:dyDescent="0.2">
      <c r="A23">
        <v>22</v>
      </c>
      <c r="B23" s="2">
        <v>0</v>
      </c>
      <c r="C23" s="2">
        <v>1</v>
      </c>
      <c r="D23" s="2"/>
      <c r="M23">
        <v>22</v>
      </c>
      <c r="O23" s="2">
        <v>5</v>
      </c>
      <c r="P23" s="2">
        <v>3</v>
      </c>
      <c r="Q23" s="2">
        <v>0</v>
      </c>
      <c r="AA23">
        <v>22</v>
      </c>
      <c r="AB23" s="2">
        <v>0</v>
      </c>
      <c r="AC23" s="2">
        <v>0</v>
      </c>
      <c r="AD23" s="2">
        <v>0</v>
      </c>
      <c r="AM23">
        <v>22</v>
      </c>
      <c r="AN23" s="2">
        <v>20</v>
      </c>
      <c r="AO23" s="2">
        <v>14</v>
      </c>
      <c r="AP23" s="2">
        <v>0</v>
      </c>
      <c r="AR23" t="s">
        <v>8</v>
      </c>
      <c r="AS23">
        <f>AVERAGE(AN27:AN33)</f>
        <v>158.85714285714286</v>
      </c>
      <c r="AX23">
        <v>21</v>
      </c>
      <c r="AY23" s="2">
        <v>2</v>
      </c>
      <c r="AZ23" s="2">
        <v>0</v>
      </c>
      <c r="BA23" s="2">
        <v>0</v>
      </c>
      <c r="BK23">
        <v>21</v>
      </c>
      <c r="BL23" s="2">
        <v>23</v>
      </c>
      <c r="BM23" s="2">
        <v>34</v>
      </c>
      <c r="BN23" s="2">
        <v>1</v>
      </c>
      <c r="BY23">
        <v>20</v>
      </c>
      <c r="BZ23" s="2">
        <v>1</v>
      </c>
      <c r="CA23" s="2">
        <v>0</v>
      </c>
      <c r="CB23" s="2">
        <v>2</v>
      </c>
    </row>
    <row r="24" spans="1:90" x14ac:dyDescent="0.2">
      <c r="A24">
        <v>23</v>
      </c>
      <c r="B24" s="2">
        <v>1</v>
      </c>
      <c r="C24" s="2">
        <v>1</v>
      </c>
      <c r="D24" s="2"/>
      <c r="M24">
        <v>23</v>
      </c>
      <c r="O24" s="2">
        <v>8</v>
      </c>
      <c r="P24" s="2">
        <v>3</v>
      </c>
      <c r="Q24" s="2">
        <v>0</v>
      </c>
      <c r="AA24">
        <v>23</v>
      </c>
      <c r="AB24" s="2">
        <v>0</v>
      </c>
      <c r="AC24" s="2">
        <v>0</v>
      </c>
      <c r="AD24" s="2">
        <v>0</v>
      </c>
      <c r="AM24">
        <v>23</v>
      </c>
      <c r="AN24" s="2">
        <v>29</v>
      </c>
      <c r="AO24" s="2">
        <v>21</v>
      </c>
      <c r="AP24" s="2">
        <v>0</v>
      </c>
      <c r="AR24" t="s">
        <v>9</v>
      </c>
      <c r="AS24">
        <f>AVERAGE(AN34:AN44)</f>
        <v>119.81818181818181</v>
      </c>
      <c r="AX24">
        <v>22</v>
      </c>
      <c r="AY24" s="2">
        <v>2</v>
      </c>
      <c r="AZ24" s="2">
        <v>0</v>
      </c>
      <c r="BA24" s="2">
        <v>0</v>
      </c>
      <c r="BK24">
        <v>22</v>
      </c>
      <c r="BL24" s="2">
        <v>43</v>
      </c>
      <c r="BM24" s="2">
        <v>76</v>
      </c>
      <c r="BN24" s="2">
        <v>1</v>
      </c>
      <c r="BY24">
        <v>21</v>
      </c>
      <c r="BZ24" s="2">
        <v>1</v>
      </c>
      <c r="CA24" s="2">
        <v>0</v>
      </c>
      <c r="CB24" s="2">
        <v>4</v>
      </c>
    </row>
    <row r="25" spans="1:90" x14ac:dyDescent="0.2">
      <c r="A25">
        <v>24</v>
      </c>
      <c r="B25" s="2">
        <v>1</v>
      </c>
      <c r="C25" s="2">
        <v>2</v>
      </c>
      <c r="D25" s="2"/>
      <c r="M25">
        <v>24</v>
      </c>
      <c r="O25" s="2">
        <v>23</v>
      </c>
      <c r="P25" s="2">
        <v>15</v>
      </c>
      <c r="Q25" s="2">
        <v>0</v>
      </c>
      <c r="AA25">
        <v>24</v>
      </c>
      <c r="AB25" s="2">
        <v>0</v>
      </c>
      <c r="AC25" s="2">
        <v>0</v>
      </c>
      <c r="AD25" s="2">
        <v>0</v>
      </c>
      <c r="AM25">
        <v>24</v>
      </c>
      <c r="AN25" s="2">
        <v>57</v>
      </c>
      <c r="AO25" s="2">
        <v>36</v>
      </c>
      <c r="AP25" s="2">
        <v>0</v>
      </c>
      <c r="AX25">
        <v>23</v>
      </c>
      <c r="AY25" s="2">
        <v>2</v>
      </c>
      <c r="AZ25" s="2">
        <v>0</v>
      </c>
      <c r="BA25" s="2">
        <v>0</v>
      </c>
      <c r="BK25">
        <v>23</v>
      </c>
      <c r="BL25" s="2">
        <v>62</v>
      </c>
      <c r="BM25" s="2">
        <v>115</v>
      </c>
      <c r="BN25" s="2">
        <v>1</v>
      </c>
      <c r="BY25">
        <v>22</v>
      </c>
      <c r="BZ25" s="2">
        <v>1</v>
      </c>
      <c r="CA25" s="2">
        <v>0</v>
      </c>
      <c r="CB25" s="2">
        <v>4</v>
      </c>
    </row>
    <row r="26" spans="1:90" x14ac:dyDescent="0.2">
      <c r="A26">
        <v>25</v>
      </c>
      <c r="B26" s="2">
        <v>1</v>
      </c>
      <c r="C26" s="2">
        <v>2</v>
      </c>
      <c r="D26" s="2"/>
      <c r="M26">
        <v>25</v>
      </c>
      <c r="O26" s="2">
        <v>36</v>
      </c>
      <c r="P26" s="2">
        <v>19</v>
      </c>
      <c r="Q26" s="2">
        <v>0</v>
      </c>
      <c r="AA26">
        <v>25</v>
      </c>
      <c r="AB26" s="2">
        <v>0</v>
      </c>
      <c r="AC26" s="2">
        <v>0</v>
      </c>
      <c r="AD26" s="2">
        <v>0</v>
      </c>
      <c r="AM26">
        <v>25</v>
      </c>
      <c r="AN26" s="2">
        <v>104</v>
      </c>
      <c r="AO26" s="2">
        <v>51</v>
      </c>
      <c r="AP26" s="2">
        <v>0</v>
      </c>
      <c r="AR26" t="s">
        <v>10</v>
      </c>
      <c r="AS26">
        <f>AS23/AS24</f>
        <v>1.3258183394753957</v>
      </c>
      <c r="AX26">
        <v>24</v>
      </c>
      <c r="AY26" s="2">
        <v>2</v>
      </c>
      <c r="AZ26" s="2">
        <v>0</v>
      </c>
      <c r="BA26" s="2">
        <v>0</v>
      </c>
      <c r="BK26">
        <v>24</v>
      </c>
      <c r="BL26" s="2">
        <v>62</v>
      </c>
      <c r="BM26" s="2">
        <v>115</v>
      </c>
      <c r="BN26" s="2">
        <v>1</v>
      </c>
      <c r="BY26">
        <v>23</v>
      </c>
      <c r="BZ26" s="2">
        <v>1</v>
      </c>
      <c r="CA26" s="2">
        <v>0</v>
      </c>
      <c r="CB26" s="2">
        <v>4</v>
      </c>
      <c r="CD26" t="s">
        <v>8</v>
      </c>
      <c r="CE26">
        <f>AVERAGE(BZ38:BZ46)</f>
        <v>77</v>
      </c>
    </row>
    <row r="27" spans="1:90" x14ac:dyDescent="0.2">
      <c r="A27">
        <v>26</v>
      </c>
      <c r="B27" s="2">
        <v>3</v>
      </c>
      <c r="C27" s="2">
        <v>3</v>
      </c>
      <c r="D27" s="2"/>
      <c r="M27">
        <v>26</v>
      </c>
      <c r="O27" s="2">
        <v>91</v>
      </c>
      <c r="P27" s="2">
        <v>38</v>
      </c>
      <c r="Q27" s="2">
        <v>0</v>
      </c>
      <c r="S27" t="s">
        <v>8</v>
      </c>
      <c r="T27">
        <f>AVERAGE(O26:O34)</f>
        <v>141.22222222222223</v>
      </c>
      <c r="AA27">
        <v>26</v>
      </c>
      <c r="AB27" s="2">
        <v>0</v>
      </c>
      <c r="AC27" s="2">
        <v>0</v>
      </c>
      <c r="AD27" s="2">
        <v>0</v>
      </c>
      <c r="AM27">
        <v>26</v>
      </c>
      <c r="AN27" s="2">
        <v>104</v>
      </c>
      <c r="AO27" s="2">
        <v>51</v>
      </c>
      <c r="AP27" s="2">
        <v>0</v>
      </c>
      <c r="AX27">
        <v>25</v>
      </c>
      <c r="AY27" s="2">
        <v>2</v>
      </c>
      <c r="AZ27" s="2">
        <v>0</v>
      </c>
      <c r="BA27" s="2">
        <v>0</v>
      </c>
      <c r="BK27">
        <v>25</v>
      </c>
      <c r="BL27" s="2">
        <v>77</v>
      </c>
      <c r="BM27" s="2">
        <v>132</v>
      </c>
      <c r="BN27" s="2">
        <v>1</v>
      </c>
      <c r="BY27">
        <v>24</v>
      </c>
      <c r="BZ27" s="2">
        <v>1</v>
      </c>
      <c r="CA27" s="2">
        <v>0</v>
      </c>
      <c r="CB27" s="2">
        <v>4</v>
      </c>
      <c r="CD27" t="s">
        <v>9</v>
      </c>
      <c r="CE27">
        <f>AVERAGE(BZ47:BZ63)</f>
        <v>64.058823529411768</v>
      </c>
    </row>
    <row r="28" spans="1:90" x14ac:dyDescent="0.2">
      <c r="A28">
        <v>27</v>
      </c>
      <c r="B28" s="2">
        <v>5</v>
      </c>
      <c r="C28" s="2">
        <v>4</v>
      </c>
      <c r="D28" s="2"/>
      <c r="M28">
        <v>27</v>
      </c>
      <c r="O28" s="2">
        <v>133</v>
      </c>
      <c r="P28" s="2">
        <v>49</v>
      </c>
      <c r="Q28" s="2">
        <v>0</v>
      </c>
      <c r="S28" t="s">
        <v>9</v>
      </c>
      <c r="T28">
        <f>AVERAGE(O35:O57)</f>
        <v>137</v>
      </c>
      <c r="AA28">
        <v>27</v>
      </c>
      <c r="AB28" s="2">
        <v>0</v>
      </c>
      <c r="AC28" s="2">
        <v>0</v>
      </c>
      <c r="AD28" s="2">
        <v>0</v>
      </c>
      <c r="AM28">
        <v>27</v>
      </c>
      <c r="AN28" s="2">
        <v>160</v>
      </c>
      <c r="AO28" s="2">
        <v>80</v>
      </c>
      <c r="AP28" s="2">
        <v>0</v>
      </c>
      <c r="AX28">
        <v>26</v>
      </c>
      <c r="AY28" s="2">
        <v>3</v>
      </c>
      <c r="AZ28" s="2">
        <v>0</v>
      </c>
      <c r="BA28" s="2">
        <v>0</v>
      </c>
      <c r="BC28" t="s">
        <v>8</v>
      </c>
      <c r="BD28">
        <f>AVERAGE(AY37:AY43)</f>
        <v>108.85714285714286</v>
      </c>
      <c r="BK28">
        <v>26</v>
      </c>
      <c r="BL28" s="2">
        <v>95</v>
      </c>
      <c r="BM28" s="2">
        <v>132</v>
      </c>
      <c r="BN28" s="2">
        <v>1</v>
      </c>
      <c r="BY28">
        <v>25</v>
      </c>
      <c r="BZ28" s="2">
        <v>1</v>
      </c>
      <c r="CA28" s="2">
        <v>4</v>
      </c>
      <c r="CB28" s="2">
        <v>4</v>
      </c>
    </row>
    <row r="29" spans="1:90" x14ac:dyDescent="0.2">
      <c r="A29">
        <v>28</v>
      </c>
      <c r="B29" s="2">
        <v>9</v>
      </c>
      <c r="C29" s="2">
        <v>6</v>
      </c>
      <c r="D29" s="2"/>
      <c r="E29" t="s">
        <v>3</v>
      </c>
      <c r="F29">
        <f>AVERAGE(B31:B40)</f>
        <v>89</v>
      </c>
      <c r="M29">
        <v>28</v>
      </c>
      <c r="O29" s="2">
        <v>160</v>
      </c>
      <c r="P29" s="2">
        <v>57</v>
      </c>
      <c r="Q29" s="2">
        <v>0</v>
      </c>
      <c r="AA29">
        <v>28</v>
      </c>
      <c r="AB29" s="2">
        <v>0</v>
      </c>
      <c r="AC29" s="2">
        <v>0</v>
      </c>
      <c r="AD29" s="2">
        <v>0</v>
      </c>
      <c r="AM29">
        <v>28</v>
      </c>
      <c r="AN29" s="2">
        <v>193</v>
      </c>
      <c r="AO29" s="2">
        <v>102</v>
      </c>
      <c r="AP29" s="2">
        <v>0</v>
      </c>
      <c r="AX29">
        <v>27</v>
      </c>
      <c r="AY29" s="2">
        <v>3</v>
      </c>
      <c r="AZ29" s="2">
        <v>0</v>
      </c>
      <c r="BA29" s="2">
        <v>0</v>
      </c>
      <c r="BC29" t="s">
        <v>9</v>
      </c>
      <c r="BD29">
        <f>AVERAGE(AY34:AY55)</f>
        <v>91.954545454545453</v>
      </c>
      <c r="BK29">
        <v>27</v>
      </c>
      <c r="BL29" s="2">
        <v>117</v>
      </c>
      <c r="BM29" s="2">
        <v>145</v>
      </c>
      <c r="BN29" s="2">
        <v>2</v>
      </c>
      <c r="BY29">
        <v>26</v>
      </c>
      <c r="BZ29" s="2">
        <v>1</v>
      </c>
      <c r="CA29" s="2">
        <v>0</v>
      </c>
      <c r="CB29" s="2">
        <v>4</v>
      </c>
      <c r="CD29" t="s">
        <v>12</v>
      </c>
      <c r="CE29">
        <f>CE26/CE27</f>
        <v>1.202020202020202</v>
      </c>
    </row>
    <row r="30" spans="1:90" x14ac:dyDescent="0.2">
      <c r="A30">
        <v>29</v>
      </c>
      <c r="B30" s="2">
        <v>13</v>
      </c>
      <c r="C30" s="2">
        <v>10</v>
      </c>
      <c r="D30" s="2"/>
      <c r="E30" t="s">
        <v>4</v>
      </c>
      <c r="F30">
        <f>AVERAGE(B41:B62)</f>
        <v>50.363636363636367</v>
      </c>
      <c r="M30">
        <v>29</v>
      </c>
      <c r="O30" s="2">
        <v>189</v>
      </c>
      <c r="P30" s="2">
        <v>57</v>
      </c>
      <c r="Q30" s="2">
        <v>0</v>
      </c>
      <c r="S30" t="s">
        <v>5</v>
      </c>
      <c r="T30">
        <f>T27/T28</f>
        <v>1.0308191403081914</v>
      </c>
      <c r="AA30">
        <v>29</v>
      </c>
      <c r="AB30" s="2">
        <v>0</v>
      </c>
      <c r="AC30" s="2">
        <v>0</v>
      </c>
      <c r="AD30" s="2">
        <v>0</v>
      </c>
      <c r="AM30">
        <v>29</v>
      </c>
      <c r="AN30" s="2">
        <v>190</v>
      </c>
      <c r="AO30" s="2">
        <v>102</v>
      </c>
      <c r="AP30" s="2">
        <v>0</v>
      </c>
      <c r="AX30">
        <v>28</v>
      </c>
      <c r="AY30" s="2">
        <v>3</v>
      </c>
      <c r="AZ30" s="2">
        <v>0</v>
      </c>
      <c r="BA30" s="2">
        <v>0</v>
      </c>
      <c r="BK30">
        <v>28</v>
      </c>
      <c r="BL30" s="2">
        <v>125</v>
      </c>
      <c r="BM30" s="2">
        <v>145</v>
      </c>
      <c r="BN30" s="2">
        <v>2</v>
      </c>
      <c r="BY30">
        <v>27</v>
      </c>
      <c r="BZ30" s="2">
        <v>1</v>
      </c>
      <c r="CA30" s="2">
        <v>4</v>
      </c>
      <c r="CB30" s="2">
        <v>4</v>
      </c>
    </row>
    <row r="31" spans="1:90" x14ac:dyDescent="0.2">
      <c r="A31">
        <v>30</v>
      </c>
      <c r="B31" s="2">
        <v>18</v>
      </c>
      <c r="C31" s="2">
        <v>14</v>
      </c>
      <c r="D31" s="2"/>
      <c r="M31">
        <v>30</v>
      </c>
      <c r="O31" s="2">
        <v>185</v>
      </c>
      <c r="P31" s="2">
        <v>49</v>
      </c>
      <c r="Q31" s="2">
        <v>0</v>
      </c>
      <c r="AA31">
        <v>30</v>
      </c>
      <c r="AB31" s="2">
        <v>0</v>
      </c>
      <c r="AC31" s="2">
        <v>0</v>
      </c>
      <c r="AD31" s="2">
        <v>0</v>
      </c>
      <c r="AM31">
        <v>30</v>
      </c>
      <c r="AN31" s="2">
        <v>187</v>
      </c>
      <c r="AO31" s="2">
        <v>95</v>
      </c>
      <c r="AP31" s="2">
        <v>0</v>
      </c>
      <c r="AX31">
        <v>29</v>
      </c>
      <c r="AY31" s="2">
        <v>4</v>
      </c>
      <c r="AZ31" s="2">
        <v>7</v>
      </c>
      <c r="BA31" s="2">
        <v>0</v>
      </c>
      <c r="BC31" t="s">
        <v>10</v>
      </c>
      <c r="BD31">
        <f>BD28/BD29</f>
        <v>1.1838147023515289</v>
      </c>
      <c r="BK31">
        <v>29</v>
      </c>
      <c r="BL31" s="2">
        <v>124</v>
      </c>
      <c r="BM31" s="2">
        <v>136</v>
      </c>
      <c r="BN31" s="2">
        <v>3</v>
      </c>
      <c r="BP31" t="s">
        <v>8</v>
      </c>
      <c r="BQ31">
        <f>AVERAGE(BL25:BL32)</f>
        <v>97.375</v>
      </c>
      <c r="BY31">
        <v>28</v>
      </c>
      <c r="BZ31" s="2">
        <v>2</v>
      </c>
      <c r="CA31" s="2">
        <v>4</v>
      </c>
      <c r="CB31" s="2">
        <v>3</v>
      </c>
    </row>
    <row r="32" spans="1:90" x14ac:dyDescent="0.2">
      <c r="A32">
        <v>31</v>
      </c>
      <c r="B32" s="2">
        <v>28</v>
      </c>
      <c r="C32" s="2">
        <v>24</v>
      </c>
      <c r="D32" s="2"/>
      <c r="E32" t="s">
        <v>5</v>
      </c>
      <c r="F32">
        <f>F29/F30</f>
        <v>1.767148014440433</v>
      </c>
      <c r="M32">
        <v>31</v>
      </c>
      <c r="O32" s="2">
        <v>178</v>
      </c>
      <c r="P32" s="2">
        <v>53</v>
      </c>
      <c r="Q32" s="2">
        <v>0</v>
      </c>
      <c r="AA32">
        <v>31</v>
      </c>
      <c r="AB32" s="2">
        <v>0</v>
      </c>
      <c r="AC32" s="2">
        <v>0</v>
      </c>
      <c r="AD32" s="2">
        <v>0</v>
      </c>
      <c r="AM32">
        <v>31</v>
      </c>
      <c r="AN32" s="2">
        <v>154</v>
      </c>
      <c r="AO32" s="2">
        <v>73</v>
      </c>
      <c r="AP32" s="2">
        <v>0</v>
      </c>
      <c r="AX32">
        <v>30</v>
      </c>
      <c r="AY32" s="2">
        <v>5</v>
      </c>
      <c r="AZ32" s="2">
        <v>7</v>
      </c>
      <c r="BA32" s="2">
        <v>0</v>
      </c>
      <c r="BK32">
        <v>30</v>
      </c>
      <c r="BL32" s="2">
        <v>117</v>
      </c>
      <c r="BM32" s="2">
        <v>110</v>
      </c>
      <c r="BN32" s="2">
        <v>6</v>
      </c>
      <c r="BP32" t="s">
        <v>11</v>
      </c>
      <c r="BQ32">
        <f>AVERAGE(BL33:BL59)</f>
        <v>61.962962962962962</v>
      </c>
      <c r="BY32">
        <v>29</v>
      </c>
      <c r="BZ32" s="2">
        <v>3</v>
      </c>
      <c r="CA32" s="2">
        <v>4</v>
      </c>
      <c r="CB32" s="2">
        <v>2</v>
      </c>
    </row>
    <row r="33" spans="1:80" x14ac:dyDescent="0.2">
      <c r="A33">
        <v>32</v>
      </c>
      <c r="B33" s="2">
        <v>43</v>
      </c>
      <c r="C33" s="2">
        <v>38</v>
      </c>
      <c r="D33" s="2"/>
      <c r="M33">
        <v>32</v>
      </c>
      <c r="O33" s="2">
        <v>155</v>
      </c>
      <c r="P33" s="2">
        <v>38</v>
      </c>
      <c r="Q33" s="2">
        <v>0</v>
      </c>
      <c r="AA33">
        <v>32</v>
      </c>
      <c r="AB33" s="2">
        <v>0</v>
      </c>
      <c r="AC33" s="2">
        <v>0</v>
      </c>
      <c r="AD33" s="2">
        <v>0</v>
      </c>
      <c r="AF33" t="s">
        <v>8</v>
      </c>
      <c r="AG33">
        <f>AVERAGE(AB41:AB46)</f>
        <v>156.66666666666666</v>
      </c>
      <c r="AM33">
        <v>32</v>
      </c>
      <c r="AN33" s="2">
        <v>124</v>
      </c>
      <c r="AO33" s="2">
        <v>51</v>
      </c>
      <c r="AP33" s="2">
        <v>0</v>
      </c>
      <c r="AX33">
        <v>31</v>
      </c>
      <c r="AY33" s="2">
        <v>8</v>
      </c>
      <c r="AZ33" s="2">
        <v>7</v>
      </c>
      <c r="BA33" s="2">
        <v>0</v>
      </c>
      <c r="BK33">
        <v>31</v>
      </c>
      <c r="BL33" s="2">
        <v>99</v>
      </c>
      <c r="BM33" s="2">
        <v>89</v>
      </c>
      <c r="BN33" s="2">
        <v>10</v>
      </c>
      <c r="BY33">
        <v>30</v>
      </c>
      <c r="BZ33" s="2">
        <v>5</v>
      </c>
      <c r="CA33" s="2">
        <v>8</v>
      </c>
      <c r="CB33" s="2">
        <v>2</v>
      </c>
    </row>
    <row r="34" spans="1:80" x14ac:dyDescent="0.2">
      <c r="A34">
        <v>33</v>
      </c>
      <c r="B34" s="2">
        <v>75</v>
      </c>
      <c r="C34" s="2">
        <v>62</v>
      </c>
      <c r="D34" s="2"/>
      <c r="M34">
        <v>33</v>
      </c>
      <c r="O34" s="2">
        <v>144</v>
      </c>
      <c r="P34" s="2">
        <v>34</v>
      </c>
      <c r="Q34" s="2">
        <v>0</v>
      </c>
      <c r="AA34">
        <v>33</v>
      </c>
      <c r="AB34" s="2">
        <v>0</v>
      </c>
      <c r="AC34" s="2">
        <v>0</v>
      </c>
      <c r="AD34" s="2">
        <v>0</v>
      </c>
      <c r="AF34" t="s">
        <v>9</v>
      </c>
      <c r="AG34">
        <f>AVERAGE(AB47:AB69)</f>
        <v>134.04347826086956</v>
      </c>
      <c r="AM34">
        <v>33</v>
      </c>
      <c r="AN34" s="2">
        <v>124</v>
      </c>
      <c r="AO34" s="2">
        <v>51</v>
      </c>
      <c r="AP34" s="2">
        <v>0</v>
      </c>
      <c r="AX34">
        <v>32</v>
      </c>
      <c r="AY34" s="2">
        <v>11</v>
      </c>
      <c r="AZ34" s="2">
        <v>7</v>
      </c>
      <c r="BA34" s="2">
        <v>0</v>
      </c>
      <c r="BK34">
        <v>32</v>
      </c>
      <c r="BL34" s="2">
        <v>72</v>
      </c>
      <c r="BM34" s="2">
        <v>64</v>
      </c>
      <c r="BN34" s="2">
        <v>30</v>
      </c>
      <c r="BP34" t="s">
        <v>12</v>
      </c>
      <c r="BQ34">
        <f>BQ31/BQ32</f>
        <v>1.5715032875074717</v>
      </c>
      <c r="BY34">
        <v>31</v>
      </c>
      <c r="BZ34" s="2">
        <v>7</v>
      </c>
      <c r="CA34" s="2">
        <v>8</v>
      </c>
      <c r="CB34" s="2">
        <v>2</v>
      </c>
    </row>
    <row r="35" spans="1:80" x14ac:dyDescent="0.2">
      <c r="A35">
        <v>34</v>
      </c>
      <c r="B35" s="2">
        <v>111</v>
      </c>
      <c r="C35" s="2">
        <v>91</v>
      </c>
      <c r="D35" s="2"/>
      <c r="M35">
        <v>34</v>
      </c>
      <c r="O35" s="2">
        <v>111</v>
      </c>
      <c r="P35" s="2">
        <v>30</v>
      </c>
      <c r="Q35" s="2">
        <v>0</v>
      </c>
      <c r="AA35">
        <v>34</v>
      </c>
      <c r="AB35" s="2">
        <v>0</v>
      </c>
      <c r="AC35" s="2">
        <v>0</v>
      </c>
      <c r="AD35" s="2">
        <v>0</v>
      </c>
      <c r="AM35">
        <v>34</v>
      </c>
      <c r="AN35" s="2">
        <v>115</v>
      </c>
      <c r="AO35" s="2">
        <v>43</v>
      </c>
      <c r="AP35" s="2">
        <v>0</v>
      </c>
      <c r="AX35">
        <v>33</v>
      </c>
      <c r="AY35" s="2">
        <v>17</v>
      </c>
      <c r="AZ35" s="2">
        <v>14</v>
      </c>
      <c r="BA35" s="2">
        <v>0</v>
      </c>
      <c r="BK35">
        <v>33</v>
      </c>
      <c r="BL35" s="2">
        <v>67</v>
      </c>
      <c r="BM35" s="2">
        <v>59</v>
      </c>
      <c r="BN35" s="2">
        <v>46</v>
      </c>
      <c r="BY35">
        <v>32</v>
      </c>
      <c r="BZ35" s="2">
        <v>11</v>
      </c>
      <c r="CA35" s="2">
        <v>17</v>
      </c>
      <c r="CB35" s="2">
        <v>2</v>
      </c>
    </row>
    <row r="36" spans="1:80" x14ac:dyDescent="0.2">
      <c r="A36">
        <v>35</v>
      </c>
      <c r="B36" s="2">
        <v>128</v>
      </c>
      <c r="C36" s="2">
        <v>92</v>
      </c>
      <c r="D36" s="2"/>
      <c r="M36">
        <v>35</v>
      </c>
      <c r="O36" s="2">
        <v>97</v>
      </c>
      <c r="P36" s="2">
        <v>26</v>
      </c>
      <c r="Q36" s="2">
        <v>0</v>
      </c>
      <c r="AA36">
        <v>35</v>
      </c>
      <c r="AB36" s="2">
        <v>0</v>
      </c>
      <c r="AC36" s="2">
        <v>0</v>
      </c>
      <c r="AD36" s="2">
        <v>0</v>
      </c>
      <c r="AF36" t="s">
        <v>10</v>
      </c>
      <c r="AG36">
        <f>AG33/AG34</f>
        <v>1.1687750027029948</v>
      </c>
      <c r="AM36">
        <v>35</v>
      </c>
      <c r="AN36" s="2">
        <v>123</v>
      </c>
      <c r="AO36" s="2">
        <v>36</v>
      </c>
      <c r="AP36" s="2">
        <v>0</v>
      </c>
      <c r="AX36">
        <v>34</v>
      </c>
      <c r="AY36" s="2">
        <v>40</v>
      </c>
      <c r="AZ36" s="2">
        <v>29</v>
      </c>
      <c r="BA36" s="2">
        <v>0</v>
      </c>
      <c r="BK36">
        <v>34</v>
      </c>
      <c r="BL36" s="2">
        <v>70</v>
      </c>
      <c r="BM36" s="2">
        <v>51</v>
      </c>
      <c r="BN36" s="2">
        <v>94</v>
      </c>
      <c r="BY36">
        <v>33</v>
      </c>
      <c r="BZ36" s="2">
        <v>22</v>
      </c>
      <c r="CA36" s="2">
        <v>29</v>
      </c>
      <c r="CB36" s="2">
        <v>1</v>
      </c>
    </row>
    <row r="37" spans="1:80" x14ac:dyDescent="0.2">
      <c r="A37">
        <v>36</v>
      </c>
      <c r="B37" s="2">
        <v>128</v>
      </c>
      <c r="C37" s="2">
        <v>73</v>
      </c>
      <c r="D37" s="2"/>
      <c r="M37">
        <v>36</v>
      </c>
      <c r="O37" s="2">
        <v>92</v>
      </c>
      <c r="P37" s="2">
        <v>26</v>
      </c>
      <c r="Q37" s="2">
        <v>0</v>
      </c>
      <c r="AA37">
        <v>36</v>
      </c>
      <c r="AB37" s="2">
        <v>0</v>
      </c>
      <c r="AC37" s="2">
        <v>0</v>
      </c>
      <c r="AD37" s="2">
        <v>0</v>
      </c>
      <c r="AM37">
        <v>36</v>
      </c>
      <c r="AN37" s="2">
        <v>124</v>
      </c>
      <c r="AO37" s="2">
        <v>36</v>
      </c>
      <c r="AP37" s="2">
        <v>0</v>
      </c>
      <c r="AX37">
        <v>35</v>
      </c>
      <c r="AY37" s="2">
        <v>59</v>
      </c>
      <c r="AZ37" s="2">
        <v>58</v>
      </c>
      <c r="BA37" s="2">
        <v>0</v>
      </c>
      <c r="BK37">
        <v>35</v>
      </c>
      <c r="BL37" s="2">
        <v>70</v>
      </c>
      <c r="BM37" s="2">
        <v>51</v>
      </c>
      <c r="BN37" s="2">
        <v>94</v>
      </c>
      <c r="BY37">
        <v>34</v>
      </c>
      <c r="BZ37" s="2">
        <v>31</v>
      </c>
      <c r="CA37" s="2">
        <v>34</v>
      </c>
      <c r="CB37" s="2">
        <v>2</v>
      </c>
    </row>
    <row r="38" spans="1:80" x14ac:dyDescent="0.2">
      <c r="A38">
        <v>37</v>
      </c>
      <c r="B38" s="2">
        <v>130</v>
      </c>
      <c r="C38" s="2">
        <v>55</v>
      </c>
      <c r="D38" s="2"/>
      <c r="M38">
        <v>37</v>
      </c>
      <c r="O38" s="2">
        <v>91</v>
      </c>
      <c r="P38" s="2">
        <v>22</v>
      </c>
      <c r="Q38" s="2">
        <v>0</v>
      </c>
      <c r="AA38">
        <v>37</v>
      </c>
      <c r="AB38" s="2">
        <v>0</v>
      </c>
      <c r="AC38" s="2">
        <v>0</v>
      </c>
      <c r="AD38" s="2">
        <v>0</v>
      </c>
      <c r="AM38">
        <v>37</v>
      </c>
      <c r="AN38" s="2">
        <v>134</v>
      </c>
      <c r="AO38" s="2">
        <v>36</v>
      </c>
      <c r="AP38" s="2">
        <v>0</v>
      </c>
      <c r="AX38">
        <v>36</v>
      </c>
      <c r="AY38" s="2">
        <v>100</v>
      </c>
      <c r="AZ38" s="2">
        <v>87</v>
      </c>
      <c r="BA38" s="2">
        <v>0</v>
      </c>
      <c r="BK38">
        <v>36</v>
      </c>
      <c r="BL38" s="2">
        <v>74</v>
      </c>
      <c r="BM38" s="2">
        <v>51</v>
      </c>
      <c r="BN38" s="2">
        <v>109</v>
      </c>
      <c r="BY38">
        <v>35</v>
      </c>
      <c r="BZ38" s="2">
        <v>61</v>
      </c>
      <c r="CA38" s="2">
        <v>59</v>
      </c>
      <c r="CB38" s="2">
        <v>2</v>
      </c>
    </row>
    <row r="39" spans="1:80" x14ac:dyDescent="0.2">
      <c r="A39">
        <v>38</v>
      </c>
      <c r="B39" s="2">
        <v>125</v>
      </c>
      <c r="C39" s="2">
        <v>44</v>
      </c>
      <c r="D39" s="2"/>
      <c r="M39">
        <v>38</v>
      </c>
      <c r="O39" s="2">
        <v>110</v>
      </c>
      <c r="P39" s="2">
        <v>19</v>
      </c>
      <c r="Q39" s="2">
        <v>0</v>
      </c>
      <c r="AA39">
        <v>38</v>
      </c>
      <c r="AB39" s="2">
        <v>0</v>
      </c>
      <c r="AC39" s="2">
        <v>10</v>
      </c>
      <c r="AD39" s="2">
        <v>0</v>
      </c>
      <c r="AM39">
        <v>38</v>
      </c>
      <c r="AN39" s="2">
        <v>127</v>
      </c>
      <c r="AO39" s="2">
        <v>36</v>
      </c>
      <c r="AP39" s="2">
        <v>0</v>
      </c>
      <c r="AX39">
        <v>37</v>
      </c>
      <c r="AY39" s="2">
        <v>119</v>
      </c>
      <c r="AZ39" s="2">
        <v>87</v>
      </c>
      <c r="BA39" s="2">
        <v>0</v>
      </c>
      <c r="BK39">
        <v>37</v>
      </c>
      <c r="BL39" s="2">
        <v>62</v>
      </c>
      <c r="BM39" s="2">
        <v>42</v>
      </c>
      <c r="BN39" s="2">
        <v>117</v>
      </c>
      <c r="BY39">
        <v>36</v>
      </c>
      <c r="BZ39" s="2">
        <v>73</v>
      </c>
      <c r="CA39" s="2">
        <v>68</v>
      </c>
      <c r="CB39" s="2">
        <v>3</v>
      </c>
    </row>
    <row r="40" spans="1:80" x14ac:dyDescent="0.2">
      <c r="A40">
        <v>39</v>
      </c>
      <c r="B40" s="2">
        <v>104</v>
      </c>
      <c r="C40" s="2">
        <v>39</v>
      </c>
      <c r="D40" s="2"/>
      <c r="M40">
        <v>39</v>
      </c>
      <c r="O40" s="2">
        <v>119</v>
      </c>
      <c r="P40" s="2">
        <v>19</v>
      </c>
      <c r="Q40" s="2">
        <v>0</v>
      </c>
      <c r="AA40">
        <v>39</v>
      </c>
      <c r="AB40" s="2">
        <v>12</v>
      </c>
      <c r="AC40" s="2">
        <v>10</v>
      </c>
      <c r="AD40" s="2">
        <v>0</v>
      </c>
      <c r="AM40">
        <v>39</v>
      </c>
      <c r="AN40" s="2">
        <v>113</v>
      </c>
      <c r="AO40" s="2">
        <v>29</v>
      </c>
      <c r="AP40" s="2">
        <v>0</v>
      </c>
      <c r="AX40">
        <v>38</v>
      </c>
      <c r="AY40" s="2">
        <v>127</v>
      </c>
      <c r="AZ40" s="2">
        <v>73</v>
      </c>
      <c r="BA40" s="2">
        <v>0</v>
      </c>
      <c r="BK40">
        <v>38</v>
      </c>
      <c r="BL40" s="2">
        <v>54</v>
      </c>
      <c r="BM40" s="2">
        <v>38</v>
      </c>
      <c r="BN40" s="2">
        <v>110</v>
      </c>
      <c r="BY40">
        <v>37</v>
      </c>
      <c r="BZ40" s="2">
        <v>86</v>
      </c>
      <c r="CA40" s="2">
        <v>81</v>
      </c>
      <c r="CB40" s="2">
        <v>4</v>
      </c>
    </row>
    <row r="41" spans="1:80" x14ac:dyDescent="0.2">
      <c r="A41">
        <v>40</v>
      </c>
      <c r="B41" s="2">
        <v>87</v>
      </c>
      <c r="C41" s="2">
        <v>35</v>
      </c>
      <c r="D41" s="2"/>
      <c r="M41">
        <v>40</v>
      </c>
      <c r="O41" s="2">
        <v>135</v>
      </c>
      <c r="P41" s="2">
        <v>19</v>
      </c>
      <c r="Q41" s="2">
        <v>0</v>
      </c>
      <c r="AA41">
        <v>40</v>
      </c>
      <c r="AB41" s="2">
        <v>49</v>
      </c>
      <c r="AC41" s="2">
        <v>20</v>
      </c>
      <c r="AD41" s="2">
        <v>0</v>
      </c>
      <c r="AM41">
        <v>40</v>
      </c>
      <c r="AN41" s="2">
        <v>113</v>
      </c>
      <c r="AO41" s="2">
        <v>29</v>
      </c>
      <c r="AP41" s="2">
        <v>0</v>
      </c>
      <c r="AX41">
        <v>39</v>
      </c>
      <c r="AY41" s="2">
        <v>125</v>
      </c>
      <c r="AZ41" s="2">
        <v>58</v>
      </c>
      <c r="BA41" s="2">
        <v>0</v>
      </c>
      <c r="BK41">
        <v>39</v>
      </c>
      <c r="BL41" s="2">
        <v>51</v>
      </c>
      <c r="BM41" s="2">
        <v>38</v>
      </c>
      <c r="BN41" s="2">
        <v>114</v>
      </c>
      <c r="BY41">
        <v>38</v>
      </c>
      <c r="BZ41" s="2">
        <v>86</v>
      </c>
      <c r="CA41" s="2">
        <v>81</v>
      </c>
      <c r="CB41" s="2">
        <v>4</v>
      </c>
    </row>
    <row r="42" spans="1:80" x14ac:dyDescent="0.2">
      <c r="A42">
        <v>41</v>
      </c>
      <c r="B42" s="2">
        <v>68</v>
      </c>
      <c r="C42" s="2">
        <v>34</v>
      </c>
      <c r="D42" s="2"/>
      <c r="M42">
        <v>41</v>
      </c>
      <c r="O42" s="2">
        <v>153</v>
      </c>
      <c r="P42" s="2">
        <v>22</v>
      </c>
      <c r="Q42" s="2">
        <v>0</v>
      </c>
      <c r="AA42">
        <v>41</v>
      </c>
      <c r="AB42" s="2">
        <v>99</v>
      </c>
      <c r="AC42" s="2">
        <v>40</v>
      </c>
      <c r="AD42" s="2">
        <v>0</v>
      </c>
      <c r="AM42">
        <v>41</v>
      </c>
      <c r="AN42" s="2">
        <v>114</v>
      </c>
      <c r="AO42" s="2">
        <v>36</v>
      </c>
      <c r="AP42" s="2">
        <v>0</v>
      </c>
      <c r="AX42">
        <v>40</v>
      </c>
      <c r="AY42" s="2">
        <v>125</v>
      </c>
      <c r="AZ42" s="2">
        <v>58</v>
      </c>
      <c r="BA42" s="2">
        <v>0</v>
      </c>
      <c r="BK42">
        <v>40</v>
      </c>
      <c r="BL42" s="2">
        <v>48</v>
      </c>
      <c r="BM42" s="2">
        <v>34</v>
      </c>
      <c r="BN42" s="2">
        <v>108</v>
      </c>
      <c r="BY42">
        <v>39</v>
      </c>
      <c r="BZ42" s="2">
        <v>94</v>
      </c>
      <c r="CA42" s="2">
        <v>93</v>
      </c>
      <c r="CB42" s="2">
        <v>3</v>
      </c>
    </row>
    <row r="43" spans="1:80" x14ac:dyDescent="0.2">
      <c r="A43">
        <v>42</v>
      </c>
      <c r="B43" s="2">
        <v>49</v>
      </c>
      <c r="C43" s="2">
        <v>31</v>
      </c>
      <c r="D43" s="2"/>
      <c r="M43">
        <v>42</v>
      </c>
      <c r="O43" s="2">
        <v>151</v>
      </c>
      <c r="P43" s="2">
        <v>22</v>
      </c>
      <c r="Q43" s="2">
        <v>0</v>
      </c>
      <c r="AA43">
        <v>42</v>
      </c>
      <c r="AB43" s="2">
        <v>141</v>
      </c>
      <c r="AC43" s="2">
        <v>71</v>
      </c>
      <c r="AD43" s="2">
        <v>0</v>
      </c>
      <c r="AM43">
        <v>42</v>
      </c>
      <c r="AN43" s="2">
        <v>118</v>
      </c>
      <c r="AO43" s="2">
        <v>36</v>
      </c>
      <c r="AP43" s="2">
        <v>0</v>
      </c>
      <c r="AX43">
        <v>41</v>
      </c>
      <c r="AY43" s="2">
        <v>107</v>
      </c>
      <c r="AZ43" s="2">
        <v>43</v>
      </c>
      <c r="BA43" s="2">
        <v>0</v>
      </c>
      <c r="BK43">
        <v>41</v>
      </c>
      <c r="BL43" s="2">
        <v>45</v>
      </c>
      <c r="BM43" s="2">
        <v>38</v>
      </c>
      <c r="BN43" s="2">
        <v>109</v>
      </c>
      <c r="BY43">
        <v>40</v>
      </c>
      <c r="BZ43" s="2">
        <v>96</v>
      </c>
      <c r="CA43" s="2">
        <v>98</v>
      </c>
      <c r="CB43" s="2">
        <v>3</v>
      </c>
    </row>
    <row r="44" spans="1:80" x14ac:dyDescent="0.2">
      <c r="A44">
        <v>43</v>
      </c>
      <c r="B44" s="2">
        <v>41</v>
      </c>
      <c r="C44" s="2">
        <v>28</v>
      </c>
      <c r="D44" s="2"/>
      <c r="M44">
        <v>43</v>
      </c>
      <c r="O44" s="2">
        <v>154</v>
      </c>
      <c r="P44" s="2">
        <v>22</v>
      </c>
      <c r="Q44" s="2">
        <v>0</v>
      </c>
      <c r="AA44">
        <v>43</v>
      </c>
      <c r="AB44" s="2">
        <v>173</v>
      </c>
      <c r="AC44" s="2">
        <v>61</v>
      </c>
      <c r="AD44" s="2">
        <v>0</v>
      </c>
      <c r="AM44">
        <v>43</v>
      </c>
      <c r="AN44" s="2">
        <v>113</v>
      </c>
      <c r="AO44" s="2">
        <v>36</v>
      </c>
      <c r="AP44" s="2">
        <v>0</v>
      </c>
      <c r="AX44">
        <v>42</v>
      </c>
      <c r="AY44" s="2">
        <v>91</v>
      </c>
      <c r="AZ44" s="2">
        <v>43</v>
      </c>
      <c r="BA44" s="2">
        <v>0</v>
      </c>
      <c r="BK44">
        <v>42</v>
      </c>
      <c r="BL44" s="2">
        <v>44</v>
      </c>
      <c r="BM44" s="2">
        <v>38</v>
      </c>
      <c r="BN44" s="2">
        <v>96</v>
      </c>
      <c r="BY44">
        <v>41</v>
      </c>
      <c r="BZ44" s="2">
        <v>84</v>
      </c>
      <c r="CA44" s="2">
        <v>102</v>
      </c>
      <c r="CB44" s="2">
        <v>2</v>
      </c>
    </row>
    <row r="45" spans="1:80" x14ac:dyDescent="0.2">
      <c r="A45">
        <v>44</v>
      </c>
      <c r="B45" s="2">
        <v>39</v>
      </c>
      <c r="C45" s="2">
        <v>26</v>
      </c>
      <c r="D45" s="2"/>
      <c r="M45">
        <v>44</v>
      </c>
      <c r="O45" s="2">
        <v>157</v>
      </c>
      <c r="P45" s="2">
        <v>22</v>
      </c>
      <c r="Q45" s="2">
        <v>0</v>
      </c>
      <c r="AA45">
        <v>44</v>
      </c>
      <c r="AB45" s="2">
        <v>223</v>
      </c>
      <c r="AC45" s="2">
        <v>51</v>
      </c>
      <c r="AD45" s="2">
        <v>0</v>
      </c>
      <c r="AX45">
        <v>43</v>
      </c>
      <c r="AY45" s="2">
        <v>86</v>
      </c>
      <c r="AZ45" s="2">
        <v>43</v>
      </c>
      <c r="BA45" s="2">
        <v>0</v>
      </c>
      <c r="BK45">
        <v>43</v>
      </c>
      <c r="BL45" s="2">
        <v>43</v>
      </c>
      <c r="BM45" s="2">
        <v>42</v>
      </c>
      <c r="BN45" s="2">
        <v>85</v>
      </c>
      <c r="BY45">
        <v>42</v>
      </c>
      <c r="BZ45" s="2">
        <v>68</v>
      </c>
      <c r="CA45" s="2">
        <v>81</v>
      </c>
      <c r="CB45" s="2">
        <v>3</v>
      </c>
    </row>
    <row r="46" spans="1:80" x14ac:dyDescent="0.2">
      <c r="A46">
        <v>45</v>
      </c>
      <c r="B46" s="2">
        <v>41</v>
      </c>
      <c r="C46" s="2">
        <v>23</v>
      </c>
      <c r="D46" s="2"/>
      <c r="M46">
        <v>45</v>
      </c>
      <c r="O46" s="2">
        <v>157</v>
      </c>
      <c r="P46" s="2">
        <v>22</v>
      </c>
      <c r="Q46" s="2">
        <v>0</v>
      </c>
      <c r="AA46">
        <v>45</v>
      </c>
      <c r="AB46" s="2">
        <v>255</v>
      </c>
      <c r="AC46" s="2">
        <v>40</v>
      </c>
      <c r="AD46" s="2">
        <v>0</v>
      </c>
      <c r="AX46">
        <v>44</v>
      </c>
      <c r="AY46" s="2">
        <v>94</v>
      </c>
      <c r="AZ46" s="2">
        <v>36</v>
      </c>
      <c r="BA46" s="2">
        <v>0</v>
      </c>
      <c r="BK46">
        <v>44</v>
      </c>
      <c r="BL46" s="2">
        <v>43</v>
      </c>
      <c r="BM46" s="2">
        <v>42</v>
      </c>
      <c r="BN46" s="2">
        <v>78</v>
      </c>
      <c r="BY46">
        <v>43</v>
      </c>
      <c r="BZ46" s="2">
        <v>45</v>
      </c>
      <c r="CA46" s="2">
        <v>42</v>
      </c>
      <c r="CB46" s="2">
        <v>3</v>
      </c>
    </row>
    <row r="47" spans="1:80" x14ac:dyDescent="0.2">
      <c r="A47">
        <v>46</v>
      </c>
      <c r="B47" s="2">
        <v>51</v>
      </c>
      <c r="C47" s="2">
        <v>23</v>
      </c>
      <c r="D47" s="2"/>
      <c r="M47">
        <v>46</v>
      </c>
      <c r="O47" s="2">
        <v>161</v>
      </c>
      <c r="P47" s="2">
        <v>26</v>
      </c>
      <c r="Q47" s="2">
        <v>0</v>
      </c>
      <c r="AA47">
        <v>46</v>
      </c>
      <c r="AB47" s="2">
        <v>255</v>
      </c>
      <c r="AC47" s="2">
        <v>40</v>
      </c>
      <c r="AD47" s="2">
        <v>0</v>
      </c>
      <c r="AX47">
        <v>45</v>
      </c>
      <c r="AY47" s="2">
        <v>101</v>
      </c>
      <c r="AZ47" s="2">
        <v>43</v>
      </c>
      <c r="BA47" s="2">
        <v>0</v>
      </c>
      <c r="BK47">
        <v>45</v>
      </c>
      <c r="BL47" s="2">
        <v>47</v>
      </c>
      <c r="BM47" s="2">
        <v>38</v>
      </c>
      <c r="BN47" s="2">
        <v>60</v>
      </c>
      <c r="BY47">
        <v>44</v>
      </c>
      <c r="BZ47" s="2">
        <v>45</v>
      </c>
      <c r="CA47" s="2">
        <v>38</v>
      </c>
      <c r="CB47" s="2">
        <v>3</v>
      </c>
    </row>
    <row r="48" spans="1:80" x14ac:dyDescent="0.2">
      <c r="A48">
        <v>47</v>
      </c>
      <c r="B48" s="2">
        <v>60</v>
      </c>
      <c r="C48" s="2">
        <v>23</v>
      </c>
      <c r="D48" s="2"/>
      <c r="M48">
        <v>47</v>
      </c>
      <c r="O48" s="2">
        <v>172</v>
      </c>
      <c r="P48" s="2">
        <v>30</v>
      </c>
      <c r="Q48" s="2">
        <v>0</v>
      </c>
      <c r="AA48">
        <v>47</v>
      </c>
      <c r="AB48" s="2">
        <v>255</v>
      </c>
      <c r="AC48" s="2">
        <v>30</v>
      </c>
      <c r="AD48" s="2">
        <v>0</v>
      </c>
      <c r="AX48">
        <v>46</v>
      </c>
      <c r="AY48" s="2">
        <v>97</v>
      </c>
      <c r="AZ48" s="2">
        <v>36</v>
      </c>
      <c r="BA48" s="2">
        <v>0</v>
      </c>
      <c r="BK48">
        <v>46</v>
      </c>
      <c r="BL48" s="2">
        <v>50</v>
      </c>
      <c r="BM48" s="2">
        <v>38</v>
      </c>
      <c r="BN48" s="2">
        <v>57</v>
      </c>
      <c r="BY48">
        <v>45</v>
      </c>
      <c r="BZ48" s="2">
        <v>48</v>
      </c>
      <c r="CA48" s="2">
        <v>59</v>
      </c>
      <c r="CB48" s="2">
        <v>3</v>
      </c>
    </row>
    <row r="49" spans="1:80" x14ac:dyDescent="0.2">
      <c r="A49">
        <v>48</v>
      </c>
      <c r="B49" s="2">
        <v>62</v>
      </c>
      <c r="C49" s="2">
        <v>23</v>
      </c>
      <c r="D49" s="2"/>
      <c r="M49">
        <v>48</v>
      </c>
      <c r="O49" s="2">
        <v>172</v>
      </c>
      <c r="P49" s="2">
        <v>30</v>
      </c>
      <c r="Q49" s="2">
        <v>0</v>
      </c>
      <c r="AA49">
        <v>48</v>
      </c>
      <c r="AB49" s="2">
        <v>248</v>
      </c>
      <c r="AC49" s="2">
        <v>30</v>
      </c>
      <c r="AD49" s="2">
        <v>0</v>
      </c>
      <c r="AX49">
        <v>47</v>
      </c>
      <c r="AY49" s="2">
        <v>101</v>
      </c>
      <c r="AZ49" s="2">
        <v>43</v>
      </c>
      <c r="BA49" s="2">
        <v>0</v>
      </c>
      <c r="BK49">
        <v>47</v>
      </c>
      <c r="BL49" s="2">
        <v>55</v>
      </c>
      <c r="BM49" s="2">
        <v>38</v>
      </c>
      <c r="BN49" s="2">
        <v>37</v>
      </c>
      <c r="BY49">
        <v>46</v>
      </c>
      <c r="BZ49" s="2">
        <v>48</v>
      </c>
      <c r="CA49" s="2">
        <v>59</v>
      </c>
      <c r="CB49" s="2">
        <v>3</v>
      </c>
    </row>
    <row r="50" spans="1:80" x14ac:dyDescent="0.2">
      <c r="A50">
        <v>49</v>
      </c>
      <c r="B50" s="2">
        <v>62</v>
      </c>
      <c r="C50" s="2">
        <v>22</v>
      </c>
      <c r="D50" s="2"/>
      <c r="M50">
        <v>49</v>
      </c>
      <c r="O50" s="2">
        <v>166</v>
      </c>
      <c r="P50" s="2">
        <v>34</v>
      </c>
      <c r="Q50" s="2">
        <v>0</v>
      </c>
      <c r="AA50">
        <v>49</v>
      </c>
      <c r="AB50" s="2">
        <v>251</v>
      </c>
      <c r="AC50" s="2">
        <v>30</v>
      </c>
      <c r="AD50" s="2">
        <v>0</v>
      </c>
      <c r="AX50">
        <v>48</v>
      </c>
      <c r="AY50" s="2">
        <v>100</v>
      </c>
      <c r="AZ50" s="2">
        <v>36</v>
      </c>
      <c r="BA50" s="2">
        <v>0</v>
      </c>
      <c r="BK50">
        <v>48</v>
      </c>
      <c r="BL50" s="2">
        <v>59</v>
      </c>
      <c r="BM50" s="2">
        <v>42</v>
      </c>
      <c r="BN50" s="2">
        <v>22</v>
      </c>
      <c r="BY50">
        <v>47</v>
      </c>
      <c r="BZ50" s="2">
        <v>46</v>
      </c>
      <c r="CA50" s="2">
        <v>68</v>
      </c>
      <c r="CB50" s="2">
        <v>4</v>
      </c>
    </row>
    <row r="51" spans="1:80" x14ac:dyDescent="0.2">
      <c r="A51">
        <v>50</v>
      </c>
      <c r="B51" s="2">
        <v>62</v>
      </c>
      <c r="C51" s="2">
        <v>22</v>
      </c>
      <c r="D51" s="2"/>
      <c r="M51">
        <v>50</v>
      </c>
      <c r="O51" s="2">
        <v>161</v>
      </c>
      <c r="P51" s="2">
        <v>34</v>
      </c>
      <c r="Q51" s="2">
        <v>0</v>
      </c>
      <c r="AA51">
        <v>50</v>
      </c>
      <c r="AB51" s="2">
        <v>255</v>
      </c>
      <c r="AC51" s="2">
        <v>30</v>
      </c>
      <c r="AD51" s="2">
        <v>0</v>
      </c>
      <c r="AX51">
        <v>49</v>
      </c>
      <c r="AY51" s="2">
        <v>95</v>
      </c>
      <c r="AZ51" s="2">
        <v>29</v>
      </c>
      <c r="BA51" s="2">
        <v>0</v>
      </c>
      <c r="BK51">
        <v>49</v>
      </c>
      <c r="BL51" s="2">
        <v>65</v>
      </c>
      <c r="BM51" s="2">
        <v>42</v>
      </c>
      <c r="BN51" s="2">
        <v>14</v>
      </c>
      <c r="BY51">
        <v>48</v>
      </c>
      <c r="BZ51" s="2">
        <v>48</v>
      </c>
      <c r="CA51" s="2">
        <v>72</v>
      </c>
      <c r="CB51" s="2">
        <v>5</v>
      </c>
    </row>
    <row r="52" spans="1:80" x14ac:dyDescent="0.2">
      <c r="A52">
        <v>51</v>
      </c>
      <c r="B52" s="2">
        <v>62</v>
      </c>
      <c r="C52" s="2">
        <v>22</v>
      </c>
      <c r="D52" s="2"/>
      <c r="M52">
        <v>51</v>
      </c>
      <c r="O52" s="2">
        <v>161</v>
      </c>
      <c r="P52" s="2">
        <v>30</v>
      </c>
      <c r="Q52" s="2">
        <v>0</v>
      </c>
      <c r="AA52">
        <v>51</v>
      </c>
      <c r="AB52" s="2">
        <v>255</v>
      </c>
      <c r="AC52" s="2">
        <v>30</v>
      </c>
      <c r="AD52" s="2">
        <v>0</v>
      </c>
      <c r="AX52">
        <v>50</v>
      </c>
      <c r="AY52" s="2">
        <v>112</v>
      </c>
      <c r="AZ52" s="2">
        <v>29</v>
      </c>
      <c r="BA52" s="2">
        <v>0</v>
      </c>
      <c r="BK52">
        <v>50</v>
      </c>
      <c r="BL52" s="2">
        <v>73</v>
      </c>
      <c r="BM52" s="2">
        <v>42</v>
      </c>
      <c r="BN52" s="2">
        <v>9</v>
      </c>
      <c r="BY52">
        <v>49</v>
      </c>
      <c r="BZ52" s="2">
        <v>46</v>
      </c>
      <c r="CA52" s="2">
        <v>64</v>
      </c>
      <c r="CB52" s="2">
        <v>5</v>
      </c>
    </row>
    <row r="53" spans="1:80" x14ac:dyDescent="0.2">
      <c r="A53">
        <v>52</v>
      </c>
      <c r="B53" s="2">
        <v>72</v>
      </c>
      <c r="C53" s="2">
        <v>23</v>
      </c>
      <c r="D53" s="2"/>
      <c r="M53">
        <v>52</v>
      </c>
      <c r="O53" s="2">
        <v>158</v>
      </c>
      <c r="P53" s="2">
        <v>34</v>
      </c>
      <c r="Q53" s="2">
        <v>0</v>
      </c>
      <c r="AA53">
        <v>52</v>
      </c>
      <c r="AB53" s="2">
        <v>255</v>
      </c>
      <c r="AC53" s="2">
        <v>30</v>
      </c>
      <c r="AD53" s="2">
        <v>0</v>
      </c>
      <c r="AX53">
        <v>51</v>
      </c>
      <c r="AY53" s="2">
        <v>109</v>
      </c>
      <c r="AZ53" s="2">
        <v>29</v>
      </c>
      <c r="BA53" s="2">
        <v>0</v>
      </c>
      <c r="BK53">
        <v>51</v>
      </c>
      <c r="BL53" s="2">
        <v>77</v>
      </c>
      <c r="BM53" s="2">
        <v>46</v>
      </c>
      <c r="BN53" s="2">
        <v>5</v>
      </c>
      <c r="BY53">
        <v>50</v>
      </c>
      <c r="BZ53" s="2">
        <v>48</v>
      </c>
      <c r="CA53" s="2">
        <v>64</v>
      </c>
      <c r="CB53" s="2">
        <v>6</v>
      </c>
    </row>
    <row r="54" spans="1:80" x14ac:dyDescent="0.2">
      <c r="A54">
        <v>53</v>
      </c>
      <c r="B54" s="2">
        <v>64</v>
      </c>
      <c r="C54" s="2">
        <v>20</v>
      </c>
      <c r="D54" s="2"/>
      <c r="M54">
        <v>53</v>
      </c>
      <c r="O54" s="2">
        <v>132</v>
      </c>
      <c r="P54" s="2">
        <v>30</v>
      </c>
      <c r="Q54" s="2">
        <v>0</v>
      </c>
      <c r="AA54">
        <v>53</v>
      </c>
      <c r="AB54" s="2">
        <v>255</v>
      </c>
      <c r="AC54" s="2">
        <v>20</v>
      </c>
      <c r="AD54" s="2">
        <v>0</v>
      </c>
      <c r="AX54">
        <v>52</v>
      </c>
      <c r="AY54" s="2">
        <v>115</v>
      </c>
      <c r="AZ54" s="2">
        <v>36</v>
      </c>
      <c r="BA54" s="2">
        <v>0</v>
      </c>
      <c r="BK54">
        <v>52</v>
      </c>
      <c r="BL54" s="2">
        <v>73</v>
      </c>
      <c r="BM54" s="2">
        <v>51</v>
      </c>
      <c r="BN54" s="2">
        <v>4</v>
      </c>
      <c r="BY54">
        <v>51</v>
      </c>
      <c r="BZ54" s="2">
        <v>57</v>
      </c>
      <c r="CA54" s="2">
        <v>51</v>
      </c>
      <c r="CB54" s="2">
        <v>5</v>
      </c>
    </row>
    <row r="55" spans="1:80" x14ac:dyDescent="0.2">
      <c r="A55">
        <v>54</v>
      </c>
      <c r="B55" s="2">
        <v>58</v>
      </c>
      <c r="C55" s="2">
        <v>18</v>
      </c>
      <c r="D55" s="2"/>
      <c r="M55">
        <v>54</v>
      </c>
      <c r="O55" s="2">
        <v>125</v>
      </c>
      <c r="P55" s="2">
        <v>30</v>
      </c>
      <c r="Q55" s="2">
        <v>0</v>
      </c>
      <c r="AA55">
        <v>54</v>
      </c>
      <c r="AB55" s="2">
        <v>229</v>
      </c>
      <c r="AC55" s="2">
        <v>20</v>
      </c>
      <c r="AD55" s="2">
        <v>0</v>
      </c>
      <c r="AX55">
        <v>53</v>
      </c>
      <c r="AY55" s="2">
        <v>92</v>
      </c>
      <c r="AZ55" s="2">
        <v>36</v>
      </c>
      <c r="BA55" s="2">
        <v>0</v>
      </c>
      <c r="BK55">
        <v>53</v>
      </c>
      <c r="BL55" s="2">
        <v>73</v>
      </c>
      <c r="BM55" s="2">
        <v>59</v>
      </c>
      <c r="BN55" s="2">
        <v>3</v>
      </c>
      <c r="BY55">
        <v>52</v>
      </c>
      <c r="BZ55" s="2">
        <v>62</v>
      </c>
      <c r="CA55" s="2">
        <v>42</v>
      </c>
      <c r="CB55" s="2">
        <v>5</v>
      </c>
    </row>
    <row r="56" spans="1:80" x14ac:dyDescent="0.2">
      <c r="A56">
        <v>55</v>
      </c>
      <c r="B56" s="2">
        <v>49</v>
      </c>
      <c r="C56" s="2">
        <v>16</v>
      </c>
      <c r="D56" s="2"/>
      <c r="M56">
        <v>55</v>
      </c>
      <c r="O56" s="2">
        <v>108</v>
      </c>
      <c r="P56" s="2">
        <v>30</v>
      </c>
      <c r="Q56" s="2">
        <v>0</v>
      </c>
      <c r="AA56">
        <v>55</v>
      </c>
      <c r="AB56" s="2">
        <v>179</v>
      </c>
      <c r="AC56" s="2">
        <v>20</v>
      </c>
      <c r="AD56" s="2">
        <v>0</v>
      </c>
      <c r="BK56">
        <v>54</v>
      </c>
      <c r="BL56" s="2">
        <v>70</v>
      </c>
      <c r="BM56" s="2">
        <v>68</v>
      </c>
      <c r="BN56" s="2">
        <v>2</v>
      </c>
      <c r="BY56">
        <v>53</v>
      </c>
      <c r="BZ56" s="2">
        <v>62</v>
      </c>
      <c r="CA56" s="2">
        <v>51</v>
      </c>
      <c r="CB56" s="2">
        <v>4</v>
      </c>
    </row>
    <row r="57" spans="1:80" x14ac:dyDescent="0.2">
      <c r="A57">
        <v>56</v>
      </c>
      <c r="B57" s="2">
        <v>41</v>
      </c>
      <c r="C57" s="2">
        <v>16</v>
      </c>
      <c r="D57" s="2"/>
      <c r="M57">
        <v>56</v>
      </c>
      <c r="O57" s="2">
        <v>108</v>
      </c>
      <c r="P57" s="2">
        <v>30</v>
      </c>
      <c r="Q57" s="2">
        <v>0</v>
      </c>
      <c r="AA57">
        <v>56</v>
      </c>
      <c r="AB57" s="2">
        <v>128</v>
      </c>
      <c r="AC57" s="2">
        <v>20</v>
      </c>
      <c r="AD57" s="2">
        <v>0</v>
      </c>
      <c r="BK57">
        <v>55</v>
      </c>
      <c r="BL57" s="2">
        <v>63</v>
      </c>
      <c r="BM57" s="2">
        <v>68</v>
      </c>
      <c r="BN57" s="2">
        <v>2</v>
      </c>
      <c r="BY57">
        <v>54</v>
      </c>
      <c r="BZ57" s="2">
        <v>72</v>
      </c>
      <c r="CA57" s="2">
        <v>46</v>
      </c>
      <c r="CB57" s="2">
        <v>5</v>
      </c>
    </row>
    <row r="58" spans="1:80" x14ac:dyDescent="0.2">
      <c r="A58">
        <v>57</v>
      </c>
      <c r="B58" s="2">
        <v>34</v>
      </c>
      <c r="C58" s="2">
        <v>15</v>
      </c>
      <c r="D58" s="2"/>
      <c r="M58">
        <v>57</v>
      </c>
      <c r="N58" s="2"/>
      <c r="O58" s="2"/>
      <c r="AA58">
        <v>57</v>
      </c>
      <c r="AB58" s="2">
        <v>93</v>
      </c>
      <c r="AC58" s="2">
        <v>20</v>
      </c>
      <c r="AD58" s="2">
        <v>0</v>
      </c>
      <c r="BK58">
        <v>56</v>
      </c>
      <c r="BL58" s="2">
        <v>63</v>
      </c>
      <c r="BM58" s="2">
        <v>68</v>
      </c>
      <c r="BN58" s="2">
        <v>2</v>
      </c>
      <c r="BY58">
        <v>55</v>
      </c>
      <c r="BZ58" s="2">
        <v>78</v>
      </c>
      <c r="CA58" s="2">
        <v>51</v>
      </c>
      <c r="CB58" s="2">
        <v>4</v>
      </c>
    </row>
    <row r="59" spans="1:80" x14ac:dyDescent="0.2">
      <c r="A59">
        <v>58</v>
      </c>
      <c r="B59" s="2">
        <v>30</v>
      </c>
      <c r="C59" s="2">
        <v>15</v>
      </c>
      <c r="D59" s="2"/>
      <c r="M59">
        <v>58</v>
      </c>
      <c r="N59" s="2"/>
      <c r="O59" s="2"/>
      <c r="AA59">
        <v>58</v>
      </c>
      <c r="AB59" s="2">
        <v>70</v>
      </c>
      <c r="AC59" s="2">
        <v>20</v>
      </c>
      <c r="AD59" s="2">
        <v>0</v>
      </c>
      <c r="BK59">
        <v>57</v>
      </c>
      <c r="BL59" s="2">
        <v>63</v>
      </c>
      <c r="BM59" s="2">
        <v>68</v>
      </c>
      <c r="BN59" s="2">
        <v>2</v>
      </c>
      <c r="BY59">
        <v>56</v>
      </c>
      <c r="BZ59" s="2">
        <v>81</v>
      </c>
      <c r="CA59" s="2">
        <v>59</v>
      </c>
      <c r="CB59" s="2">
        <v>5</v>
      </c>
    </row>
    <row r="60" spans="1:80" x14ac:dyDescent="0.2">
      <c r="A60">
        <v>59</v>
      </c>
      <c r="B60" s="2">
        <v>26</v>
      </c>
      <c r="C60" s="2">
        <v>16</v>
      </c>
      <c r="D60" s="2"/>
      <c r="M60">
        <v>59</v>
      </c>
      <c r="N60" s="2"/>
      <c r="O60" s="2"/>
      <c r="AA60">
        <v>59</v>
      </c>
      <c r="AB60" s="2">
        <v>59</v>
      </c>
      <c r="AC60" s="2">
        <v>20</v>
      </c>
      <c r="AD60" s="2">
        <v>0</v>
      </c>
      <c r="BY60">
        <v>57</v>
      </c>
      <c r="BZ60" s="2">
        <v>77</v>
      </c>
      <c r="CA60" s="2">
        <v>76</v>
      </c>
      <c r="CB60" s="2">
        <v>4</v>
      </c>
    </row>
    <row r="61" spans="1:80" x14ac:dyDescent="0.2">
      <c r="A61">
        <v>60</v>
      </c>
      <c r="B61" s="2">
        <v>26</v>
      </c>
      <c r="C61" s="2">
        <v>16</v>
      </c>
      <c r="D61" s="2"/>
      <c r="M61">
        <v>60</v>
      </c>
      <c r="N61" s="2"/>
      <c r="O61" s="2"/>
      <c r="AA61">
        <v>60</v>
      </c>
      <c r="AB61" s="2">
        <v>50</v>
      </c>
      <c r="AC61" s="2">
        <v>20</v>
      </c>
      <c r="AD61" s="2">
        <v>0</v>
      </c>
      <c r="BY61">
        <v>58</v>
      </c>
      <c r="BZ61" s="2">
        <v>78</v>
      </c>
      <c r="CA61" s="2">
        <v>76</v>
      </c>
      <c r="CB61" s="2">
        <v>5</v>
      </c>
    </row>
    <row r="62" spans="1:80" x14ac:dyDescent="0.2">
      <c r="A62">
        <v>61</v>
      </c>
      <c r="B62" s="2">
        <v>24</v>
      </c>
      <c r="C62" s="2">
        <v>18</v>
      </c>
      <c r="D62" s="2"/>
      <c r="M62">
        <v>61</v>
      </c>
      <c r="N62" s="2"/>
      <c r="O62" s="2"/>
      <c r="AA62">
        <v>61</v>
      </c>
      <c r="AB62" s="2">
        <v>44</v>
      </c>
      <c r="AC62" s="2">
        <v>20</v>
      </c>
      <c r="AD62" s="2">
        <v>0</v>
      </c>
      <c r="BY62">
        <v>59</v>
      </c>
      <c r="BZ62" s="2">
        <v>89</v>
      </c>
      <c r="CA62" s="2">
        <v>68</v>
      </c>
      <c r="CB62" s="2">
        <v>5</v>
      </c>
    </row>
    <row r="63" spans="1:80" x14ac:dyDescent="0.2">
      <c r="AA63">
        <v>62</v>
      </c>
      <c r="AB63" s="2">
        <v>38</v>
      </c>
      <c r="AC63" s="2">
        <v>20</v>
      </c>
      <c r="AD63" s="2">
        <v>0</v>
      </c>
      <c r="BY63">
        <v>60</v>
      </c>
      <c r="BZ63" s="2">
        <v>104</v>
      </c>
      <c r="CA63" s="2">
        <v>59</v>
      </c>
      <c r="CB63" s="2">
        <v>4</v>
      </c>
    </row>
    <row r="64" spans="1:80" x14ac:dyDescent="0.2">
      <c r="AA64">
        <v>63</v>
      </c>
      <c r="AB64" s="2">
        <v>30</v>
      </c>
      <c r="AC64" s="2">
        <v>20</v>
      </c>
      <c r="AD64" s="2">
        <v>0</v>
      </c>
    </row>
    <row r="65" spans="27:30" x14ac:dyDescent="0.2">
      <c r="AA65">
        <v>64</v>
      </c>
      <c r="AB65" s="2">
        <v>26</v>
      </c>
      <c r="AC65" s="2">
        <v>20</v>
      </c>
      <c r="AD65" s="2">
        <v>0</v>
      </c>
    </row>
    <row r="66" spans="27:30" x14ac:dyDescent="0.2">
      <c r="AA66">
        <v>65</v>
      </c>
      <c r="AB66" s="2">
        <v>26</v>
      </c>
      <c r="AC66" s="2">
        <v>20</v>
      </c>
      <c r="AD66" s="2">
        <v>0</v>
      </c>
    </row>
    <row r="67" spans="27:30" x14ac:dyDescent="0.2">
      <c r="AA67">
        <v>66</v>
      </c>
      <c r="AB67" s="2">
        <v>27</v>
      </c>
      <c r="AC67" s="2">
        <v>20</v>
      </c>
      <c r="AD67" s="2">
        <v>0</v>
      </c>
    </row>
    <row r="68" spans="27:30" x14ac:dyDescent="0.2">
      <c r="AA68">
        <v>67</v>
      </c>
      <c r="AB68" s="2">
        <v>26</v>
      </c>
      <c r="AC68" s="2">
        <v>20</v>
      </c>
      <c r="AD68" s="2">
        <v>0</v>
      </c>
    </row>
    <row r="69" spans="27:30" x14ac:dyDescent="0.2">
      <c r="AA69">
        <v>68</v>
      </c>
      <c r="AB69" s="2">
        <v>29</v>
      </c>
      <c r="AC69" s="2">
        <v>10</v>
      </c>
      <c r="AD69" s="2">
        <v>0</v>
      </c>
    </row>
    <row r="70" spans="27:30" x14ac:dyDescent="0.2">
      <c r="AA70">
        <v>69</v>
      </c>
      <c r="AB70" s="2">
        <v>33</v>
      </c>
      <c r="AC70" s="2">
        <v>20</v>
      </c>
      <c r="AD70" s="2">
        <v>0</v>
      </c>
    </row>
    <row r="71" spans="27:30" x14ac:dyDescent="0.2">
      <c r="AA71">
        <v>70</v>
      </c>
      <c r="AB71" s="2">
        <v>41</v>
      </c>
      <c r="AC71" s="2">
        <v>20</v>
      </c>
      <c r="AD71" s="2">
        <v>0</v>
      </c>
    </row>
    <row r="72" spans="27:30" x14ac:dyDescent="0.2">
      <c r="AA72">
        <v>71</v>
      </c>
      <c r="AB72" s="2">
        <v>58</v>
      </c>
      <c r="AC72" s="2">
        <v>20</v>
      </c>
      <c r="AD72" s="2">
        <v>0</v>
      </c>
    </row>
    <row r="73" spans="27:30" x14ac:dyDescent="0.2">
      <c r="AA73">
        <v>72</v>
      </c>
      <c r="AB73" s="2">
        <v>81</v>
      </c>
      <c r="AC73" s="2">
        <v>30</v>
      </c>
      <c r="AD73" s="2">
        <v>0</v>
      </c>
    </row>
    <row r="74" spans="27:30" x14ac:dyDescent="0.2">
      <c r="AA74">
        <v>73</v>
      </c>
      <c r="AB74" s="2">
        <v>105</v>
      </c>
      <c r="AC74" s="2">
        <v>30</v>
      </c>
      <c r="AD74" s="2">
        <v>0</v>
      </c>
    </row>
    <row r="75" spans="27:30" x14ac:dyDescent="0.2">
      <c r="AA75">
        <v>74</v>
      </c>
      <c r="AB75" s="2">
        <v>119</v>
      </c>
      <c r="AC75" s="2">
        <v>40</v>
      </c>
      <c r="AD75" s="2">
        <v>0</v>
      </c>
    </row>
    <row r="76" spans="27:30" x14ac:dyDescent="0.2">
      <c r="AA76">
        <v>75</v>
      </c>
      <c r="AB76" s="2">
        <v>122</v>
      </c>
      <c r="AC76" s="2">
        <v>51</v>
      </c>
      <c r="AD76" s="2">
        <v>0</v>
      </c>
    </row>
    <row r="77" spans="27:30" x14ac:dyDescent="0.2">
      <c r="AA77">
        <v>76</v>
      </c>
      <c r="AB77" s="2">
        <v>101</v>
      </c>
      <c r="AC77" s="2">
        <v>61</v>
      </c>
      <c r="AD77" s="2">
        <v>0</v>
      </c>
    </row>
    <row r="78" spans="27:30" x14ac:dyDescent="0.2">
      <c r="AA78">
        <v>77</v>
      </c>
      <c r="AB78" s="2">
        <v>56</v>
      </c>
      <c r="AC78" s="2">
        <v>51</v>
      </c>
      <c r="AD78" s="2">
        <v>0</v>
      </c>
    </row>
    <row r="79" spans="27:30" x14ac:dyDescent="0.2">
      <c r="AA79">
        <v>78</v>
      </c>
      <c r="AB79" s="2">
        <v>13</v>
      </c>
      <c r="AC79" s="2">
        <v>30</v>
      </c>
      <c r="AD79" s="2">
        <v>0</v>
      </c>
    </row>
    <row r="80" spans="27:30" x14ac:dyDescent="0.2">
      <c r="AA80">
        <v>79</v>
      </c>
      <c r="AB80" s="2">
        <v>0</v>
      </c>
      <c r="AC80" s="2">
        <v>10</v>
      </c>
      <c r="AD80" s="2">
        <v>0</v>
      </c>
    </row>
    <row r="81" spans="27:30" x14ac:dyDescent="0.2">
      <c r="AA81">
        <v>80</v>
      </c>
      <c r="AB81" s="2">
        <v>0</v>
      </c>
      <c r="AC81" s="2">
        <v>10</v>
      </c>
      <c r="AD81" s="2">
        <v>0</v>
      </c>
    </row>
    <row r="82" spans="27:30" x14ac:dyDescent="0.2">
      <c r="AA82">
        <v>81</v>
      </c>
      <c r="AB82" s="2">
        <v>0</v>
      </c>
      <c r="AC82" s="2">
        <v>0</v>
      </c>
      <c r="AD82" s="2">
        <v>0</v>
      </c>
    </row>
    <row r="83" spans="27:30" x14ac:dyDescent="0.2">
      <c r="AA83">
        <v>82</v>
      </c>
      <c r="AB83" s="2">
        <v>0</v>
      </c>
      <c r="AC83" s="2">
        <v>0</v>
      </c>
      <c r="AD83" s="2">
        <v>0</v>
      </c>
    </row>
    <row r="84" spans="27:30" x14ac:dyDescent="0.2">
      <c r="AA84">
        <v>83</v>
      </c>
      <c r="AB84" s="2">
        <v>0</v>
      </c>
      <c r="AC84" s="2">
        <v>0</v>
      </c>
      <c r="AD84" s="2">
        <v>0</v>
      </c>
    </row>
    <row r="85" spans="27:30" x14ac:dyDescent="0.2">
      <c r="AA85">
        <v>84</v>
      </c>
      <c r="AB85" s="2">
        <v>0</v>
      </c>
      <c r="AC85" s="2">
        <v>0</v>
      </c>
      <c r="AD85" s="2">
        <v>0</v>
      </c>
    </row>
    <row r="86" spans="27:30" x14ac:dyDescent="0.2">
      <c r="AA86">
        <v>85</v>
      </c>
      <c r="AB86" s="2">
        <v>0</v>
      </c>
      <c r="AC86" s="2">
        <v>0</v>
      </c>
      <c r="AD86" s="2">
        <v>0</v>
      </c>
    </row>
    <row r="87" spans="27:30" x14ac:dyDescent="0.2">
      <c r="AA87">
        <v>86</v>
      </c>
      <c r="AB87" s="2">
        <v>0</v>
      </c>
      <c r="AC87" s="2">
        <v>0</v>
      </c>
      <c r="AD87" s="2">
        <v>0</v>
      </c>
    </row>
    <row r="88" spans="27:30" x14ac:dyDescent="0.2">
      <c r="AB88" s="2">
        <v>0</v>
      </c>
      <c r="AC88" s="2">
        <v>0</v>
      </c>
      <c r="AD88" s="2">
        <v>0</v>
      </c>
    </row>
    <row r="89" spans="27:30" x14ac:dyDescent="0.2">
      <c r="AB89" s="2">
        <v>0</v>
      </c>
      <c r="AC89" s="2">
        <v>0</v>
      </c>
      <c r="AD89" s="2">
        <v>0</v>
      </c>
    </row>
    <row r="90" spans="27:30" x14ac:dyDescent="0.2">
      <c r="AB90" s="2">
        <v>0</v>
      </c>
      <c r="AC90" s="2">
        <v>0</v>
      </c>
      <c r="AD90" s="2">
        <v>0</v>
      </c>
    </row>
    <row r="91" spans="27:30" x14ac:dyDescent="0.2">
      <c r="AB91" s="2">
        <v>0</v>
      </c>
      <c r="AC91" s="2">
        <v>0</v>
      </c>
      <c r="AD91" s="2">
        <v>0</v>
      </c>
    </row>
    <row r="92" spans="27:30" x14ac:dyDescent="0.2">
      <c r="AB92" s="2">
        <v>0</v>
      </c>
      <c r="AC92" s="2">
        <v>0</v>
      </c>
      <c r="AD92" s="2">
        <v>0</v>
      </c>
    </row>
    <row r="93" spans="27:30" x14ac:dyDescent="0.2">
      <c r="AB93" s="2">
        <v>0</v>
      </c>
      <c r="AC93" s="2">
        <v>0</v>
      </c>
      <c r="AD93" s="2">
        <v>0</v>
      </c>
    </row>
    <row r="94" spans="27:30" x14ac:dyDescent="0.2">
      <c r="AB94" s="2">
        <v>0</v>
      </c>
      <c r="AC94" s="2">
        <v>0</v>
      </c>
      <c r="AD94" s="2">
        <v>0</v>
      </c>
    </row>
    <row r="95" spans="27:30" x14ac:dyDescent="0.2">
      <c r="AB95" s="2">
        <v>0</v>
      </c>
      <c r="AC95" s="2">
        <v>0</v>
      </c>
      <c r="AD95" s="2">
        <v>0</v>
      </c>
    </row>
    <row r="96" spans="27:30" x14ac:dyDescent="0.2">
      <c r="AB96" s="2">
        <v>0</v>
      </c>
      <c r="AC96" s="2">
        <v>0</v>
      </c>
      <c r="AD96" s="2">
        <v>0</v>
      </c>
    </row>
    <row r="97" spans="28:30" x14ac:dyDescent="0.2">
      <c r="AB97" s="2">
        <v>0</v>
      </c>
      <c r="AC97" s="2">
        <v>0</v>
      </c>
      <c r="AD97" s="2">
        <v>0</v>
      </c>
    </row>
    <row r="98" spans="28:30" x14ac:dyDescent="0.2">
      <c r="AB98" s="2">
        <v>0</v>
      </c>
      <c r="AC98" s="2">
        <v>0</v>
      </c>
      <c r="AD98" s="2">
        <v>0</v>
      </c>
    </row>
    <row r="99" spans="28:30" x14ac:dyDescent="0.2">
      <c r="AB99" s="2">
        <v>0</v>
      </c>
      <c r="AC99" s="2">
        <v>0</v>
      </c>
      <c r="AD99" s="2">
        <v>0</v>
      </c>
    </row>
    <row r="100" spans="28:30" x14ac:dyDescent="0.2">
      <c r="AB100" s="2">
        <v>0</v>
      </c>
      <c r="AC100" s="2">
        <v>0</v>
      </c>
      <c r="AD100" s="2">
        <v>0</v>
      </c>
    </row>
    <row r="101" spans="28:30" x14ac:dyDescent="0.2">
      <c r="AB101" s="2">
        <v>0</v>
      </c>
      <c r="AC101" s="2">
        <v>0</v>
      </c>
      <c r="AD101" s="2">
        <v>0</v>
      </c>
    </row>
    <row r="102" spans="28:30" x14ac:dyDescent="0.2">
      <c r="AB102" s="2">
        <v>0</v>
      </c>
      <c r="AC102" s="2">
        <v>0</v>
      </c>
      <c r="AD102" s="2">
        <v>0</v>
      </c>
    </row>
    <row r="103" spans="28:30" x14ac:dyDescent="0.2">
      <c r="AB103" s="2">
        <v>0</v>
      </c>
      <c r="AC103" s="2">
        <v>0</v>
      </c>
      <c r="AD103" s="2">
        <v>0</v>
      </c>
    </row>
    <row r="104" spans="28:30" x14ac:dyDescent="0.2">
      <c r="AB104" s="2">
        <v>0</v>
      </c>
      <c r="AC104" s="2">
        <v>0</v>
      </c>
      <c r="AD104" s="2">
        <v>0</v>
      </c>
    </row>
    <row r="105" spans="28:30" x14ac:dyDescent="0.2">
      <c r="AB105" s="2">
        <v>0</v>
      </c>
      <c r="AC105" s="2">
        <v>0</v>
      </c>
      <c r="AD105" s="2">
        <v>0</v>
      </c>
    </row>
    <row r="106" spans="28:30" x14ac:dyDescent="0.2">
      <c r="AB106" s="2">
        <v>0</v>
      </c>
      <c r="AC106" s="2">
        <v>0</v>
      </c>
      <c r="AD106" s="2">
        <v>0</v>
      </c>
    </row>
    <row r="107" spans="28:30" x14ac:dyDescent="0.2">
      <c r="AB107" s="2">
        <v>0</v>
      </c>
      <c r="AC107" s="2">
        <v>0</v>
      </c>
      <c r="AD107" s="2">
        <v>0</v>
      </c>
    </row>
    <row r="108" spans="28:30" x14ac:dyDescent="0.2">
      <c r="AB108" s="2">
        <v>0</v>
      </c>
      <c r="AC108" s="2">
        <v>0</v>
      </c>
      <c r="AD108" s="2">
        <v>0</v>
      </c>
    </row>
    <row r="109" spans="28:30" x14ac:dyDescent="0.2">
      <c r="AB109" s="2">
        <v>0</v>
      </c>
      <c r="AC109" s="2">
        <v>0</v>
      </c>
      <c r="AD109" s="2">
        <v>0</v>
      </c>
    </row>
    <row r="110" spans="28:30" x14ac:dyDescent="0.2">
      <c r="AB110" s="2">
        <v>0</v>
      </c>
      <c r="AC110" s="2">
        <v>0</v>
      </c>
      <c r="AD110" s="2">
        <v>0</v>
      </c>
    </row>
    <row r="111" spans="28:30" x14ac:dyDescent="0.2">
      <c r="AB111" s="2">
        <v>0</v>
      </c>
      <c r="AC111" s="2">
        <v>0</v>
      </c>
      <c r="AD111" s="2">
        <v>0</v>
      </c>
    </row>
    <row r="112" spans="28:30" x14ac:dyDescent="0.2">
      <c r="AB112" s="2">
        <v>0</v>
      </c>
      <c r="AC112" s="2">
        <v>0</v>
      </c>
      <c r="AD112" s="2">
        <v>0</v>
      </c>
    </row>
    <row r="113" spans="28:30" x14ac:dyDescent="0.2">
      <c r="AB113" s="2">
        <v>0</v>
      </c>
      <c r="AC113" s="2">
        <v>0</v>
      </c>
      <c r="AD113" s="2">
        <v>0</v>
      </c>
    </row>
    <row r="114" spans="28:30" x14ac:dyDescent="0.2">
      <c r="AB114" s="2">
        <v>0</v>
      </c>
      <c r="AC114" s="2">
        <v>0</v>
      </c>
      <c r="AD114" s="2">
        <v>0</v>
      </c>
    </row>
    <row r="115" spans="28:30" x14ac:dyDescent="0.2">
      <c r="AB115" s="2">
        <v>0</v>
      </c>
      <c r="AC115" s="2">
        <v>0</v>
      </c>
      <c r="AD115" s="2">
        <v>0</v>
      </c>
    </row>
    <row r="116" spans="28:30" x14ac:dyDescent="0.2">
      <c r="AB116" s="2">
        <v>0</v>
      </c>
      <c r="AC116" s="2">
        <v>0</v>
      </c>
      <c r="AD116" s="2">
        <v>0</v>
      </c>
    </row>
    <row r="117" spans="28:30" x14ac:dyDescent="0.2">
      <c r="AB117" s="2">
        <v>0</v>
      </c>
      <c r="AC117" s="2">
        <v>0</v>
      </c>
      <c r="AD117" s="2">
        <v>0</v>
      </c>
    </row>
    <row r="118" spans="28:30" x14ac:dyDescent="0.2">
      <c r="AB118" s="2">
        <v>0</v>
      </c>
      <c r="AC118" s="2">
        <v>0</v>
      </c>
      <c r="AD118" s="2">
        <v>0</v>
      </c>
    </row>
    <row r="119" spans="28:30" x14ac:dyDescent="0.2">
      <c r="AB119" s="2">
        <v>0</v>
      </c>
      <c r="AC119" s="2">
        <v>0</v>
      </c>
      <c r="AD119" s="2">
        <v>0</v>
      </c>
    </row>
    <row r="120" spans="28:30" x14ac:dyDescent="0.2">
      <c r="AB120" s="2">
        <v>0</v>
      </c>
      <c r="AC120" s="2">
        <v>0</v>
      </c>
      <c r="AD120" s="2">
        <v>0</v>
      </c>
    </row>
    <row r="121" spans="28:30" x14ac:dyDescent="0.2">
      <c r="AB121" s="2">
        <v>0</v>
      </c>
      <c r="AC121" s="2">
        <v>0</v>
      </c>
      <c r="AD121" s="2">
        <v>0</v>
      </c>
    </row>
    <row r="122" spans="28:30" x14ac:dyDescent="0.2">
      <c r="AB122" s="2">
        <v>0</v>
      </c>
      <c r="AC122" s="2">
        <v>0</v>
      </c>
      <c r="AD122" s="2">
        <v>0</v>
      </c>
    </row>
    <row r="123" spans="28:30" x14ac:dyDescent="0.2">
      <c r="AB123" s="2">
        <v>0</v>
      </c>
      <c r="AC123" s="2">
        <v>0</v>
      </c>
      <c r="AD123" s="2">
        <v>0</v>
      </c>
    </row>
    <row r="124" spans="28:30" x14ac:dyDescent="0.2">
      <c r="AB124" s="2">
        <v>0</v>
      </c>
      <c r="AC124" s="2">
        <v>0</v>
      </c>
      <c r="AD124" s="2">
        <v>0</v>
      </c>
    </row>
    <row r="125" spans="28:30" x14ac:dyDescent="0.2">
      <c r="AB125" s="2">
        <v>0</v>
      </c>
      <c r="AC125" s="2">
        <v>0</v>
      </c>
      <c r="AD125" s="2">
        <v>0</v>
      </c>
    </row>
    <row r="126" spans="28:30" x14ac:dyDescent="0.2">
      <c r="AB126" s="2">
        <v>0</v>
      </c>
      <c r="AC126" s="2">
        <v>0</v>
      </c>
      <c r="AD126" s="2">
        <v>0</v>
      </c>
    </row>
    <row r="127" spans="28:30" x14ac:dyDescent="0.2">
      <c r="AB127" s="2">
        <v>0</v>
      </c>
      <c r="AC127" s="2">
        <v>0</v>
      </c>
      <c r="AD127" s="2">
        <v>0</v>
      </c>
    </row>
    <row r="128" spans="28:30" x14ac:dyDescent="0.2">
      <c r="AB128" s="2">
        <v>0</v>
      </c>
      <c r="AC128" s="2">
        <v>0</v>
      </c>
      <c r="AD128" s="2">
        <v>0</v>
      </c>
    </row>
    <row r="129" spans="28:30" x14ac:dyDescent="0.2">
      <c r="AB129" s="2">
        <v>0</v>
      </c>
      <c r="AC129" s="2">
        <v>0</v>
      </c>
      <c r="AD129" s="2">
        <v>0</v>
      </c>
    </row>
    <row r="130" spans="28:30" x14ac:dyDescent="0.2">
      <c r="AB130" s="2">
        <v>0</v>
      </c>
      <c r="AC130" s="2">
        <v>0</v>
      </c>
      <c r="AD130" s="2">
        <v>0</v>
      </c>
    </row>
    <row r="131" spans="28:30" x14ac:dyDescent="0.2">
      <c r="AB131" s="2">
        <v>0</v>
      </c>
      <c r="AC131" s="2">
        <v>0</v>
      </c>
      <c r="AD131" s="2">
        <v>0</v>
      </c>
    </row>
    <row r="132" spans="28:30" x14ac:dyDescent="0.2">
      <c r="AB132" s="2">
        <v>0</v>
      </c>
      <c r="AC132" s="2">
        <v>0</v>
      </c>
      <c r="AD132" s="2">
        <v>0</v>
      </c>
    </row>
    <row r="133" spans="28:30" x14ac:dyDescent="0.2">
      <c r="AB133" s="2">
        <v>0</v>
      </c>
      <c r="AC133" s="2">
        <v>0</v>
      </c>
      <c r="AD133" s="2">
        <v>0</v>
      </c>
    </row>
    <row r="134" spans="28:30" x14ac:dyDescent="0.2">
      <c r="AB134" s="2">
        <v>0</v>
      </c>
      <c r="AC134" s="2">
        <v>0</v>
      </c>
      <c r="AD134" s="2">
        <v>0</v>
      </c>
    </row>
    <row r="135" spans="28:30" x14ac:dyDescent="0.2">
      <c r="AB135" s="2">
        <v>0</v>
      </c>
      <c r="AC135" s="2">
        <v>0</v>
      </c>
      <c r="AD135" s="2">
        <v>0</v>
      </c>
    </row>
    <row r="136" spans="28:30" x14ac:dyDescent="0.2">
      <c r="AB136" s="2">
        <v>0</v>
      </c>
      <c r="AC136" s="2">
        <v>0</v>
      </c>
      <c r="AD136" s="2">
        <v>0</v>
      </c>
    </row>
    <row r="137" spans="28:30" x14ac:dyDescent="0.2">
      <c r="AB137" s="2">
        <v>0</v>
      </c>
      <c r="AC137" s="2">
        <v>0</v>
      </c>
      <c r="AD137" s="2">
        <v>0</v>
      </c>
    </row>
    <row r="138" spans="28:30" x14ac:dyDescent="0.2">
      <c r="AB138" s="2">
        <v>0</v>
      </c>
      <c r="AC138" s="2">
        <v>0</v>
      </c>
      <c r="AD138" s="2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5CB2-886A-3E42-8EE9-B6C433FE920D}">
  <dimension ref="A3:EJ121"/>
  <sheetViews>
    <sheetView topLeftCell="EY15" workbookViewId="0">
      <selection activeCell="S22" sqref="S22"/>
    </sheetView>
  </sheetViews>
  <sheetFormatPr baseColWidth="10" defaultRowHeight="16" x14ac:dyDescent="0.2"/>
  <sheetData>
    <row r="3" spans="1:140" x14ac:dyDescent="0.2">
      <c r="A3">
        <v>1</v>
      </c>
      <c r="B3" s="2">
        <v>0</v>
      </c>
      <c r="C3" s="2">
        <v>0</v>
      </c>
      <c r="D3" s="2">
        <v>0</v>
      </c>
      <c r="M3">
        <v>1</v>
      </c>
      <c r="N3" s="2">
        <v>0</v>
      </c>
      <c r="O3" s="2">
        <v>0</v>
      </c>
      <c r="P3" s="2">
        <v>1</v>
      </c>
      <c r="X3">
        <v>1</v>
      </c>
      <c r="Y3" s="2">
        <v>0</v>
      </c>
      <c r="Z3" s="2">
        <v>0</v>
      </c>
      <c r="AA3" s="2">
        <v>0</v>
      </c>
      <c r="AI3">
        <v>1</v>
      </c>
      <c r="AJ3" s="2">
        <v>0</v>
      </c>
      <c r="AK3" s="2">
        <v>1</v>
      </c>
      <c r="AL3" s="2">
        <v>1</v>
      </c>
      <c r="BF3">
        <v>1</v>
      </c>
      <c r="BG3" s="2">
        <v>0</v>
      </c>
      <c r="BH3" s="2">
        <v>1</v>
      </c>
      <c r="BI3" s="2">
        <v>1</v>
      </c>
      <c r="BR3">
        <v>1</v>
      </c>
      <c r="BS3" s="2">
        <v>1</v>
      </c>
      <c r="BT3" s="2">
        <v>0</v>
      </c>
      <c r="BU3" s="2">
        <v>0</v>
      </c>
      <c r="CD3">
        <v>1</v>
      </c>
      <c r="CE3" s="2">
        <v>0</v>
      </c>
      <c r="CF3" s="2">
        <v>1</v>
      </c>
      <c r="CG3" s="2">
        <v>0</v>
      </c>
    </row>
    <row r="4" spans="1:140" x14ac:dyDescent="0.2">
      <c r="A4">
        <v>2</v>
      </c>
      <c r="B4" s="2">
        <v>0</v>
      </c>
      <c r="C4" s="2">
        <v>0</v>
      </c>
      <c r="D4" s="2">
        <v>0</v>
      </c>
      <c r="M4">
        <v>2</v>
      </c>
      <c r="N4" s="2">
        <v>0</v>
      </c>
      <c r="O4" s="2">
        <v>0</v>
      </c>
      <c r="P4" s="2">
        <v>1</v>
      </c>
      <c r="X4">
        <v>2</v>
      </c>
      <c r="Y4" s="2">
        <v>0</v>
      </c>
      <c r="Z4" s="2">
        <v>0</v>
      </c>
      <c r="AA4" s="2">
        <v>0</v>
      </c>
      <c r="AC4" t="s">
        <v>17</v>
      </c>
      <c r="AI4">
        <v>2</v>
      </c>
      <c r="AJ4" s="2">
        <v>0</v>
      </c>
      <c r="AK4" s="2">
        <v>1</v>
      </c>
      <c r="AL4" s="2">
        <v>1</v>
      </c>
      <c r="AU4">
        <v>1</v>
      </c>
      <c r="AV4" s="2">
        <v>0</v>
      </c>
      <c r="AW4" s="2">
        <v>1</v>
      </c>
      <c r="AX4" s="2">
        <v>0</v>
      </c>
      <c r="BF4">
        <v>2</v>
      </c>
      <c r="BG4" s="2">
        <v>0</v>
      </c>
      <c r="BH4" s="2">
        <v>1</v>
      </c>
      <c r="BI4" s="2">
        <v>1</v>
      </c>
      <c r="BR4">
        <v>2</v>
      </c>
      <c r="BS4" s="2">
        <v>1</v>
      </c>
      <c r="BT4" s="2">
        <v>0</v>
      </c>
      <c r="BU4" s="2">
        <v>0</v>
      </c>
      <c r="CD4">
        <v>2</v>
      </c>
      <c r="CE4" s="2">
        <v>1</v>
      </c>
      <c r="CF4" s="2">
        <v>1</v>
      </c>
      <c r="CG4" s="2">
        <v>0</v>
      </c>
      <c r="CP4">
        <v>1</v>
      </c>
      <c r="CQ4" s="2">
        <v>0</v>
      </c>
      <c r="CR4" s="2">
        <v>0</v>
      </c>
      <c r="CS4" s="2">
        <v>0</v>
      </c>
      <c r="DM4">
        <v>1</v>
      </c>
      <c r="DN4" s="2">
        <v>0</v>
      </c>
      <c r="DO4" s="2">
        <v>0</v>
      </c>
      <c r="DP4" s="2">
        <v>0</v>
      </c>
      <c r="DX4">
        <v>1</v>
      </c>
      <c r="DY4" s="2">
        <v>0</v>
      </c>
      <c r="DZ4" s="2">
        <v>0</v>
      </c>
      <c r="EA4" s="2">
        <v>0</v>
      </c>
    </row>
    <row r="5" spans="1:140" x14ac:dyDescent="0.2">
      <c r="A5">
        <v>3</v>
      </c>
      <c r="B5" s="2">
        <v>0</v>
      </c>
      <c r="C5" s="2">
        <v>0</v>
      </c>
      <c r="D5" s="2">
        <v>0</v>
      </c>
      <c r="F5" t="s">
        <v>16</v>
      </c>
      <c r="M5">
        <v>3</v>
      </c>
      <c r="N5" s="2">
        <v>0</v>
      </c>
      <c r="O5" s="2">
        <v>0</v>
      </c>
      <c r="P5" s="2">
        <v>1</v>
      </c>
      <c r="R5" t="s">
        <v>17</v>
      </c>
      <c r="X5">
        <v>3</v>
      </c>
      <c r="Y5" s="2">
        <v>0</v>
      </c>
      <c r="Z5" s="2">
        <v>0</v>
      </c>
      <c r="AA5" s="2">
        <v>0</v>
      </c>
      <c r="AI5">
        <v>3</v>
      </c>
      <c r="AJ5" s="2">
        <v>0</v>
      </c>
      <c r="AK5" s="2">
        <v>1</v>
      </c>
      <c r="AL5" s="2">
        <v>1</v>
      </c>
      <c r="AU5">
        <v>2</v>
      </c>
      <c r="AV5" s="2">
        <v>0</v>
      </c>
      <c r="AW5" s="2">
        <v>2</v>
      </c>
      <c r="AX5" s="2">
        <v>1</v>
      </c>
      <c r="BF5">
        <v>3</v>
      </c>
      <c r="BG5" s="2">
        <v>0</v>
      </c>
      <c r="BH5" s="2">
        <v>0</v>
      </c>
      <c r="BI5" s="2">
        <v>1</v>
      </c>
      <c r="BR5">
        <v>3</v>
      </c>
      <c r="BS5" s="2">
        <v>1</v>
      </c>
      <c r="BT5" s="2">
        <v>1</v>
      </c>
      <c r="BU5" s="2">
        <v>0</v>
      </c>
      <c r="CD5">
        <v>3</v>
      </c>
      <c r="CE5" s="2">
        <v>0</v>
      </c>
      <c r="CF5" s="2">
        <v>1</v>
      </c>
      <c r="CG5" s="2">
        <v>0</v>
      </c>
      <c r="CP5">
        <v>2</v>
      </c>
      <c r="CQ5" s="2">
        <v>0</v>
      </c>
      <c r="CR5" s="2">
        <v>0</v>
      </c>
      <c r="CS5" s="2">
        <v>0</v>
      </c>
      <c r="DA5">
        <v>1</v>
      </c>
      <c r="DB5" s="2">
        <v>0</v>
      </c>
      <c r="DC5" s="2">
        <v>1</v>
      </c>
      <c r="DD5" s="2">
        <v>2</v>
      </c>
      <c r="DM5">
        <v>2</v>
      </c>
      <c r="DN5" s="2">
        <v>0</v>
      </c>
      <c r="DO5" s="2">
        <v>0</v>
      </c>
      <c r="DP5" s="2">
        <v>0</v>
      </c>
      <c r="DX5">
        <v>2</v>
      </c>
      <c r="DY5" s="2">
        <v>0</v>
      </c>
      <c r="DZ5" s="2">
        <v>0</v>
      </c>
      <c r="EA5" s="2">
        <v>0</v>
      </c>
    </row>
    <row r="6" spans="1:140" x14ac:dyDescent="0.2">
      <c r="A6">
        <v>4</v>
      </c>
      <c r="B6" s="2">
        <v>0</v>
      </c>
      <c r="C6" s="2">
        <v>0</v>
      </c>
      <c r="D6" s="2">
        <v>0</v>
      </c>
      <c r="M6">
        <v>4</v>
      </c>
      <c r="N6" s="2">
        <v>0</v>
      </c>
      <c r="O6" s="2">
        <v>0</v>
      </c>
      <c r="P6" s="2">
        <v>1</v>
      </c>
      <c r="X6">
        <v>4</v>
      </c>
      <c r="Y6" s="2">
        <v>0</v>
      </c>
      <c r="Z6" s="2">
        <v>0</v>
      </c>
      <c r="AA6" s="2">
        <v>0</v>
      </c>
      <c r="AI6">
        <v>4</v>
      </c>
      <c r="AJ6" s="2">
        <v>0</v>
      </c>
      <c r="AK6" s="2">
        <v>1</v>
      </c>
      <c r="AL6" s="2">
        <v>0</v>
      </c>
      <c r="AU6">
        <v>3</v>
      </c>
      <c r="AV6" s="2">
        <v>0</v>
      </c>
      <c r="AW6" s="2">
        <v>3</v>
      </c>
      <c r="AX6" s="2">
        <v>0</v>
      </c>
      <c r="BF6">
        <v>4</v>
      </c>
      <c r="BG6" s="2">
        <v>0</v>
      </c>
      <c r="BH6" s="2">
        <v>0</v>
      </c>
      <c r="BI6" s="2">
        <v>1</v>
      </c>
      <c r="BR6">
        <v>4</v>
      </c>
      <c r="BS6" s="2">
        <v>0</v>
      </c>
      <c r="BT6" s="2">
        <v>1</v>
      </c>
      <c r="BU6" s="2">
        <v>0</v>
      </c>
      <c r="CD6">
        <v>4</v>
      </c>
      <c r="CE6" s="2">
        <v>0</v>
      </c>
      <c r="CF6" s="2">
        <v>1</v>
      </c>
      <c r="CG6" s="2">
        <v>0</v>
      </c>
      <c r="CP6">
        <v>3</v>
      </c>
      <c r="CQ6" s="2">
        <v>0</v>
      </c>
      <c r="CR6" s="2">
        <v>0</v>
      </c>
      <c r="CS6" s="2">
        <v>0</v>
      </c>
      <c r="DA6">
        <v>2</v>
      </c>
      <c r="DB6" s="2">
        <v>0</v>
      </c>
      <c r="DC6" s="2">
        <v>1</v>
      </c>
      <c r="DD6" s="2">
        <v>2</v>
      </c>
      <c r="DM6">
        <v>3</v>
      </c>
      <c r="DN6" s="2">
        <v>0</v>
      </c>
      <c r="DO6" s="2">
        <v>0</v>
      </c>
      <c r="DP6" s="2">
        <v>0</v>
      </c>
      <c r="DX6">
        <v>3</v>
      </c>
      <c r="DY6" s="2">
        <v>0</v>
      </c>
      <c r="DZ6" s="2">
        <v>0</v>
      </c>
      <c r="EA6" s="2">
        <v>0</v>
      </c>
    </row>
    <row r="7" spans="1:140" x14ac:dyDescent="0.2">
      <c r="A7">
        <v>5</v>
      </c>
      <c r="B7" s="2">
        <v>0</v>
      </c>
      <c r="C7" s="2">
        <v>0</v>
      </c>
      <c r="D7" s="2">
        <v>0</v>
      </c>
      <c r="M7">
        <v>5</v>
      </c>
      <c r="N7" s="2">
        <v>0</v>
      </c>
      <c r="O7" s="2">
        <v>0</v>
      </c>
      <c r="P7" s="2">
        <v>1</v>
      </c>
      <c r="X7">
        <v>5</v>
      </c>
      <c r="Y7" s="2">
        <v>0</v>
      </c>
      <c r="Z7" s="2">
        <v>0</v>
      </c>
      <c r="AA7" s="2">
        <v>0</v>
      </c>
      <c r="AI7">
        <v>5</v>
      </c>
      <c r="AJ7" s="2">
        <v>0</v>
      </c>
      <c r="AK7" s="2">
        <v>0</v>
      </c>
      <c r="AL7" s="2">
        <v>0</v>
      </c>
      <c r="AU7">
        <v>4</v>
      </c>
      <c r="AV7" s="2">
        <v>0</v>
      </c>
      <c r="AW7" s="2">
        <v>5</v>
      </c>
      <c r="AX7" s="2">
        <v>0</v>
      </c>
      <c r="BF7">
        <v>5</v>
      </c>
      <c r="BG7" s="2">
        <v>0</v>
      </c>
      <c r="BH7" s="2">
        <v>0</v>
      </c>
      <c r="BI7" s="2">
        <v>1</v>
      </c>
      <c r="BR7">
        <v>5</v>
      </c>
      <c r="BS7" s="2">
        <v>0</v>
      </c>
      <c r="BT7" s="2">
        <v>1</v>
      </c>
      <c r="BU7" s="2">
        <v>0</v>
      </c>
      <c r="CD7">
        <v>5</v>
      </c>
      <c r="CE7" s="2">
        <v>0</v>
      </c>
      <c r="CF7" s="2">
        <v>1</v>
      </c>
      <c r="CG7" s="2">
        <v>0</v>
      </c>
      <c r="CP7">
        <v>4</v>
      </c>
      <c r="CQ7" s="2">
        <v>0</v>
      </c>
      <c r="CR7" s="2">
        <v>0</v>
      </c>
      <c r="CS7" s="2">
        <v>0</v>
      </c>
      <c r="DA7">
        <v>3</v>
      </c>
      <c r="DB7" s="2">
        <v>0</v>
      </c>
      <c r="DC7" s="2">
        <v>1</v>
      </c>
      <c r="DD7" s="2">
        <v>1</v>
      </c>
      <c r="DM7">
        <v>4</v>
      </c>
      <c r="DN7" s="2">
        <v>0</v>
      </c>
      <c r="DO7" s="2">
        <v>0</v>
      </c>
      <c r="DP7" s="2">
        <v>0</v>
      </c>
      <c r="DX7">
        <v>4</v>
      </c>
      <c r="DY7" s="2">
        <v>0</v>
      </c>
      <c r="DZ7" s="2">
        <v>0</v>
      </c>
      <c r="EA7" s="2">
        <v>0</v>
      </c>
      <c r="EJ7" t="s">
        <v>45</v>
      </c>
    </row>
    <row r="8" spans="1:140" x14ac:dyDescent="0.2">
      <c r="A8">
        <v>6</v>
      </c>
      <c r="B8" s="2">
        <v>0</v>
      </c>
      <c r="C8" s="2">
        <v>0</v>
      </c>
      <c r="D8" s="2">
        <v>0</v>
      </c>
      <c r="M8">
        <v>6</v>
      </c>
      <c r="N8" s="2">
        <v>0</v>
      </c>
      <c r="O8" s="2">
        <v>0</v>
      </c>
      <c r="P8" s="2">
        <v>1</v>
      </c>
      <c r="X8">
        <v>6</v>
      </c>
      <c r="Y8" s="2">
        <v>0</v>
      </c>
      <c r="Z8" s="2">
        <v>0</v>
      </c>
      <c r="AA8" s="2">
        <v>0</v>
      </c>
      <c r="AI8">
        <v>6</v>
      </c>
      <c r="AJ8" s="2">
        <v>0</v>
      </c>
      <c r="AK8" s="2">
        <v>0</v>
      </c>
      <c r="AL8" s="2">
        <v>1</v>
      </c>
      <c r="AU8">
        <v>5</v>
      </c>
      <c r="AV8" s="2">
        <v>0</v>
      </c>
      <c r="AW8" s="2">
        <v>3</v>
      </c>
      <c r="AX8" s="2">
        <v>0</v>
      </c>
      <c r="BF8">
        <v>6</v>
      </c>
      <c r="BG8" s="2">
        <v>0</v>
      </c>
      <c r="BH8" s="2">
        <v>0</v>
      </c>
      <c r="BI8" s="2">
        <v>1</v>
      </c>
      <c r="BR8">
        <v>6</v>
      </c>
      <c r="BS8" s="2">
        <v>0</v>
      </c>
      <c r="BT8" s="2">
        <v>0</v>
      </c>
      <c r="BU8" s="2">
        <v>0</v>
      </c>
      <c r="CD8">
        <v>6</v>
      </c>
      <c r="CE8" s="2">
        <v>1</v>
      </c>
      <c r="CF8" s="2">
        <v>1</v>
      </c>
      <c r="CG8" s="2">
        <v>0</v>
      </c>
      <c r="CP8">
        <v>5</v>
      </c>
      <c r="CQ8" s="2">
        <v>0</v>
      </c>
      <c r="CR8" s="2">
        <v>0</v>
      </c>
      <c r="CS8" s="2">
        <v>0</v>
      </c>
      <c r="DA8">
        <v>4</v>
      </c>
      <c r="DB8" s="2">
        <v>0</v>
      </c>
      <c r="DC8" s="2">
        <v>1</v>
      </c>
      <c r="DD8" s="2">
        <v>1</v>
      </c>
      <c r="DM8">
        <v>5</v>
      </c>
      <c r="DN8" s="2">
        <v>0</v>
      </c>
      <c r="DO8" s="2">
        <v>0</v>
      </c>
      <c r="DP8" s="2">
        <v>0</v>
      </c>
      <c r="DX8">
        <v>5</v>
      </c>
      <c r="DY8" s="2">
        <v>0</v>
      </c>
      <c r="DZ8" s="2">
        <v>0</v>
      </c>
      <c r="EA8" s="2">
        <v>0</v>
      </c>
    </row>
    <row r="9" spans="1:140" x14ac:dyDescent="0.2">
      <c r="A9">
        <v>7</v>
      </c>
      <c r="B9" s="2">
        <v>0</v>
      </c>
      <c r="C9" s="2">
        <v>0</v>
      </c>
      <c r="D9" s="2">
        <v>0</v>
      </c>
      <c r="M9">
        <v>7</v>
      </c>
      <c r="N9" s="2">
        <v>0</v>
      </c>
      <c r="O9" s="2">
        <v>0</v>
      </c>
      <c r="P9" s="2">
        <v>1</v>
      </c>
      <c r="X9">
        <v>7</v>
      </c>
      <c r="Y9" s="2">
        <v>0</v>
      </c>
      <c r="Z9" s="2">
        <v>0</v>
      </c>
      <c r="AA9" s="2">
        <v>0</v>
      </c>
      <c r="AI9">
        <v>7</v>
      </c>
      <c r="AJ9" s="2">
        <v>0</v>
      </c>
      <c r="AK9" s="2">
        <v>1</v>
      </c>
      <c r="AL9" s="2">
        <v>1</v>
      </c>
      <c r="AU9">
        <v>6</v>
      </c>
      <c r="AV9" s="2">
        <v>0</v>
      </c>
      <c r="AW9" s="2">
        <v>2</v>
      </c>
      <c r="AX9" s="2">
        <v>0</v>
      </c>
      <c r="BF9">
        <v>7</v>
      </c>
      <c r="BG9" s="2">
        <v>0</v>
      </c>
      <c r="BH9" s="2">
        <v>0</v>
      </c>
      <c r="BI9" s="2">
        <v>1</v>
      </c>
      <c r="BR9">
        <v>7</v>
      </c>
      <c r="BS9" s="2">
        <v>0</v>
      </c>
      <c r="BT9" s="2">
        <v>0</v>
      </c>
      <c r="BU9" s="2">
        <v>0</v>
      </c>
      <c r="CD9">
        <v>7</v>
      </c>
      <c r="CE9" s="2">
        <v>1</v>
      </c>
      <c r="CF9" s="2">
        <v>1</v>
      </c>
      <c r="CG9" s="2">
        <v>0</v>
      </c>
      <c r="CP9">
        <v>6</v>
      </c>
      <c r="CQ9" s="2">
        <v>0</v>
      </c>
      <c r="CR9" s="2">
        <v>0</v>
      </c>
      <c r="CS9" s="2">
        <v>0</v>
      </c>
      <c r="DA9">
        <v>5</v>
      </c>
      <c r="DB9" s="2">
        <v>1</v>
      </c>
      <c r="DC9" s="2">
        <v>1</v>
      </c>
      <c r="DD9" s="2">
        <v>3</v>
      </c>
      <c r="DM9">
        <v>6</v>
      </c>
      <c r="DN9" s="2">
        <v>1</v>
      </c>
      <c r="DO9" s="2">
        <v>0</v>
      </c>
      <c r="DP9" s="2">
        <v>0</v>
      </c>
      <c r="DX9">
        <v>6</v>
      </c>
      <c r="DY9" s="2">
        <v>0</v>
      </c>
      <c r="DZ9" s="2">
        <v>0</v>
      </c>
      <c r="EA9" s="2">
        <v>0</v>
      </c>
      <c r="EI9" t="s">
        <v>57</v>
      </c>
      <c r="EJ9">
        <f>AVERAGE(ED24,DS27,DG25,CV27,CJ24,BX22,BM24,BA26,AO26,AD28,S26,G27)</f>
        <v>1.1732863079492917</v>
      </c>
    </row>
    <row r="10" spans="1:140" x14ac:dyDescent="0.2">
      <c r="A10">
        <v>8</v>
      </c>
      <c r="B10" s="2">
        <v>0</v>
      </c>
      <c r="C10" s="2">
        <v>0</v>
      </c>
      <c r="D10" s="2">
        <v>0</v>
      </c>
      <c r="M10">
        <v>8</v>
      </c>
      <c r="N10" s="2">
        <v>0</v>
      </c>
      <c r="O10" s="2">
        <v>0</v>
      </c>
      <c r="P10" s="2">
        <v>1</v>
      </c>
      <c r="X10">
        <v>8</v>
      </c>
      <c r="Y10" s="2">
        <v>0</v>
      </c>
      <c r="Z10" s="2">
        <v>0</v>
      </c>
      <c r="AA10" s="2">
        <v>0</v>
      </c>
      <c r="AI10">
        <v>8</v>
      </c>
      <c r="AJ10" s="2">
        <v>0</v>
      </c>
      <c r="AK10" s="2">
        <v>0</v>
      </c>
      <c r="AL10" s="2">
        <v>0</v>
      </c>
      <c r="AU10">
        <v>7</v>
      </c>
      <c r="AV10" s="2">
        <v>0</v>
      </c>
      <c r="AW10" s="2">
        <v>3</v>
      </c>
      <c r="AX10" s="2">
        <v>0</v>
      </c>
      <c r="BF10">
        <v>8</v>
      </c>
      <c r="BG10" s="2">
        <v>0</v>
      </c>
      <c r="BH10" s="2">
        <v>1</v>
      </c>
      <c r="BI10" s="2">
        <v>1</v>
      </c>
      <c r="BR10">
        <v>8</v>
      </c>
      <c r="BS10" s="2">
        <v>0</v>
      </c>
      <c r="BT10" s="2">
        <v>0</v>
      </c>
      <c r="BU10" s="2">
        <v>0</v>
      </c>
      <c r="CD10">
        <v>8</v>
      </c>
      <c r="CE10" s="2">
        <v>0</v>
      </c>
      <c r="CF10" s="2">
        <v>1</v>
      </c>
      <c r="CG10" s="2">
        <v>0</v>
      </c>
      <c r="CP10">
        <v>7</v>
      </c>
      <c r="CQ10" s="2">
        <v>0</v>
      </c>
      <c r="CR10" s="2">
        <v>0</v>
      </c>
      <c r="CS10" s="2">
        <v>0</v>
      </c>
      <c r="DA10">
        <v>6</v>
      </c>
      <c r="DB10" s="2">
        <v>1</v>
      </c>
      <c r="DC10" s="2">
        <v>1</v>
      </c>
      <c r="DD10" s="2">
        <v>4</v>
      </c>
      <c r="DM10">
        <v>7</v>
      </c>
      <c r="DN10" s="2">
        <v>0</v>
      </c>
      <c r="DO10" s="2">
        <v>0</v>
      </c>
      <c r="DP10" s="2">
        <v>0</v>
      </c>
      <c r="DX10">
        <v>7</v>
      </c>
      <c r="DY10" s="2">
        <v>0</v>
      </c>
      <c r="DZ10" s="2">
        <v>0</v>
      </c>
      <c r="EA10" s="2">
        <v>0</v>
      </c>
      <c r="EI10" t="s">
        <v>58</v>
      </c>
      <c r="EJ10">
        <f>STDEV(ED24,DS27,DG25,CV27,CJ24,BX22,BM24,BA26,AO26,AD28,S26,G27)</f>
        <v>0.44600880062406933</v>
      </c>
    </row>
    <row r="11" spans="1:140" x14ac:dyDescent="0.2">
      <c r="A11">
        <v>9</v>
      </c>
      <c r="B11" s="2">
        <v>0</v>
      </c>
      <c r="C11" s="2">
        <v>0</v>
      </c>
      <c r="D11" s="2">
        <v>0</v>
      </c>
      <c r="M11">
        <v>9</v>
      </c>
      <c r="N11" s="2">
        <v>0</v>
      </c>
      <c r="O11" s="2">
        <v>0</v>
      </c>
      <c r="P11" s="2">
        <v>1</v>
      </c>
      <c r="X11">
        <v>9</v>
      </c>
      <c r="Y11" s="2">
        <v>0</v>
      </c>
      <c r="Z11" s="2">
        <v>0</v>
      </c>
      <c r="AA11" s="2">
        <v>0</v>
      </c>
      <c r="AI11">
        <v>9</v>
      </c>
      <c r="AJ11" s="2">
        <v>0</v>
      </c>
      <c r="AK11" s="2">
        <v>0</v>
      </c>
      <c r="AL11" s="2">
        <v>0</v>
      </c>
      <c r="AU11">
        <v>8</v>
      </c>
      <c r="AV11" s="2">
        <v>0</v>
      </c>
      <c r="AW11" s="2">
        <v>3</v>
      </c>
      <c r="AX11" s="2">
        <v>0</v>
      </c>
      <c r="BF11">
        <v>9</v>
      </c>
      <c r="BG11" s="2">
        <v>0</v>
      </c>
      <c r="BH11" s="2">
        <v>1</v>
      </c>
      <c r="BI11" s="2">
        <v>1</v>
      </c>
      <c r="BR11">
        <v>9</v>
      </c>
      <c r="BS11" s="2">
        <v>0</v>
      </c>
      <c r="BT11" s="2">
        <v>1</v>
      </c>
      <c r="BU11" s="2">
        <v>0</v>
      </c>
      <c r="CD11">
        <v>9</v>
      </c>
      <c r="CE11" s="2">
        <v>0</v>
      </c>
      <c r="CF11" s="2">
        <v>1</v>
      </c>
      <c r="CG11" s="2">
        <v>0</v>
      </c>
      <c r="CP11">
        <v>8</v>
      </c>
      <c r="CQ11" s="2">
        <v>0</v>
      </c>
      <c r="CR11" s="2">
        <v>1</v>
      </c>
      <c r="CS11" s="2">
        <v>0</v>
      </c>
      <c r="DA11">
        <v>7</v>
      </c>
      <c r="DB11" s="2">
        <v>1</v>
      </c>
      <c r="DC11" s="2">
        <v>1</v>
      </c>
      <c r="DD11" s="2">
        <v>5</v>
      </c>
      <c r="DM11">
        <v>8</v>
      </c>
      <c r="DN11" s="2">
        <v>0</v>
      </c>
      <c r="DO11" s="2">
        <v>0</v>
      </c>
      <c r="DP11" s="2">
        <v>0</v>
      </c>
      <c r="DX11">
        <v>8</v>
      </c>
      <c r="DY11" s="2">
        <v>0</v>
      </c>
      <c r="DZ11" s="2">
        <v>0</v>
      </c>
      <c r="EA11" s="2">
        <v>0</v>
      </c>
      <c r="EI11" t="s">
        <v>59</v>
      </c>
    </row>
    <row r="12" spans="1:140" x14ac:dyDescent="0.2">
      <c r="A12">
        <v>10</v>
      </c>
      <c r="B12" s="2">
        <v>0</v>
      </c>
      <c r="C12" s="2">
        <v>0</v>
      </c>
      <c r="D12" s="2">
        <v>0</v>
      </c>
      <c r="M12">
        <v>10</v>
      </c>
      <c r="N12" s="2">
        <v>0</v>
      </c>
      <c r="O12" s="2">
        <v>0</v>
      </c>
      <c r="P12" s="2">
        <v>1</v>
      </c>
      <c r="X12">
        <v>10</v>
      </c>
      <c r="Y12" s="2">
        <v>0</v>
      </c>
      <c r="Z12" s="2">
        <v>0</v>
      </c>
      <c r="AA12" s="2">
        <v>0</v>
      </c>
      <c r="AI12">
        <v>10</v>
      </c>
      <c r="AJ12" s="2">
        <v>0</v>
      </c>
      <c r="AK12" s="2">
        <v>1</v>
      </c>
      <c r="AL12" s="2">
        <v>0</v>
      </c>
      <c r="AU12">
        <v>9</v>
      </c>
      <c r="AV12" s="2">
        <v>0</v>
      </c>
      <c r="AW12" s="2">
        <v>2</v>
      </c>
      <c r="AX12" s="2">
        <v>0</v>
      </c>
      <c r="BF12">
        <v>10</v>
      </c>
      <c r="BG12" s="2">
        <v>0</v>
      </c>
      <c r="BH12" s="2">
        <v>1</v>
      </c>
      <c r="BI12" s="2">
        <v>1</v>
      </c>
      <c r="BR12">
        <v>10</v>
      </c>
      <c r="BS12" s="2">
        <v>0</v>
      </c>
      <c r="BT12" s="2">
        <v>1</v>
      </c>
      <c r="BU12" s="2">
        <v>0</v>
      </c>
      <c r="CD12">
        <v>10</v>
      </c>
      <c r="CE12" s="2">
        <v>1</v>
      </c>
      <c r="CF12" s="2">
        <v>1</v>
      </c>
      <c r="CG12" s="2">
        <v>0</v>
      </c>
      <c r="CP12">
        <v>9</v>
      </c>
      <c r="CQ12" s="2">
        <v>0</v>
      </c>
      <c r="CR12" s="2">
        <v>0</v>
      </c>
      <c r="CS12" s="2">
        <v>0</v>
      </c>
      <c r="DA12">
        <v>8</v>
      </c>
      <c r="DB12" s="2">
        <v>1</v>
      </c>
      <c r="DC12" s="2">
        <v>1</v>
      </c>
      <c r="DD12" s="2">
        <v>6</v>
      </c>
      <c r="DM12">
        <v>9</v>
      </c>
      <c r="DN12" s="2">
        <v>0</v>
      </c>
      <c r="DO12" s="2">
        <v>0</v>
      </c>
      <c r="DP12" s="2">
        <v>0</v>
      </c>
      <c r="DX12">
        <v>9</v>
      </c>
      <c r="DY12" s="2">
        <v>0</v>
      </c>
      <c r="DZ12" s="2">
        <v>0</v>
      </c>
      <c r="EA12" s="2">
        <v>0</v>
      </c>
    </row>
    <row r="13" spans="1:140" x14ac:dyDescent="0.2">
      <c r="A13">
        <v>11</v>
      </c>
      <c r="B13" s="2">
        <v>0</v>
      </c>
      <c r="C13" s="2">
        <v>0</v>
      </c>
      <c r="D13" s="2">
        <v>0</v>
      </c>
      <c r="M13">
        <v>11</v>
      </c>
      <c r="N13" s="2">
        <v>0</v>
      </c>
      <c r="O13" s="2">
        <v>0</v>
      </c>
      <c r="P13" s="2">
        <v>1</v>
      </c>
      <c r="X13">
        <v>11</v>
      </c>
      <c r="Y13" s="2">
        <v>0</v>
      </c>
      <c r="Z13" s="2">
        <v>0</v>
      </c>
      <c r="AA13" s="2">
        <v>0</v>
      </c>
      <c r="AI13">
        <v>11</v>
      </c>
      <c r="AJ13" s="2">
        <v>0</v>
      </c>
      <c r="AK13" s="2">
        <v>0</v>
      </c>
      <c r="AL13" s="2">
        <v>0</v>
      </c>
      <c r="AU13">
        <v>10</v>
      </c>
      <c r="AV13" s="2">
        <v>0</v>
      </c>
      <c r="AW13" s="2">
        <v>1</v>
      </c>
      <c r="AX13" s="2">
        <v>0</v>
      </c>
      <c r="BF13">
        <v>11</v>
      </c>
      <c r="BG13" s="2">
        <v>0</v>
      </c>
      <c r="BH13" s="2">
        <v>1</v>
      </c>
      <c r="BI13" s="2">
        <v>1</v>
      </c>
      <c r="BR13">
        <v>11</v>
      </c>
      <c r="BS13" s="2">
        <v>0</v>
      </c>
      <c r="BT13" s="2">
        <v>0</v>
      </c>
      <c r="BU13" s="2">
        <v>0</v>
      </c>
      <c r="CD13">
        <v>11</v>
      </c>
      <c r="CE13" s="2">
        <v>1</v>
      </c>
      <c r="CF13" s="2">
        <v>1</v>
      </c>
      <c r="CG13" s="2">
        <v>0</v>
      </c>
      <c r="CP13">
        <v>10</v>
      </c>
      <c r="CQ13" s="2">
        <v>0</v>
      </c>
      <c r="CR13" s="2">
        <v>1</v>
      </c>
      <c r="CS13" s="2">
        <v>0</v>
      </c>
      <c r="DA13">
        <v>9</v>
      </c>
      <c r="DB13" s="2">
        <v>0</v>
      </c>
      <c r="DC13" s="2">
        <v>0</v>
      </c>
      <c r="DD13" s="2">
        <v>8</v>
      </c>
      <c r="DM13">
        <v>10</v>
      </c>
      <c r="DN13" s="2">
        <v>0</v>
      </c>
      <c r="DO13" s="2">
        <v>0</v>
      </c>
      <c r="DP13" s="2">
        <v>0</v>
      </c>
      <c r="DX13">
        <v>10</v>
      </c>
      <c r="DY13" s="2">
        <v>0</v>
      </c>
      <c r="DZ13" s="2">
        <v>0</v>
      </c>
      <c r="EA13" s="2">
        <v>0</v>
      </c>
    </row>
    <row r="14" spans="1:140" x14ac:dyDescent="0.2">
      <c r="A14">
        <v>12</v>
      </c>
      <c r="B14" s="2">
        <v>0</v>
      </c>
      <c r="C14" s="2">
        <v>0</v>
      </c>
      <c r="D14" s="2">
        <v>0</v>
      </c>
      <c r="M14">
        <v>12</v>
      </c>
      <c r="N14" s="2">
        <v>0</v>
      </c>
      <c r="O14" s="2">
        <v>0</v>
      </c>
      <c r="P14" s="2">
        <v>1</v>
      </c>
      <c r="X14">
        <v>12</v>
      </c>
      <c r="Y14" s="2">
        <v>0</v>
      </c>
      <c r="Z14" s="2">
        <v>0</v>
      </c>
      <c r="AA14" s="2">
        <v>0</v>
      </c>
      <c r="AI14">
        <v>12</v>
      </c>
      <c r="AJ14" s="2">
        <v>0</v>
      </c>
      <c r="AK14" s="2">
        <v>0</v>
      </c>
      <c r="AL14" s="2">
        <v>0</v>
      </c>
      <c r="AU14">
        <v>11</v>
      </c>
      <c r="AV14" s="2">
        <v>0</v>
      </c>
      <c r="AW14" s="2">
        <v>1</v>
      </c>
      <c r="AX14" s="2">
        <v>0</v>
      </c>
      <c r="BF14">
        <v>12</v>
      </c>
      <c r="BG14" s="2">
        <v>0</v>
      </c>
      <c r="BH14" s="2">
        <v>0</v>
      </c>
      <c r="BI14" s="2">
        <v>1</v>
      </c>
      <c r="BR14">
        <v>12</v>
      </c>
      <c r="BS14" s="2">
        <v>0</v>
      </c>
      <c r="BT14" s="2">
        <v>1</v>
      </c>
      <c r="BU14" s="2">
        <v>0</v>
      </c>
      <c r="CD14">
        <v>12</v>
      </c>
      <c r="CE14" s="2">
        <v>1</v>
      </c>
      <c r="CF14" s="2">
        <v>1</v>
      </c>
      <c r="CG14" s="2">
        <v>0</v>
      </c>
      <c r="CP14">
        <v>11</v>
      </c>
      <c r="CQ14" s="2">
        <v>1</v>
      </c>
      <c r="CR14" s="2">
        <v>1</v>
      </c>
      <c r="CS14" s="2">
        <v>0</v>
      </c>
      <c r="DA14">
        <v>10</v>
      </c>
      <c r="DB14" s="2">
        <v>1</v>
      </c>
      <c r="DC14" s="2">
        <v>1</v>
      </c>
      <c r="DD14" s="2">
        <v>7</v>
      </c>
      <c r="DM14">
        <v>11</v>
      </c>
      <c r="DN14" s="2">
        <v>0</v>
      </c>
      <c r="DO14" s="2">
        <v>0</v>
      </c>
      <c r="DP14" s="2">
        <v>0</v>
      </c>
      <c r="DX14">
        <v>11</v>
      </c>
      <c r="DY14" s="2">
        <v>0</v>
      </c>
      <c r="DZ14" s="2">
        <v>0</v>
      </c>
      <c r="EA14" s="2">
        <v>0</v>
      </c>
    </row>
    <row r="15" spans="1:140" x14ac:dyDescent="0.2">
      <c r="A15">
        <v>13</v>
      </c>
      <c r="B15" s="2">
        <v>0</v>
      </c>
      <c r="C15" s="2">
        <v>0</v>
      </c>
      <c r="D15" s="2">
        <v>0</v>
      </c>
      <c r="M15">
        <v>13</v>
      </c>
      <c r="N15" s="2">
        <v>0</v>
      </c>
      <c r="O15" s="2">
        <v>0</v>
      </c>
      <c r="P15" s="2">
        <v>1</v>
      </c>
      <c r="X15">
        <v>13</v>
      </c>
      <c r="Y15" s="2">
        <v>0</v>
      </c>
      <c r="Z15" s="2">
        <v>0</v>
      </c>
      <c r="AA15" s="2">
        <v>0</v>
      </c>
      <c r="AI15">
        <v>13</v>
      </c>
      <c r="AJ15" s="2">
        <v>0</v>
      </c>
      <c r="AK15" s="2">
        <v>0</v>
      </c>
      <c r="AL15" s="2">
        <v>0</v>
      </c>
      <c r="AU15">
        <v>12</v>
      </c>
      <c r="AV15" s="2">
        <v>0</v>
      </c>
      <c r="AW15" s="2">
        <v>1</v>
      </c>
      <c r="AX15" s="2">
        <v>0</v>
      </c>
      <c r="BF15">
        <v>13</v>
      </c>
      <c r="BG15" s="2">
        <v>0</v>
      </c>
      <c r="BH15" s="2">
        <v>0</v>
      </c>
      <c r="BI15" s="2">
        <v>0</v>
      </c>
      <c r="BR15">
        <v>13</v>
      </c>
      <c r="BS15" s="2">
        <v>1</v>
      </c>
      <c r="BT15" s="2">
        <v>1</v>
      </c>
      <c r="BU15" s="2">
        <v>0</v>
      </c>
      <c r="CD15">
        <v>13</v>
      </c>
      <c r="CE15" s="2">
        <v>1</v>
      </c>
      <c r="CF15" s="2">
        <v>1</v>
      </c>
      <c r="CG15" s="2">
        <v>1</v>
      </c>
      <c r="CP15">
        <v>12</v>
      </c>
      <c r="CQ15" s="2">
        <v>1</v>
      </c>
      <c r="CR15" s="2">
        <v>1</v>
      </c>
      <c r="CS15" s="2">
        <v>0</v>
      </c>
      <c r="DA15">
        <v>11</v>
      </c>
      <c r="DB15" s="2">
        <v>1</v>
      </c>
      <c r="DC15" s="2">
        <v>1</v>
      </c>
      <c r="DD15" s="2">
        <v>6</v>
      </c>
      <c r="DM15">
        <v>12</v>
      </c>
      <c r="DN15" s="2">
        <v>0</v>
      </c>
      <c r="DO15" s="2">
        <v>0</v>
      </c>
      <c r="DP15" s="2">
        <v>0</v>
      </c>
      <c r="DX15">
        <v>12</v>
      </c>
      <c r="DY15" s="2">
        <v>0</v>
      </c>
      <c r="DZ15" s="2">
        <v>0</v>
      </c>
      <c r="EA15" s="2">
        <v>1</v>
      </c>
    </row>
    <row r="16" spans="1:140" x14ac:dyDescent="0.2">
      <c r="A16">
        <v>14</v>
      </c>
      <c r="B16" s="2">
        <v>0</v>
      </c>
      <c r="C16" s="2">
        <v>0</v>
      </c>
      <c r="D16" s="2">
        <v>0</v>
      </c>
      <c r="M16">
        <v>14</v>
      </c>
      <c r="N16" s="2">
        <v>0</v>
      </c>
      <c r="O16" s="2">
        <v>0</v>
      </c>
      <c r="P16" s="2">
        <v>1</v>
      </c>
      <c r="X16">
        <v>14</v>
      </c>
      <c r="Y16" s="2">
        <v>0</v>
      </c>
      <c r="Z16" s="2">
        <v>0</v>
      </c>
      <c r="AA16" s="2">
        <v>0</v>
      </c>
      <c r="AI16">
        <v>14</v>
      </c>
      <c r="AJ16" s="2">
        <v>0</v>
      </c>
      <c r="AK16" s="2">
        <v>0</v>
      </c>
      <c r="AL16" s="2">
        <v>0</v>
      </c>
      <c r="AU16">
        <v>13</v>
      </c>
      <c r="AV16" s="2">
        <v>0</v>
      </c>
      <c r="AW16" s="2">
        <v>0</v>
      </c>
      <c r="AX16" s="2">
        <v>0</v>
      </c>
      <c r="BF16">
        <v>14</v>
      </c>
      <c r="BG16" s="2">
        <v>0</v>
      </c>
      <c r="BH16" s="2">
        <v>0</v>
      </c>
      <c r="BI16" s="2">
        <v>1</v>
      </c>
      <c r="BR16">
        <v>14</v>
      </c>
      <c r="BS16" s="2">
        <v>1</v>
      </c>
      <c r="BT16" s="2">
        <v>1</v>
      </c>
      <c r="BU16" s="2">
        <v>0</v>
      </c>
      <c r="BW16" t="s">
        <v>20</v>
      </c>
      <c r="CD16">
        <v>14</v>
      </c>
      <c r="CE16" s="2">
        <v>1</v>
      </c>
      <c r="CF16" s="2">
        <v>1</v>
      </c>
      <c r="CG16" s="2">
        <v>1</v>
      </c>
      <c r="CP16">
        <v>13</v>
      </c>
      <c r="CQ16" s="2">
        <v>1</v>
      </c>
      <c r="CR16" s="2">
        <v>1</v>
      </c>
      <c r="CS16" s="2">
        <v>0</v>
      </c>
      <c r="DA16">
        <v>12</v>
      </c>
      <c r="DB16" s="2">
        <v>1</v>
      </c>
      <c r="DC16" s="2">
        <v>1</v>
      </c>
      <c r="DD16" s="2">
        <v>5</v>
      </c>
      <c r="DM16">
        <v>13</v>
      </c>
      <c r="DN16" s="2">
        <v>0</v>
      </c>
      <c r="DO16" s="2">
        <v>0</v>
      </c>
      <c r="DP16" s="2">
        <v>0</v>
      </c>
      <c r="DX16">
        <v>13</v>
      </c>
      <c r="DY16" s="2">
        <v>0</v>
      </c>
      <c r="DZ16" s="2">
        <v>0</v>
      </c>
      <c r="EA16" s="2">
        <v>1</v>
      </c>
    </row>
    <row r="17" spans="1:134" x14ac:dyDescent="0.2">
      <c r="A17">
        <v>15</v>
      </c>
      <c r="B17" s="2">
        <v>0</v>
      </c>
      <c r="C17" s="2">
        <v>0</v>
      </c>
      <c r="D17" s="2">
        <v>0</v>
      </c>
      <c r="M17">
        <v>15</v>
      </c>
      <c r="N17" s="2">
        <v>0</v>
      </c>
      <c r="O17" s="2">
        <v>0</v>
      </c>
      <c r="P17" s="2">
        <v>1</v>
      </c>
      <c r="X17">
        <v>15</v>
      </c>
      <c r="Y17" s="2">
        <v>0</v>
      </c>
      <c r="Z17" s="2">
        <v>0</v>
      </c>
      <c r="AA17" s="2">
        <v>0</v>
      </c>
      <c r="AI17">
        <v>15</v>
      </c>
      <c r="AJ17" s="2">
        <v>0</v>
      </c>
      <c r="AK17" s="2">
        <v>0</v>
      </c>
      <c r="AL17" s="2">
        <v>0</v>
      </c>
      <c r="AU17">
        <v>14</v>
      </c>
      <c r="AV17" s="2">
        <v>0</v>
      </c>
      <c r="AW17" s="2">
        <v>0</v>
      </c>
      <c r="AX17" s="2">
        <v>0</v>
      </c>
      <c r="BF17">
        <v>15</v>
      </c>
      <c r="BG17" s="2">
        <v>0</v>
      </c>
      <c r="BH17" s="2">
        <v>1</v>
      </c>
      <c r="BI17" s="2">
        <v>1</v>
      </c>
      <c r="BR17">
        <v>15</v>
      </c>
      <c r="BS17" s="2">
        <v>1</v>
      </c>
      <c r="BT17" s="2">
        <v>1</v>
      </c>
      <c r="BU17" s="2">
        <v>0</v>
      </c>
      <c r="CD17">
        <v>15</v>
      </c>
      <c r="CE17" s="2">
        <v>1</v>
      </c>
      <c r="CF17" s="2">
        <v>1</v>
      </c>
      <c r="CG17" s="2">
        <v>1</v>
      </c>
      <c r="CP17">
        <v>14</v>
      </c>
      <c r="CQ17" s="2">
        <v>1</v>
      </c>
      <c r="CR17" s="2">
        <v>1</v>
      </c>
      <c r="CS17" s="2">
        <v>0</v>
      </c>
      <c r="DA17">
        <v>13</v>
      </c>
      <c r="DB17" s="2">
        <v>1</v>
      </c>
      <c r="DC17" s="2">
        <v>1</v>
      </c>
      <c r="DD17" s="2">
        <v>4</v>
      </c>
      <c r="DM17">
        <v>14</v>
      </c>
      <c r="DN17" s="2">
        <v>0</v>
      </c>
      <c r="DO17" s="2">
        <v>0</v>
      </c>
      <c r="DP17" s="2">
        <v>0</v>
      </c>
      <c r="DX17">
        <v>14</v>
      </c>
      <c r="DY17" s="2">
        <v>0</v>
      </c>
      <c r="DZ17" s="2">
        <v>0</v>
      </c>
      <c r="EA17" s="2">
        <v>1</v>
      </c>
    </row>
    <row r="18" spans="1:134" x14ac:dyDescent="0.2">
      <c r="A18">
        <v>16</v>
      </c>
      <c r="B18" s="2">
        <v>0</v>
      </c>
      <c r="C18" s="2">
        <v>0</v>
      </c>
      <c r="D18" s="2">
        <v>0</v>
      </c>
      <c r="M18">
        <v>16</v>
      </c>
      <c r="N18" s="2">
        <v>0</v>
      </c>
      <c r="O18" s="2">
        <v>0</v>
      </c>
      <c r="P18" s="2">
        <v>1</v>
      </c>
      <c r="X18">
        <v>16</v>
      </c>
      <c r="Y18" s="2">
        <v>0</v>
      </c>
      <c r="Z18" s="2">
        <v>0</v>
      </c>
      <c r="AA18" s="2">
        <v>0</v>
      </c>
      <c r="AI18">
        <v>16</v>
      </c>
      <c r="AJ18" s="2">
        <v>0</v>
      </c>
      <c r="AK18" s="2">
        <v>0</v>
      </c>
      <c r="AL18" s="2">
        <v>0</v>
      </c>
      <c r="AU18">
        <v>15</v>
      </c>
      <c r="AV18" s="2">
        <v>0</v>
      </c>
      <c r="AW18" s="2">
        <v>0</v>
      </c>
      <c r="AX18" s="2">
        <v>0</v>
      </c>
      <c r="BF18">
        <v>16</v>
      </c>
      <c r="BG18" s="2">
        <v>0</v>
      </c>
      <c r="BH18" s="2">
        <v>0</v>
      </c>
      <c r="BI18" s="2">
        <v>0</v>
      </c>
      <c r="BK18" t="s">
        <v>19</v>
      </c>
      <c r="BR18">
        <v>16</v>
      </c>
      <c r="BS18" s="2">
        <v>1</v>
      </c>
      <c r="BT18" s="2">
        <v>1</v>
      </c>
      <c r="BU18" s="2">
        <v>0</v>
      </c>
      <c r="CD18">
        <v>16</v>
      </c>
      <c r="CE18" s="2">
        <v>2</v>
      </c>
      <c r="CF18" s="2">
        <v>2</v>
      </c>
      <c r="CG18" s="2">
        <v>1</v>
      </c>
      <c r="CP18">
        <v>15</v>
      </c>
      <c r="CQ18" s="2">
        <v>1</v>
      </c>
      <c r="CR18" s="2">
        <v>2</v>
      </c>
      <c r="CS18" s="2">
        <v>0</v>
      </c>
      <c r="DA18">
        <v>14</v>
      </c>
      <c r="DB18" s="2">
        <v>1</v>
      </c>
      <c r="DC18" s="2">
        <v>1</v>
      </c>
      <c r="DD18" s="2">
        <v>4</v>
      </c>
      <c r="DM18">
        <v>15</v>
      </c>
      <c r="DN18" s="2">
        <v>1</v>
      </c>
      <c r="DO18" s="2">
        <v>0</v>
      </c>
      <c r="DP18" s="2">
        <v>0</v>
      </c>
      <c r="DX18">
        <v>15</v>
      </c>
      <c r="DY18" s="2">
        <v>0</v>
      </c>
      <c r="DZ18" s="2">
        <v>0</v>
      </c>
      <c r="EA18" s="2">
        <v>2</v>
      </c>
    </row>
    <row r="19" spans="1:134" x14ac:dyDescent="0.2">
      <c r="A19">
        <v>17</v>
      </c>
      <c r="B19" s="2">
        <v>0</v>
      </c>
      <c r="C19" s="2">
        <v>0</v>
      </c>
      <c r="D19" s="2">
        <v>0</v>
      </c>
      <c r="M19">
        <v>17</v>
      </c>
      <c r="N19" s="2">
        <v>0</v>
      </c>
      <c r="O19" s="2">
        <v>0</v>
      </c>
      <c r="P19" s="2">
        <v>1</v>
      </c>
      <c r="X19">
        <v>17</v>
      </c>
      <c r="Y19" s="2">
        <v>0</v>
      </c>
      <c r="Z19" s="2">
        <v>0</v>
      </c>
      <c r="AA19" s="2">
        <v>0</v>
      </c>
      <c r="AI19">
        <v>17</v>
      </c>
      <c r="AJ19" s="2">
        <v>0</v>
      </c>
      <c r="AK19" s="2">
        <v>0</v>
      </c>
      <c r="AL19" s="2">
        <v>0</v>
      </c>
      <c r="AU19">
        <v>16</v>
      </c>
      <c r="AV19" s="2">
        <v>0</v>
      </c>
      <c r="AW19" s="2">
        <v>0</v>
      </c>
      <c r="AX19" s="2">
        <v>0</v>
      </c>
      <c r="BF19">
        <v>17</v>
      </c>
      <c r="BG19" s="2">
        <v>0</v>
      </c>
      <c r="BH19" s="2">
        <v>0</v>
      </c>
      <c r="BI19" s="2">
        <v>1</v>
      </c>
      <c r="BR19">
        <v>17</v>
      </c>
      <c r="BS19" s="2">
        <v>2</v>
      </c>
      <c r="BT19" s="2">
        <v>2</v>
      </c>
      <c r="BU19" s="2">
        <v>0</v>
      </c>
      <c r="BW19" t="s">
        <v>21</v>
      </c>
      <c r="BX19">
        <f>AVERAGE(BS24:BS29)</f>
        <v>42.833333333333336</v>
      </c>
      <c r="CD19">
        <v>17</v>
      </c>
      <c r="CE19" s="2">
        <v>2</v>
      </c>
      <c r="CF19" s="2">
        <v>2</v>
      </c>
      <c r="CG19" s="2">
        <v>1</v>
      </c>
      <c r="CI19" t="s">
        <v>20</v>
      </c>
      <c r="CP19">
        <v>16</v>
      </c>
      <c r="CQ19" s="2">
        <v>2</v>
      </c>
      <c r="CR19" s="2">
        <v>3</v>
      </c>
      <c r="CS19" s="2">
        <v>0</v>
      </c>
      <c r="DA19">
        <v>15</v>
      </c>
      <c r="DB19" s="2">
        <v>1</v>
      </c>
      <c r="DC19" s="2">
        <v>0</v>
      </c>
      <c r="DD19" s="2">
        <v>3</v>
      </c>
      <c r="DM19">
        <v>16</v>
      </c>
      <c r="DN19" s="2">
        <v>0</v>
      </c>
      <c r="DO19" s="2">
        <v>0</v>
      </c>
      <c r="DP19" s="2">
        <v>0</v>
      </c>
      <c r="DX19">
        <v>16</v>
      </c>
      <c r="DY19" s="2">
        <v>0</v>
      </c>
      <c r="DZ19" s="2">
        <v>0</v>
      </c>
      <c r="EA19" s="2">
        <v>2</v>
      </c>
    </row>
    <row r="20" spans="1:134" x14ac:dyDescent="0.2">
      <c r="A20">
        <v>18</v>
      </c>
      <c r="B20" s="2">
        <v>0</v>
      </c>
      <c r="C20" s="2">
        <v>0</v>
      </c>
      <c r="D20" s="2">
        <v>0</v>
      </c>
      <c r="M20">
        <v>18</v>
      </c>
      <c r="N20" s="2">
        <v>0</v>
      </c>
      <c r="O20" s="2">
        <v>0</v>
      </c>
      <c r="P20" s="2">
        <v>1</v>
      </c>
      <c r="X20">
        <v>18</v>
      </c>
      <c r="Y20" s="2">
        <v>0</v>
      </c>
      <c r="Z20" s="2">
        <v>0</v>
      </c>
      <c r="AA20" s="2">
        <v>0</v>
      </c>
      <c r="AI20">
        <v>18</v>
      </c>
      <c r="AJ20" s="2">
        <v>0</v>
      </c>
      <c r="AK20" s="2">
        <v>0</v>
      </c>
      <c r="AL20" s="2">
        <v>0</v>
      </c>
      <c r="AU20">
        <v>17</v>
      </c>
      <c r="AV20" s="2">
        <v>0</v>
      </c>
      <c r="AW20" s="2">
        <v>0</v>
      </c>
      <c r="AX20" s="2">
        <v>1</v>
      </c>
      <c r="BF20">
        <v>18</v>
      </c>
      <c r="BG20" s="2">
        <v>0</v>
      </c>
      <c r="BH20" s="2">
        <v>0</v>
      </c>
      <c r="BI20" s="2">
        <v>1</v>
      </c>
      <c r="BR20">
        <v>18</v>
      </c>
      <c r="BS20" s="2">
        <v>2</v>
      </c>
      <c r="BT20" s="2">
        <v>3</v>
      </c>
      <c r="BU20" s="2">
        <v>0</v>
      </c>
      <c r="BW20" t="s">
        <v>9</v>
      </c>
      <c r="BX20">
        <f>AVERAGE(BS30:BS60)</f>
        <v>28.225806451612904</v>
      </c>
      <c r="CD20">
        <v>18</v>
      </c>
      <c r="CE20" s="2">
        <v>7</v>
      </c>
      <c r="CF20" s="2">
        <v>4</v>
      </c>
      <c r="CG20" s="2">
        <v>1</v>
      </c>
      <c r="CP20">
        <v>17</v>
      </c>
      <c r="CQ20" s="2">
        <v>2</v>
      </c>
      <c r="CR20" s="2">
        <v>3</v>
      </c>
      <c r="CS20" s="2">
        <v>0</v>
      </c>
      <c r="DA20">
        <v>16</v>
      </c>
      <c r="DB20" s="2">
        <v>1</v>
      </c>
      <c r="DC20" s="2">
        <v>1</v>
      </c>
      <c r="DD20" s="2">
        <v>2</v>
      </c>
      <c r="DF20" t="s">
        <v>26</v>
      </c>
      <c r="DM20">
        <v>17</v>
      </c>
      <c r="DN20" s="2">
        <v>1</v>
      </c>
      <c r="DO20" s="2">
        <v>0</v>
      </c>
      <c r="DP20" s="2">
        <v>0</v>
      </c>
      <c r="DX20">
        <v>17</v>
      </c>
      <c r="DY20" s="2">
        <v>0</v>
      </c>
      <c r="DZ20" s="2">
        <v>0</v>
      </c>
      <c r="EA20" s="2">
        <v>3</v>
      </c>
      <c r="EC20" t="s">
        <v>21</v>
      </c>
      <c r="ED20">
        <f>AVERAGE(DY32:DY41)</f>
        <v>35.299999999999997</v>
      </c>
    </row>
    <row r="21" spans="1:134" x14ac:dyDescent="0.2">
      <c r="A21">
        <v>19</v>
      </c>
      <c r="B21" s="2">
        <v>0</v>
      </c>
      <c r="C21" s="2">
        <v>0</v>
      </c>
      <c r="D21" s="2">
        <v>0</v>
      </c>
      <c r="M21">
        <v>19</v>
      </c>
      <c r="N21" s="2">
        <v>0</v>
      </c>
      <c r="O21" s="2">
        <v>0</v>
      </c>
      <c r="P21" s="2">
        <v>1</v>
      </c>
      <c r="X21">
        <v>19</v>
      </c>
      <c r="Y21" s="2">
        <v>0</v>
      </c>
      <c r="Z21" s="2">
        <v>0</v>
      </c>
      <c r="AA21" s="2">
        <v>0</v>
      </c>
      <c r="AI21">
        <v>19</v>
      </c>
      <c r="AJ21" s="2">
        <v>0</v>
      </c>
      <c r="AK21" s="2">
        <v>0</v>
      </c>
      <c r="AL21" s="2">
        <v>0</v>
      </c>
      <c r="AU21">
        <v>18</v>
      </c>
      <c r="AV21" s="2">
        <v>0</v>
      </c>
      <c r="AW21" s="2">
        <v>0</v>
      </c>
      <c r="AX21" s="2">
        <v>1</v>
      </c>
      <c r="BF21">
        <v>19</v>
      </c>
      <c r="BG21" s="2">
        <v>0</v>
      </c>
      <c r="BH21" s="2">
        <v>0</v>
      </c>
      <c r="BI21" s="2">
        <v>1</v>
      </c>
      <c r="BL21" t="s">
        <v>8</v>
      </c>
      <c r="BM21">
        <f>AVERAGE(BG39:BG47)</f>
        <v>37</v>
      </c>
      <c r="BR21">
        <v>19</v>
      </c>
      <c r="BS21" s="2">
        <v>6</v>
      </c>
      <c r="BT21" s="2">
        <v>6</v>
      </c>
      <c r="BU21" s="2">
        <v>0</v>
      </c>
      <c r="CD21">
        <v>19</v>
      </c>
      <c r="CE21" s="2">
        <v>13</v>
      </c>
      <c r="CF21" s="2">
        <v>7</v>
      </c>
      <c r="CG21" s="2">
        <v>1</v>
      </c>
      <c r="CI21" t="s">
        <v>24</v>
      </c>
      <c r="CJ21">
        <f>AVERAGE(CE22:CE29)</f>
        <v>116.375</v>
      </c>
      <c r="CP21">
        <v>18</v>
      </c>
      <c r="CQ21" s="2">
        <v>2</v>
      </c>
      <c r="CR21" s="2">
        <v>3</v>
      </c>
      <c r="CS21" s="2">
        <v>0</v>
      </c>
      <c r="CU21" t="s">
        <v>20</v>
      </c>
      <c r="DA21">
        <v>17</v>
      </c>
      <c r="DB21" s="2">
        <v>1</v>
      </c>
      <c r="DC21" s="2">
        <v>1</v>
      </c>
      <c r="DD21" s="2">
        <v>2</v>
      </c>
      <c r="DM21">
        <v>18</v>
      </c>
      <c r="DN21" s="2">
        <v>1</v>
      </c>
      <c r="DO21" s="2">
        <v>0</v>
      </c>
      <c r="DP21" s="2">
        <v>0</v>
      </c>
      <c r="DR21" t="s">
        <v>26</v>
      </c>
      <c r="DX21">
        <v>18</v>
      </c>
      <c r="DY21" s="2">
        <v>0</v>
      </c>
      <c r="DZ21" s="2">
        <v>0</v>
      </c>
      <c r="EA21" s="2">
        <v>4</v>
      </c>
      <c r="EC21" t="s">
        <v>27</v>
      </c>
      <c r="ED21">
        <f>AVERAGE(DY41:DY64)</f>
        <v>23.333333333333332</v>
      </c>
    </row>
    <row r="22" spans="1:134" x14ac:dyDescent="0.2">
      <c r="A22">
        <v>20</v>
      </c>
      <c r="B22" s="2">
        <v>0</v>
      </c>
      <c r="C22" s="2">
        <v>0</v>
      </c>
      <c r="D22" s="2">
        <v>0</v>
      </c>
      <c r="M22">
        <v>20</v>
      </c>
      <c r="N22" s="2">
        <v>0</v>
      </c>
      <c r="O22" s="2">
        <v>1</v>
      </c>
      <c r="P22" s="2">
        <v>0</v>
      </c>
      <c r="X22">
        <v>20</v>
      </c>
      <c r="Y22" s="2">
        <v>0</v>
      </c>
      <c r="Z22" s="2">
        <v>0</v>
      </c>
      <c r="AA22" s="2">
        <v>0</v>
      </c>
      <c r="AI22">
        <v>20</v>
      </c>
      <c r="AJ22" s="2">
        <v>0</v>
      </c>
      <c r="AK22" s="2">
        <v>0</v>
      </c>
      <c r="AL22" s="2">
        <v>0</v>
      </c>
      <c r="AU22">
        <v>19</v>
      </c>
      <c r="AV22" s="2">
        <v>0</v>
      </c>
      <c r="AW22" s="2">
        <v>0</v>
      </c>
      <c r="AX22" s="2">
        <v>1</v>
      </c>
      <c r="AZ22" t="s">
        <v>18</v>
      </c>
      <c r="BA22">
        <f>AVERAGE(AV28:AV35)</f>
        <v>43.25</v>
      </c>
      <c r="BF22">
        <v>20</v>
      </c>
      <c r="BG22" s="2">
        <v>0</v>
      </c>
      <c r="BH22" s="2">
        <v>0</v>
      </c>
      <c r="BI22" s="2">
        <v>1</v>
      </c>
      <c r="BL22" t="s">
        <v>9</v>
      </c>
      <c r="BM22">
        <f>AVERAGE(BG48:BG67)</f>
        <v>24.35</v>
      </c>
      <c r="BR22">
        <v>20</v>
      </c>
      <c r="BS22" s="2">
        <v>10</v>
      </c>
      <c r="BT22" s="2">
        <v>10</v>
      </c>
      <c r="BU22" s="2">
        <v>0</v>
      </c>
      <c r="BW22" t="s">
        <v>22</v>
      </c>
      <c r="BX22">
        <f>BX19/BX20</f>
        <v>1.5175238095238095</v>
      </c>
      <c r="CD22">
        <v>20</v>
      </c>
      <c r="CE22" s="2">
        <v>23</v>
      </c>
      <c r="CF22" s="2">
        <v>12</v>
      </c>
      <c r="CG22" s="2">
        <v>1</v>
      </c>
      <c r="CI22" t="s">
        <v>25</v>
      </c>
      <c r="CJ22">
        <f>AVERAGE(CE30:CE41)</f>
        <v>92.333333333333329</v>
      </c>
      <c r="CP22">
        <v>19</v>
      </c>
      <c r="CQ22" s="2">
        <v>2</v>
      </c>
      <c r="CR22" s="2">
        <v>4</v>
      </c>
      <c r="CS22" s="2">
        <v>0</v>
      </c>
      <c r="DA22">
        <v>18</v>
      </c>
      <c r="DB22" s="2">
        <v>1</v>
      </c>
      <c r="DC22" s="2">
        <v>0</v>
      </c>
      <c r="DD22" s="2">
        <v>1</v>
      </c>
      <c r="DF22" t="s">
        <v>21</v>
      </c>
      <c r="DG22">
        <f>AVERAGE(DB29:DB37)</f>
        <v>53.777777777777779</v>
      </c>
      <c r="DM22">
        <v>19</v>
      </c>
      <c r="DN22" s="2">
        <v>1</v>
      </c>
      <c r="DO22" s="2">
        <v>0</v>
      </c>
      <c r="DP22" s="2">
        <v>0</v>
      </c>
      <c r="DX22">
        <v>19</v>
      </c>
      <c r="DY22" s="2">
        <v>0</v>
      </c>
      <c r="DZ22" s="2">
        <v>0</v>
      </c>
      <c r="EA22" s="2">
        <v>5</v>
      </c>
    </row>
    <row r="23" spans="1:134" x14ac:dyDescent="0.2">
      <c r="A23">
        <v>21</v>
      </c>
      <c r="B23" s="2">
        <v>0</v>
      </c>
      <c r="C23" s="2">
        <v>0</v>
      </c>
      <c r="D23" s="2">
        <v>0</v>
      </c>
      <c r="M23">
        <v>21</v>
      </c>
      <c r="N23" s="2">
        <v>1</v>
      </c>
      <c r="O23" s="2">
        <v>1</v>
      </c>
      <c r="P23" s="2">
        <v>1</v>
      </c>
      <c r="R23" t="s">
        <v>14</v>
      </c>
      <c r="S23">
        <f>AVERAGE(N44:N50)</f>
        <v>128.14285714285714</v>
      </c>
      <c r="X23">
        <v>21</v>
      </c>
      <c r="Y23" s="2">
        <v>0</v>
      </c>
      <c r="Z23" s="2">
        <v>0</v>
      </c>
      <c r="AA23" s="2">
        <v>0</v>
      </c>
      <c r="AI23">
        <v>21</v>
      </c>
      <c r="AJ23" s="2">
        <v>0</v>
      </c>
      <c r="AK23" s="2">
        <v>1</v>
      </c>
      <c r="AL23" s="2">
        <v>0</v>
      </c>
      <c r="AN23" t="s">
        <v>8</v>
      </c>
      <c r="AO23">
        <f>AVERAGE(AJ39:AJ47)</f>
        <v>67.444444444444443</v>
      </c>
      <c r="AU23">
        <v>20</v>
      </c>
      <c r="AV23" s="2">
        <v>0</v>
      </c>
      <c r="AW23" s="2">
        <v>0</v>
      </c>
      <c r="AX23" s="2">
        <v>1</v>
      </c>
      <c r="AZ23" t="s">
        <v>9</v>
      </c>
      <c r="BA23">
        <f>AVERAGE(AV36:AV42)</f>
        <v>107.71428571428571</v>
      </c>
      <c r="BF23">
        <v>21</v>
      </c>
      <c r="BG23" s="2">
        <v>0</v>
      </c>
      <c r="BH23" s="2">
        <v>0</v>
      </c>
      <c r="BI23" s="2">
        <v>0</v>
      </c>
      <c r="BR23">
        <v>21</v>
      </c>
      <c r="BS23" s="2">
        <v>16</v>
      </c>
      <c r="BT23" s="2">
        <v>18</v>
      </c>
      <c r="BU23" s="2">
        <v>0</v>
      </c>
      <c r="BX23" t="s">
        <v>23</v>
      </c>
      <c r="CD23">
        <v>21</v>
      </c>
      <c r="CE23" s="2">
        <v>61</v>
      </c>
      <c r="CF23" s="2">
        <v>28</v>
      </c>
      <c r="CG23" s="2">
        <v>1</v>
      </c>
      <c r="CP23">
        <v>20</v>
      </c>
      <c r="CQ23" s="2">
        <v>2</v>
      </c>
      <c r="CR23" s="2">
        <v>4</v>
      </c>
      <c r="CS23" s="2">
        <v>0</v>
      </c>
      <c r="DA23">
        <v>19</v>
      </c>
      <c r="DB23" s="2">
        <v>1</v>
      </c>
      <c r="DC23" s="2">
        <v>1</v>
      </c>
      <c r="DD23" s="2">
        <v>1</v>
      </c>
      <c r="DF23" t="s">
        <v>27</v>
      </c>
      <c r="DG23">
        <f>AVERAGE(DB38:DB61)</f>
        <v>80.708333333333329</v>
      </c>
      <c r="DM23">
        <v>20</v>
      </c>
      <c r="DN23" s="2">
        <v>1</v>
      </c>
      <c r="DO23" s="2">
        <v>0</v>
      </c>
      <c r="DP23" s="2">
        <v>0</v>
      </c>
      <c r="DR23" t="s">
        <v>21</v>
      </c>
      <c r="DS23">
        <f>AVERAGE(DN33:DN42)</f>
        <v>80.099999999999994</v>
      </c>
      <c r="DX23">
        <v>20</v>
      </c>
      <c r="DY23" s="2">
        <v>0</v>
      </c>
      <c r="DZ23" s="2">
        <v>0</v>
      </c>
      <c r="EA23" s="2">
        <v>7</v>
      </c>
    </row>
    <row r="24" spans="1:134" x14ac:dyDescent="0.2">
      <c r="A24">
        <v>22</v>
      </c>
      <c r="B24" s="2">
        <v>0</v>
      </c>
      <c r="C24" s="2">
        <v>0</v>
      </c>
      <c r="D24" s="2">
        <v>0</v>
      </c>
      <c r="F24" t="s">
        <v>8</v>
      </c>
      <c r="G24">
        <f>AVERAGE(B48:B55)</f>
        <v>38.25</v>
      </c>
      <c r="M24">
        <v>22</v>
      </c>
      <c r="N24" s="2">
        <v>1</v>
      </c>
      <c r="O24" s="2">
        <v>1</v>
      </c>
      <c r="P24" s="2">
        <v>1</v>
      </c>
      <c r="R24" t="s">
        <v>15</v>
      </c>
      <c r="S24">
        <f>AVERAGE(N51:N84)</f>
        <v>107.47058823529412</v>
      </c>
      <c r="X24">
        <v>22</v>
      </c>
      <c r="Y24" s="2">
        <v>0</v>
      </c>
      <c r="Z24" s="2">
        <v>0</v>
      </c>
      <c r="AA24" s="2">
        <v>0</v>
      </c>
      <c r="AC24" t="s">
        <v>8</v>
      </c>
      <c r="AD24">
        <f>AVERAGE(Y55:Y62)</f>
        <v>168</v>
      </c>
      <c r="AI24">
        <v>22</v>
      </c>
      <c r="AJ24" s="2">
        <v>0</v>
      </c>
      <c r="AK24" s="2">
        <v>0</v>
      </c>
      <c r="AL24" s="2">
        <v>0</v>
      </c>
      <c r="AN24" t="s">
        <v>9</v>
      </c>
      <c r="AO24">
        <f>AVERAGE(AJ45:AJ64)</f>
        <v>105.6</v>
      </c>
      <c r="AU24">
        <v>21</v>
      </c>
      <c r="AV24" s="2">
        <v>0</v>
      </c>
      <c r="AW24" s="2">
        <v>0</v>
      </c>
      <c r="AX24" s="2">
        <v>1</v>
      </c>
      <c r="BF24">
        <v>22</v>
      </c>
      <c r="BG24" s="2">
        <v>0</v>
      </c>
      <c r="BH24" s="2">
        <v>0</v>
      </c>
      <c r="BI24" s="2">
        <v>1</v>
      </c>
      <c r="BL24" t="s">
        <v>12</v>
      </c>
      <c r="BM24">
        <f>BM21/BM22</f>
        <v>1.5195071868583161</v>
      </c>
      <c r="BR24">
        <v>22</v>
      </c>
      <c r="BS24" s="2">
        <v>46</v>
      </c>
      <c r="BT24" s="2">
        <v>57</v>
      </c>
      <c r="BU24" s="2">
        <v>0</v>
      </c>
      <c r="CD24">
        <v>22</v>
      </c>
      <c r="CE24" s="2">
        <v>99</v>
      </c>
      <c r="CF24" s="2">
        <v>36</v>
      </c>
      <c r="CG24" s="2">
        <v>1</v>
      </c>
      <c r="CI24" t="s">
        <v>22</v>
      </c>
      <c r="CJ24">
        <f>CJ21/CJ22</f>
        <v>1.2603790613718413</v>
      </c>
      <c r="CP24">
        <v>21</v>
      </c>
      <c r="CQ24" s="2">
        <v>3</v>
      </c>
      <c r="CR24" s="2">
        <v>5</v>
      </c>
      <c r="CS24" s="2">
        <v>0</v>
      </c>
      <c r="CU24" t="s">
        <v>24</v>
      </c>
      <c r="CV24">
        <f>AVERAGE(CQ33:CQ40)</f>
        <v>70</v>
      </c>
      <c r="DA24">
        <v>20</v>
      </c>
      <c r="DB24" s="2">
        <v>1</v>
      </c>
      <c r="DC24" s="2">
        <v>1</v>
      </c>
      <c r="DD24" s="2">
        <v>1</v>
      </c>
      <c r="DM24">
        <v>21</v>
      </c>
      <c r="DN24" s="2">
        <v>1</v>
      </c>
      <c r="DO24" s="2">
        <v>0</v>
      </c>
      <c r="DP24" s="2">
        <v>0</v>
      </c>
      <c r="DR24" t="s">
        <v>27</v>
      </c>
      <c r="DS24">
        <f>AVERAGE(DN43:DN55)</f>
        <v>86.769230769230774</v>
      </c>
      <c r="DX24">
        <v>21</v>
      </c>
      <c r="DY24" s="2">
        <v>0</v>
      </c>
      <c r="DZ24" s="2">
        <v>1</v>
      </c>
      <c r="EA24" s="2">
        <v>7</v>
      </c>
      <c r="EC24" t="s">
        <v>22</v>
      </c>
      <c r="ED24">
        <f>ED20/ED21</f>
        <v>1.5128571428571429</v>
      </c>
    </row>
    <row r="25" spans="1:134" x14ac:dyDescent="0.2">
      <c r="A25">
        <v>23</v>
      </c>
      <c r="B25" s="2">
        <v>0</v>
      </c>
      <c r="C25" s="2">
        <v>0</v>
      </c>
      <c r="D25" s="2">
        <v>0</v>
      </c>
      <c r="F25" t="s">
        <v>9</v>
      </c>
      <c r="G25">
        <f>AVERAGE(B56:B68)</f>
        <v>24.615384615384617</v>
      </c>
      <c r="M25">
        <v>23</v>
      </c>
      <c r="N25" s="2">
        <v>1</v>
      </c>
      <c r="O25" s="2">
        <v>1</v>
      </c>
      <c r="P25" s="2">
        <v>1</v>
      </c>
      <c r="X25">
        <v>23</v>
      </c>
      <c r="Y25" s="2">
        <v>1</v>
      </c>
      <c r="Z25" s="2">
        <v>0</v>
      </c>
      <c r="AA25" s="2">
        <v>0</v>
      </c>
      <c r="AC25" t="s">
        <v>9</v>
      </c>
      <c r="AD25">
        <f>AVERAGE(Y63:Y84)</f>
        <v>161.59090909090909</v>
      </c>
      <c r="AI25">
        <v>23</v>
      </c>
      <c r="AJ25" s="2">
        <v>0</v>
      </c>
      <c r="AK25" s="2">
        <v>0</v>
      </c>
      <c r="AL25" s="2">
        <v>0</v>
      </c>
      <c r="AU25">
        <v>22</v>
      </c>
      <c r="AV25" s="2">
        <v>0</v>
      </c>
      <c r="AW25" s="2">
        <v>0</v>
      </c>
      <c r="AX25" s="2">
        <v>1</v>
      </c>
      <c r="BF25">
        <v>23</v>
      </c>
      <c r="BG25" s="2">
        <v>0</v>
      </c>
      <c r="BH25" s="2">
        <v>0</v>
      </c>
      <c r="BI25" s="2">
        <v>1</v>
      </c>
      <c r="BR25">
        <v>23</v>
      </c>
      <c r="BS25" s="2">
        <v>59</v>
      </c>
      <c r="BT25" s="2">
        <v>77</v>
      </c>
      <c r="BU25" s="2">
        <v>0</v>
      </c>
      <c r="CD25">
        <v>23</v>
      </c>
      <c r="CE25" s="2">
        <v>157</v>
      </c>
      <c r="CF25" s="2">
        <v>38</v>
      </c>
      <c r="CG25" s="2">
        <v>1</v>
      </c>
      <c r="CP25">
        <v>22</v>
      </c>
      <c r="CQ25" s="2">
        <v>3</v>
      </c>
      <c r="CR25" s="2">
        <v>8</v>
      </c>
      <c r="CS25" s="2">
        <v>0</v>
      </c>
      <c r="CU25" t="s">
        <v>25</v>
      </c>
      <c r="CV25">
        <f>AVERAGE(CQ41:CQ57)</f>
        <v>37.764705882352942</v>
      </c>
      <c r="DA25">
        <v>21</v>
      </c>
      <c r="DB25" s="2">
        <v>1</v>
      </c>
      <c r="DC25" s="2">
        <v>1</v>
      </c>
      <c r="DD25" s="2">
        <v>1</v>
      </c>
      <c r="DF25" t="s">
        <v>22</v>
      </c>
      <c r="DG25">
        <f>DG22/DG23</f>
        <v>0.66632249182584757</v>
      </c>
      <c r="DM25">
        <v>22</v>
      </c>
      <c r="DN25" s="2">
        <v>1</v>
      </c>
      <c r="DO25" s="2">
        <v>0</v>
      </c>
      <c r="DP25" s="2">
        <v>0</v>
      </c>
      <c r="DX25">
        <v>22</v>
      </c>
      <c r="DY25" s="2">
        <v>1</v>
      </c>
      <c r="DZ25" s="2">
        <v>1</v>
      </c>
      <c r="EA25" s="2">
        <v>6</v>
      </c>
    </row>
    <row r="26" spans="1:134" x14ac:dyDescent="0.2">
      <c r="A26">
        <v>24</v>
      </c>
      <c r="B26" s="2">
        <v>0</v>
      </c>
      <c r="C26" s="2">
        <v>0</v>
      </c>
      <c r="D26" s="2">
        <v>0</v>
      </c>
      <c r="M26">
        <v>24</v>
      </c>
      <c r="N26" s="2">
        <v>1</v>
      </c>
      <c r="O26" s="2">
        <v>1</v>
      </c>
      <c r="P26" s="2">
        <v>1</v>
      </c>
      <c r="R26" t="s">
        <v>12</v>
      </c>
      <c r="S26">
        <f>S23/S24</f>
        <v>1.1923528031902415</v>
      </c>
      <c r="X26">
        <v>24</v>
      </c>
      <c r="Y26" s="2">
        <v>1</v>
      </c>
      <c r="Z26" s="2">
        <v>0</v>
      </c>
      <c r="AA26" s="2">
        <v>0</v>
      </c>
      <c r="AI26">
        <v>24</v>
      </c>
      <c r="AJ26" s="2">
        <v>0</v>
      </c>
      <c r="AK26" s="2">
        <v>0</v>
      </c>
      <c r="AL26" s="2">
        <v>0</v>
      </c>
      <c r="AN26" t="s">
        <v>12</v>
      </c>
      <c r="AO26">
        <f>AO23/AO24</f>
        <v>0.63867845117845123</v>
      </c>
      <c r="AU26">
        <v>23</v>
      </c>
      <c r="AV26" s="2">
        <v>0</v>
      </c>
      <c r="AW26" s="2">
        <v>1</v>
      </c>
      <c r="AX26" s="2">
        <v>1</v>
      </c>
      <c r="AZ26" t="s">
        <v>12</v>
      </c>
      <c r="BA26">
        <f>BA22/BA23</f>
        <v>0.40152519893899208</v>
      </c>
      <c r="BF26">
        <v>24</v>
      </c>
      <c r="BG26" s="2">
        <v>0</v>
      </c>
      <c r="BH26" s="2">
        <v>0</v>
      </c>
      <c r="BI26" s="2">
        <v>1</v>
      </c>
      <c r="BR26">
        <v>24</v>
      </c>
      <c r="BS26" s="2">
        <v>54</v>
      </c>
      <c r="BT26" s="2">
        <v>68</v>
      </c>
      <c r="BU26" s="2">
        <v>1</v>
      </c>
      <c r="CD26">
        <v>24</v>
      </c>
      <c r="CE26" s="2">
        <v>157</v>
      </c>
      <c r="CF26" s="2">
        <v>38</v>
      </c>
      <c r="CG26" s="2">
        <v>1</v>
      </c>
      <c r="CP26">
        <v>23</v>
      </c>
      <c r="CQ26" s="2">
        <v>4</v>
      </c>
      <c r="CR26" s="2">
        <v>8</v>
      </c>
      <c r="CS26" s="2">
        <v>0</v>
      </c>
      <c r="DA26">
        <v>22</v>
      </c>
      <c r="DB26" s="2">
        <v>3</v>
      </c>
      <c r="DC26" s="2">
        <v>1</v>
      </c>
      <c r="DD26" s="2">
        <v>1</v>
      </c>
      <c r="DM26">
        <v>23</v>
      </c>
      <c r="DN26" s="2">
        <v>1</v>
      </c>
      <c r="DO26" s="2">
        <v>1</v>
      </c>
      <c r="DP26" s="2">
        <v>0</v>
      </c>
      <c r="DX26">
        <v>23</v>
      </c>
      <c r="DY26" s="2">
        <v>1</v>
      </c>
      <c r="DZ26" s="2">
        <v>1</v>
      </c>
      <c r="EA26" s="2">
        <v>5</v>
      </c>
    </row>
    <row r="27" spans="1:134" x14ac:dyDescent="0.2">
      <c r="A27">
        <v>25</v>
      </c>
      <c r="B27" s="2">
        <v>0</v>
      </c>
      <c r="C27" s="2">
        <v>0</v>
      </c>
      <c r="D27" s="2">
        <v>0</v>
      </c>
      <c r="F27" t="s">
        <v>13</v>
      </c>
      <c r="G27">
        <f>G24/G25</f>
        <v>1.5539062499999998</v>
      </c>
      <c r="M27">
        <v>25</v>
      </c>
      <c r="N27" s="2">
        <v>1</v>
      </c>
      <c r="O27" s="2">
        <v>1</v>
      </c>
      <c r="P27" s="2">
        <v>1</v>
      </c>
      <c r="X27">
        <v>25</v>
      </c>
      <c r="Y27" s="2">
        <v>1</v>
      </c>
      <c r="Z27" s="2">
        <v>0</v>
      </c>
      <c r="AA27" s="2">
        <v>0</v>
      </c>
      <c r="AI27">
        <v>25</v>
      </c>
      <c r="AJ27" s="2">
        <v>0</v>
      </c>
      <c r="AK27" s="2">
        <v>0</v>
      </c>
      <c r="AL27" s="2">
        <v>1</v>
      </c>
      <c r="AU27">
        <v>24</v>
      </c>
      <c r="AV27" s="2">
        <v>1</v>
      </c>
      <c r="AW27" s="2">
        <v>1</v>
      </c>
      <c r="AX27" s="2">
        <v>1</v>
      </c>
      <c r="BF27">
        <v>25</v>
      </c>
      <c r="BG27" s="2">
        <v>0</v>
      </c>
      <c r="BH27" s="2">
        <v>0</v>
      </c>
      <c r="BI27" s="2">
        <v>1</v>
      </c>
      <c r="BR27">
        <v>25</v>
      </c>
      <c r="BS27" s="2">
        <v>42</v>
      </c>
      <c r="BT27" s="2">
        <v>52</v>
      </c>
      <c r="BU27" s="2">
        <v>1</v>
      </c>
      <c r="CD27">
        <v>25</v>
      </c>
      <c r="CE27" s="2">
        <v>169</v>
      </c>
      <c r="CF27" s="2">
        <v>30</v>
      </c>
      <c r="CG27" s="2">
        <v>1</v>
      </c>
      <c r="CP27">
        <v>24</v>
      </c>
      <c r="CQ27" s="2">
        <v>4</v>
      </c>
      <c r="CR27" s="2">
        <v>10</v>
      </c>
      <c r="CS27" s="2">
        <v>0</v>
      </c>
      <c r="CU27" t="s">
        <v>12</v>
      </c>
      <c r="CV27">
        <f>CV24/CV25</f>
        <v>1.8535825545171338</v>
      </c>
      <c r="DA27">
        <v>23</v>
      </c>
      <c r="DB27" s="2">
        <v>5</v>
      </c>
      <c r="DC27" s="2">
        <v>3</v>
      </c>
      <c r="DD27" s="2">
        <v>1</v>
      </c>
      <c r="DM27">
        <v>24</v>
      </c>
      <c r="DN27" s="2">
        <v>3</v>
      </c>
      <c r="DO27" s="2">
        <v>1</v>
      </c>
      <c r="DP27" s="2">
        <v>0</v>
      </c>
      <c r="DR27" t="s">
        <v>22</v>
      </c>
      <c r="DS27">
        <f>DS23/DS24</f>
        <v>0.92313829787234036</v>
      </c>
      <c r="DX27">
        <v>24</v>
      </c>
      <c r="DY27" s="2">
        <v>1</v>
      </c>
      <c r="DZ27" s="2">
        <v>3</v>
      </c>
      <c r="EA27" s="2">
        <v>5</v>
      </c>
    </row>
    <row r="28" spans="1:134" x14ac:dyDescent="0.2">
      <c r="A28">
        <v>26</v>
      </c>
      <c r="B28" s="2">
        <v>0</v>
      </c>
      <c r="C28" s="2">
        <v>0</v>
      </c>
      <c r="D28" s="2">
        <v>0</v>
      </c>
      <c r="M28">
        <v>26</v>
      </c>
      <c r="N28" s="2">
        <v>1</v>
      </c>
      <c r="O28" s="2">
        <v>2</v>
      </c>
      <c r="P28" s="2">
        <v>2</v>
      </c>
      <c r="X28">
        <v>26</v>
      </c>
      <c r="Y28" s="2">
        <v>0</v>
      </c>
      <c r="Z28" s="2">
        <v>0</v>
      </c>
      <c r="AA28" s="2">
        <v>0</v>
      </c>
      <c r="AC28" t="s">
        <v>12</v>
      </c>
      <c r="AD28">
        <f>AD24/AD25</f>
        <v>1.0396624472573839</v>
      </c>
      <c r="AI28">
        <v>26</v>
      </c>
      <c r="AJ28" s="2">
        <v>0</v>
      </c>
      <c r="AK28" s="2">
        <v>0</v>
      </c>
      <c r="AL28" s="2">
        <v>0</v>
      </c>
      <c r="AU28">
        <v>25</v>
      </c>
      <c r="AV28" s="2">
        <v>2</v>
      </c>
      <c r="AW28" s="2">
        <v>2</v>
      </c>
      <c r="AX28" s="2">
        <v>1</v>
      </c>
      <c r="BF28">
        <v>26</v>
      </c>
      <c r="BG28" s="2">
        <v>0</v>
      </c>
      <c r="BH28" s="2">
        <v>0</v>
      </c>
      <c r="BI28" s="2">
        <v>1</v>
      </c>
      <c r="BR28">
        <v>26</v>
      </c>
      <c r="BS28" s="2">
        <v>28</v>
      </c>
      <c r="BT28" s="2">
        <v>36</v>
      </c>
      <c r="BU28" s="2">
        <v>1</v>
      </c>
      <c r="CD28">
        <v>26</v>
      </c>
      <c r="CE28" s="2">
        <v>154</v>
      </c>
      <c r="CF28" s="2">
        <v>27</v>
      </c>
      <c r="CG28" s="2">
        <v>1</v>
      </c>
      <c r="CP28">
        <v>25</v>
      </c>
      <c r="CQ28" s="2">
        <v>6</v>
      </c>
      <c r="CR28" s="2">
        <v>12</v>
      </c>
      <c r="CS28" s="2">
        <v>0</v>
      </c>
      <c r="DA28">
        <v>24</v>
      </c>
      <c r="DB28" s="2">
        <v>9</v>
      </c>
      <c r="DC28" s="2">
        <v>9</v>
      </c>
      <c r="DD28" s="2">
        <v>1</v>
      </c>
      <c r="DM28">
        <v>25</v>
      </c>
      <c r="DN28" s="2">
        <v>3</v>
      </c>
      <c r="DO28" s="2">
        <v>1</v>
      </c>
      <c r="DP28" s="2">
        <v>0</v>
      </c>
      <c r="DX28">
        <v>25</v>
      </c>
      <c r="DY28" s="2">
        <v>3</v>
      </c>
      <c r="DZ28" s="2">
        <v>5</v>
      </c>
      <c r="EA28" s="2">
        <v>5</v>
      </c>
    </row>
    <row r="29" spans="1:134" x14ac:dyDescent="0.2">
      <c r="A29">
        <v>27</v>
      </c>
      <c r="B29" s="2">
        <v>0</v>
      </c>
      <c r="C29" s="2">
        <v>0</v>
      </c>
      <c r="D29" s="2">
        <v>0</v>
      </c>
      <c r="M29">
        <v>27</v>
      </c>
      <c r="N29" s="2">
        <v>1</v>
      </c>
      <c r="O29" s="2">
        <v>2</v>
      </c>
      <c r="P29" s="2">
        <v>2</v>
      </c>
      <c r="X29">
        <v>27</v>
      </c>
      <c r="Y29" s="2">
        <v>0</v>
      </c>
      <c r="Z29" s="2">
        <v>0</v>
      </c>
      <c r="AA29" s="2">
        <v>0</v>
      </c>
      <c r="AI29">
        <v>27</v>
      </c>
      <c r="AJ29" s="2">
        <v>0</v>
      </c>
      <c r="AK29" s="2">
        <v>0</v>
      </c>
      <c r="AL29" s="2">
        <v>1</v>
      </c>
      <c r="AU29">
        <v>26</v>
      </c>
      <c r="AV29" s="2">
        <v>5</v>
      </c>
      <c r="AW29" s="2">
        <v>7</v>
      </c>
      <c r="AX29" s="2">
        <v>1</v>
      </c>
      <c r="BF29">
        <v>27</v>
      </c>
      <c r="BG29" s="2">
        <v>0</v>
      </c>
      <c r="BH29" s="2">
        <v>0</v>
      </c>
      <c r="BI29" s="2">
        <v>1</v>
      </c>
      <c r="BR29">
        <v>27</v>
      </c>
      <c r="BS29" s="2">
        <v>28</v>
      </c>
      <c r="BT29" s="2">
        <v>36</v>
      </c>
      <c r="BU29" s="2">
        <v>1</v>
      </c>
      <c r="CD29">
        <v>27</v>
      </c>
      <c r="CE29" s="2">
        <v>111</v>
      </c>
      <c r="CF29" s="2">
        <v>19</v>
      </c>
      <c r="CG29" s="2">
        <v>1</v>
      </c>
      <c r="CP29">
        <v>26</v>
      </c>
      <c r="CQ29" s="2">
        <v>6</v>
      </c>
      <c r="CR29" s="2">
        <v>12</v>
      </c>
      <c r="CS29" s="2">
        <v>0</v>
      </c>
      <c r="DA29">
        <v>25</v>
      </c>
      <c r="DB29" s="2">
        <v>16</v>
      </c>
      <c r="DC29" s="2">
        <v>19</v>
      </c>
      <c r="DD29" s="2">
        <v>1</v>
      </c>
      <c r="DM29">
        <v>26</v>
      </c>
      <c r="DN29" s="2">
        <v>5</v>
      </c>
      <c r="DO29" s="2">
        <v>1</v>
      </c>
      <c r="DP29" s="2">
        <v>0</v>
      </c>
      <c r="DX29">
        <v>26</v>
      </c>
      <c r="DY29" s="2">
        <v>5</v>
      </c>
      <c r="DZ29" s="2">
        <v>9</v>
      </c>
      <c r="EA29" s="2">
        <v>5</v>
      </c>
    </row>
    <row r="30" spans="1:134" x14ac:dyDescent="0.2">
      <c r="A30">
        <v>28</v>
      </c>
      <c r="B30" s="2">
        <v>0</v>
      </c>
      <c r="C30" s="2">
        <v>0</v>
      </c>
      <c r="D30" s="2">
        <v>0</v>
      </c>
      <c r="M30">
        <v>28</v>
      </c>
      <c r="N30" s="2">
        <v>1</v>
      </c>
      <c r="O30" s="2">
        <v>2</v>
      </c>
      <c r="P30" s="2">
        <v>2</v>
      </c>
      <c r="X30">
        <v>28</v>
      </c>
      <c r="Y30" s="2">
        <v>0</v>
      </c>
      <c r="Z30" s="2">
        <v>0</v>
      </c>
      <c r="AA30" s="2">
        <v>0</v>
      </c>
      <c r="AI30">
        <v>28</v>
      </c>
      <c r="AJ30" s="2">
        <v>1</v>
      </c>
      <c r="AK30" s="2">
        <v>1</v>
      </c>
      <c r="AL30" s="2">
        <v>1</v>
      </c>
      <c r="AU30">
        <v>27</v>
      </c>
      <c r="AV30" s="2">
        <v>17</v>
      </c>
      <c r="AW30" s="2">
        <v>25</v>
      </c>
      <c r="AX30" s="2">
        <v>1</v>
      </c>
      <c r="BF30">
        <v>28</v>
      </c>
      <c r="BG30" s="2">
        <v>1</v>
      </c>
      <c r="BH30" s="2">
        <v>1</v>
      </c>
      <c r="BI30" s="2">
        <v>1</v>
      </c>
      <c r="BR30">
        <v>28</v>
      </c>
      <c r="BS30" s="2">
        <v>23</v>
      </c>
      <c r="BT30" s="2">
        <v>30</v>
      </c>
      <c r="BU30" s="2">
        <v>1</v>
      </c>
      <c r="CD30">
        <v>28</v>
      </c>
      <c r="CE30" s="2">
        <v>100</v>
      </c>
      <c r="CF30" s="2">
        <v>17</v>
      </c>
      <c r="CG30" s="2">
        <v>1</v>
      </c>
      <c r="CP30">
        <v>27</v>
      </c>
      <c r="CQ30" s="2">
        <v>12</v>
      </c>
      <c r="CR30" s="2">
        <v>17</v>
      </c>
      <c r="CS30" s="2">
        <v>0</v>
      </c>
      <c r="DA30">
        <v>26</v>
      </c>
      <c r="DB30" s="2">
        <v>27</v>
      </c>
      <c r="DC30" s="2">
        <v>42</v>
      </c>
      <c r="DD30" s="2">
        <v>1</v>
      </c>
      <c r="DM30">
        <v>27</v>
      </c>
      <c r="DN30" s="2">
        <v>7</v>
      </c>
      <c r="DO30" s="2">
        <v>3</v>
      </c>
      <c r="DP30" s="2">
        <v>0</v>
      </c>
      <c r="DX30">
        <v>27</v>
      </c>
      <c r="DY30" s="2">
        <v>12</v>
      </c>
      <c r="DZ30" s="2">
        <v>13</v>
      </c>
      <c r="EA30" s="2">
        <v>6</v>
      </c>
    </row>
    <row r="31" spans="1:134" x14ac:dyDescent="0.2">
      <c r="A31">
        <v>29</v>
      </c>
      <c r="B31" s="2">
        <v>0</v>
      </c>
      <c r="C31" s="2">
        <v>0</v>
      </c>
      <c r="D31" s="2">
        <v>0</v>
      </c>
      <c r="M31">
        <v>29</v>
      </c>
      <c r="N31" s="2">
        <v>1</v>
      </c>
      <c r="O31" s="2">
        <v>4</v>
      </c>
      <c r="P31" s="2">
        <v>2</v>
      </c>
      <c r="X31">
        <v>29</v>
      </c>
      <c r="Y31" s="2">
        <v>1</v>
      </c>
      <c r="Z31" s="2">
        <v>0</v>
      </c>
      <c r="AA31" s="2">
        <v>0</v>
      </c>
      <c r="AI31">
        <v>29</v>
      </c>
      <c r="AJ31" s="2">
        <v>2</v>
      </c>
      <c r="AK31" s="2">
        <v>1</v>
      </c>
      <c r="AL31" s="2">
        <v>1</v>
      </c>
      <c r="AU31">
        <v>28</v>
      </c>
      <c r="AV31" s="2">
        <v>28</v>
      </c>
      <c r="AW31" s="2">
        <v>41</v>
      </c>
      <c r="AX31" s="2">
        <v>1</v>
      </c>
      <c r="BF31">
        <v>29</v>
      </c>
      <c r="BG31" s="2">
        <v>0</v>
      </c>
      <c r="BH31" s="2">
        <v>1</v>
      </c>
      <c r="BI31" s="2">
        <v>1</v>
      </c>
      <c r="BR31">
        <v>29</v>
      </c>
      <c r="BS31" s="2">
        <v>21</v>
      </c>
      <c r="BT31" s="2">
        <v>27</v>
      </c>
      <c r="BU31" s="2">
        <v>1</v>
      </c>
      <c r="CD31">
        <v>29</v>
      </c>
      <c r="CE31" s="2">
        <v>100</v>
      </c>
      <c r="CF31" s="2">
        <v>14</v>
      </c>
      <c r="CG31" s="2">
        <v>1</v>
      </c>
      <c r="CP31">
        <v>28</v>
      </c>
      <c r="CQ31" s="2">
        <v>17</v>
      </c>
      <c r="CR31" s="2">
        <v>22</v>
      </c>
      <c r="CS31" s="2">
        <v>0</v>
      </c>
      <c r="DA31">
        <v>27</v>
      </c>
      <c r="DB31" s="2">
        <v>45</v>
      </c>
      <c r="DC31" s="2">
        <v>65</v>
      </c>
      <c r="DD31" s="2">
        <v>1</v>
      </c>
      <c r="DM31">
        <v>28</v>
      </c>
      <c r="DN31" s="2">
        <v>12</v>
      </c>
      <c r="DO31" s="2">
        <v>7</v>
      </c>
      <c r="DP31" s="2">
        <v>0</v>
      </c>
      <c r="DX31">
        <v>28</v>
      </c>
      <c r="DY31" s="2">
        <v>19</v>
      </c>
      <c r="DZ31" s="2">
        <v>19</v>
      </c>
      <c r="EA31" s="2">
        <v>6</v>
      </c>
    </row>
    <row r="32" spans="1:134" x14ac:dyDescent="0.2">
      <c r="A32">
        <v>30</v>
      </c>
      <c r="B32" s="2">
        <v>0</v>
      </c>
      <c r="C32" s="2">
        <v>0</v>
      </c>
      <c r="D32" s="2">
        <v>0</v>
      </c>
      <c r="M32">
        <v>30</v>
      </c>
      <c r="N32" s="2">
        <v>2</v>
      </c>
      <c r="O32" s="2">
        <v>4</v>
      </c>
      <c r="P32" s="2">
        <v>3</v>
      </c>
      <c r="X32">
        <v>30</v>
      </c>
      <c r="Y32" s="2">
        <v>1</v>
      </c>
      <c r="Z32" s="2">
        <v>0</v>
      </c>
      <c r="AA32" s="2">
        <v>0</v>
      </c>
      <c r="AI32">
        <v>30</v>
      </c>
      <c r="AJ32" s="2">
        <v>3</v>
      </c>
      <c r="AK32" s="2">
        <v>2</v>
      </c>
      <c r="AL32" s="2">
        <v>1</v>
      </c>
      <c r="AU32">
        <v>29</v>
      </c>
      <c r="AV32" s="2">
        <v>36</v>
      </c>
      <c r="AW32" s="2">
        <v>40</v>
      </c>
      <c r="AX32" s="2">
        <v>1</v>
      </c>
      <c r="BF32">
        <v>30</v>
      </c>
      <c r="BG32" s="2">
        <v>1</v>
      </c>
      <c r="BH32" s="2">
        <v>1</v>
      </c>
      <c r="BI32" s="2">
        <v>1</v>
      </c>
      <c r="BR32">
        <v>30</v>
      </c>
      <c r="BS32" s="2">
        <v>22</v>
      </c>
      <c r="BT32" s="2">
        <v>25</v>
      </c>
      <c r="BU32" s="2">
        <v>1</v>
      </c>
      <c r="CD32">
        <v>30</v>
      </c>
      <c r="CE32" s="2">
        <v>97</v>
      </c>
      <c r="CF32" s="2">
        <v>14</v>
      </c>
      <c r="CG32" s="2">
        <v>1</v>
      </c>
      <c r="CP32">
        <v>29</v>
      </c>
      <c r="CQ32" s="2">
        <v>33</v>
      </c>
      <c r="CR32" s="2">
        <v>25</v>
      </c>
      <c r="CS32" s="2">
        <v>1</v>
      </c>
      <c r="DA32">
        <v>28</v>
      </c>
      <c r="DB32" s="2">
        <v>72</v>
      </c>
      <c r="DC32" s="2">
        <v>98</v>
      </c>
      <c r="DD32" s="2">
        <v>1</v>
      </c>
      <c r="DM32">
        <v>29</v>
      </c>
      <c r="DN32" s="2">
        <v>23</v>
      </c>
      <c r="DO32" s="2">
        <v>15</v>
      </c>
      <c r="DP32" s="2">
        <v>1</v>
      </c>
      <c r="DX32">
        <v>29</v>
      </c>
      <c r="DY32" s="2">
        <v>30</v>
      </c>
      <c r="DZ32" s="2">
        <v>25</v>
      </c>
      <c r="EA32" s="2">
        <v>6</v>
      </c>
    </row>
    <row r="33" spans="1:131" x14ac:dyDescent="0.2">
      <c r="A33">
        <v>31</v>
      </c>
      <c r="B33" s="2">
        <v>0</v>
      </c>
      <c r="C33" s="2">
        <v>0</v>
      </c>
      <c r="D33" s="2">
        <v>0</v>
      </c>
      <c r="M33">
        <v>31</v>
      </c>
      <c r="N33" s="2">
        <v>2</v>
      </c>
      <c r="O33" s="2">
        <v>5</v>
      </c>
      <c r="P33" s="2">
        <v>2</v>
      </c>
      <c r="X33">
        <v>31</v>
      </c>
      <c r="Y33" s="2">
        <v>1</v>
      </c>
      <c r="Z33" s="2">
        <v>0</v>
      </c>
      <c r="AA33" s="2">
        <v>0</v>
      </c>
      <c r="AI33">
        <v>31</v>
      </c>
      <c r="AJ33" s="2">
        <v>5</v>
      </c>
      <c r="AK33" s="2">
        <v>3</v>
      </c>
      <c r="AL33" s="2">
        <v>1</v>
      </c>
      <c r="AU33">
        <v>30</v>
      </c>
      <c r="AV33" s="2">
        <v>63</v>
      </c>
      <c r="AW33" s="2">
        <v>31</v>
      </c>
      <c r="AX33" s="2">
        <v>2</v>
      </c>
      <c r="BF33">
        <v>31</v>
      </c>
      <c r="BG33" s="2">
        <v>1</v>
      </c>
      <c r="BH33" s="2">
        <v>2</v>
      </c>
      <c r="BI33" s="2">
        <v>1</v>
      </c>
      <c r="BR33">
        <v>31</v>
      </c>
      <c r="BS33" s="2">
        <v>23</v>
      </c>
      <c r="BT33" s="2">
        <v>25</v>
      </c>
      <c r="BU33" s="2">
        <v>1</v>
      </c>
      <c r="CD33">
        <v>31</v>
      </c>
      <c r="CE33" s="2">
        <v>90</v>
      </c>
      <c r="CF33" s="2">
        <v>12</v>
      </c>
      <c r="CG33" s="2">
        <v>2</v>
      </c>
      <c r="CP33">
        <v>30</v>
      </c>
      <c r="CQ33" s="2">
        <v>42</v>
      </c>
      <c r="CR33" s="2">
        <v>29</v>
      </c>
      <c r="CS33" s="2">
        <v>0</v>
      </c>
      <c r="DA33">
        <v>29</v>
      </c>
      <c r="DB33" s="2">
        <v>81</v>
      </c>
      <c r="DC33" s="2">
        <v>110</v>
      </c>
      <c r="DD33" s="2">
        <v>1</v>
      </c>
      <c r="DM33">
        <v>30</v>
      </c>
      <c r="DN33" s="2">
        <v>46</v>
      </c>
      <c r="DO33" s="2">
        <v>29</v>
      </c>
      <c r="DP33" s="2">
        <v>0</v>
      </c>
      <c r="DX33">
        <v>30</v>
      </c>
      <c r="DY33" s="2">
        <v>36</v>
      </c>
      <c r="DZ33" s="2">
        <v>31</v>
      </c>
      <c r="EA33" s="2">
        <v>7</v>
      </c>
    </row>
    <row r="34" spans="1:131" x14ac:dyDescent="0.2">
      <c r="A34">
        <v>32</v>
      </c>
      <c r="B34" s="2">
        <v>0</v>
      </c>
      <c r="C34" s="2">
        <v>0</v>
      </c>
      <c r="D34" s="2">
        <v>0</v>
      </c>
      <c r="M34">
        <v>32</v>
      </c>
      <c r="N34" s="2">
        <v>2</v>
      </c>
      <c r="O34" s="2">
        <v>5</v>
      </c>
      <c r="P34" s="2">
        <v>2</v>
      </c>
      <c r="X34">
        <v>32</v>
      </c>
      <c r="Y34" s="2">
        <v>1</v>
      </c>
      <c r="Z34" s="2">
        <v>0</v>
      </c>
      <c r="AA34" s="2">
        <v>0</v>
      </c>
      <c r="AI34">
        <v>32</v>
      </c>
      <c r="AJ34" s="2">
        <v>5</v>
      </c>
      <c r="AK34" s="2">
        <v>3</v>
      </c>
      <c r="AL34" s="2">
        <v>1</v>
      </c>
      <c r="AU34">
        <v>31</v>
      </c>
      <c r="AV34" s="2">
        <v>90</v>
      </c>
      <c r="AW34" s="2">
        <v>30</v>
      </c>
      <c r="AX34" s="2">
        <v>2</v>
      </c>
      <c r="BF34">
        <v>32</v>
      </c>
      <c r="BG34" s="2">
        <v>3</v>
      </c>
      <c r="BH34" s="2">
        <v>3</v>
      </c>
      <c r="BI34" s="2">
        <v>1</v>
      </c>
      <c r="BR34">
        <v>32</v>
      </c>
      <c r="BS34" s="2">
        <v>25</v>
      </c>
      <c r="BT34" s="2">
        <v>28</v>
      </c>
      <c r="BU34" s="2">
        <v>2</v>
      </c>
      <c r="CD34">
        <v>32</v>
      </c>
      <c r="CE34" s="2">
        <v>90</v>
      </c>
      <c r="CF34" s="2">
        <v>12</v>
      </c>
      <c r="CG34" s="2">
        <v>2</v>
      </c>
      <c r="CP34">
        <v>31</v>
      </c>
      <c r="CQ34" s="2">
        <v>55</v>
      </c>
      <c r="CR34" s="2">
        <v>36</v>
      </c>
      <c r="CS34" s="2">
        <v>1</v>
      </c>
      <c r="DA34">
        <v>30</v>
      </c>
      <c r="DB34" s="2">
        <v>81</v>
      </c>
      <c r="DC34" s="2">
        <v>110</v>
      </c>
      <c r="DD34" s="2">
        <v>1</v>
      </c>
      <c r="DM34">
        <v>31</v>
      </c>
      <c r="DN34" s="2">
        <v>77</v>
      </c>
      <c r="DO34" s="2">
        <v>46</v>
      </c>
      <c r="DP34" s="2">
        <v>1</v>
      </c>
      <c r="DX34">
        <v>31</v>
      </c>
      <c r="DY34" s="2">
        <v>39</v>
      </c>
      <c r="DZ34" s="2">
        <v>36</v>
      </c>
      <c r="EA34" s="2">
        <v>7</v>
      </c>
    </row>
    <row r="35" spans="1:131" x14ac:dyDescent="0.2">
      <c r="A35">
        <v>33</v>
      </c>
      <c r="B35" s="2">
        <v>0</v>
      </c>
      <c r="C35" s="2">
        <v>0</v>
      </c>
      <c r="D35" s="2">
        <v>0</v>
      </c>
      <c r="M35">
        <v>33</v>
      </c>
      <c r="N35" s="2">
        <v>3</v>
      </c>
      <c r="O35" s="2">
        <v>5</v>
      </c>
      <c r="P35" s="2">
        <v>2</v>
      </c>
      <c r="X35">
        <v>33</v>
      </c>
      <c r="Y35" s="2">
        <v>1</v>
      </c>
      <c r="Z35" s="2">
        <v>0</v>
      </c>
      <c r="AA35" s="2">
        <v>0</v>
      </c>
      <c r="AI35">
        <v>33</v>
      </c>
      <c r="AJ35" s="2">
        <v>5</v>
      </c>
      <c r="AK35" s="2">
        <v>3</v>
      </c>
      <c r="AL35" s="2">
        <v>1</v>
      </c>
      <c r="AU35">
        <v>32</v>
      </c>
      <c r="AV35" s="2">
        <v>105</v>
      </c>
      <c r="AW35" s="2">
        <v>29</v>
      </c>
      <c r="AX35" s="2">
        <v>3</v>
      </c>
      <c r="BF35">
        <v>33</v>
      </c>
      <c r="BG35" s="2">
        <v>5</v>
      </c>
      <c r="BH35" s="2">
        <v>6</v>
      </c>
      <c r="BI35" s="2">
        <v>1</v>
      </c>
      <c r="BR35">
        <v>33</v>
      </c>
      <c r="BS35" s="2">
        <v>25</v>
      </c>
      <c r="BT35" s="2">
        <v>28</v>
      </c>
      <c r="BU35" s="2">
        <v>2</v>
      </c>
      <c r="CD35">
        <v>33</v>
      </c>
      <c r="CE35" s="2">
        <v>86</v>
      </c>
      <c r="CF35" s="2">
        <v>10</v>
      </c>
      <c r="CG35" s="2">
        <v>4</v>
      </c>
      <c r="CP35">
        <v>32</v>
      </c>
      <c r="CQ35" s="2">
        <v>65</v>
      </c>
      <c r="CR35" s="2">
        <v>42</v>
      </c>
      <c r="CS35" s="2">
        <v>1</v>
      </c>
      <c r="DA35">
        <v>31</v>
      </c>
      <c r="DB35" s="2">
        <v>73</v>
      </c>
      <c r="DC35" s="2">
        <v>79</v>
      </c>
      <c r="DD35" s="2">
        <v>1</v>
      </c>
      <c r="DM35">
        <v>32</v>
      </c>
      <c r="DN35" s="2">
        <v>99</v>
      </c>
      <c r="DO35" s="2">
        <v>58</v>
      </c>
      <c r="DP35" s="2">
        <v>1</v>
      </c>
      <c r="DX35">
        <v>32</v>
      </c>
      <c r="DY35" s="2">
        <v>39</v>
      </c>
      <c r="DZ35" s="2">
        <v>34</v>
      </c>
      <c r="EA35" s="2">
        <v>7</v>
      </c>
    </row>
    <row r="36" spans="1:131" x14ac:dyDescent="0.2">
      <c r="A36">
        <v>34</v>
      </c>
      <c r="B36" s="2">
        <v>0</v>
      </c>
      <c r="C36" s="2">
        <v>0</v>
      </c>
      <c r="D36" s="2">
        <v>0</v>
      </c>
      <c r="M36">
        <v>34</v>
      </c>
      <c r="N36" s="2">
        <v>3</v>
      </c>
      <c r="O36" s="2">
        <v>7</v>
      </c>
      <c r="P36" s="2">
        <v>2</v>
      </c>
      <c r="X36">
        <v>34</v>
      </c>
      <c r="Y36" s="2">
        <v>1</v>
      </c>
      <c r="Z36" s="2">
        <v>0</v>
      </c>
      <c r="AA36" s="2">
        <v>0</v>
      </c>
      <c r="AI36">
        <v>34</v>
      </c>
      <c r="AJ36" s="2">
        <v>4</v>
      </c>
      <c r="AK36" s="2">
        <v>3</v>
      </c>
      <c r="AL36" s="2">
        <v>1</v>
      </c>
      <c r="AU36">
        <v>33</v>
      </c>
      <c r="AV36" s="2">
        <v>114</v>
      </c>
      <c r="AW36" s="2">
        <v>24</v>
      </c>
      <c r="AX36" s="2">
        <v>3</v>
      </c>
      <c r="BF36">
        <v>34</v>
      </c>
      <c r="BG36" s="2">
        <v>5</v>
      </c>
      <c r="BH36" s="2">
        <v>6</v>
      </c>
      <c r="BI36" s="2">
        <v>1</v>
      </c>
      <c r="BR36">
        <v>34</v>
      </c>
      <c r="BS36" s="2">
        <v>28</v>
      </c>
      <c r="BT36" s="2">
        <v>27</v>
      </c>
      <c r="BU36" s="2">
        <v>2</v>
      </c>
      <c r="CD36">
        <v>34</v>
      </c>
      <c r="CE36" s="2">
        <v>89</v>
      </c>
      <c r="CF36" s="2">
        <v>10</v>
      </c>
      <c r="CG36" s="2">
        <v>6</v>
      </c>
      <c r="CP36">
        <v>33</v>
      </c>
      <c r="CQ36" s="2">
        <v>66</v>
      </c>
      <c r="CR36" s="2">
        <v>37</v>
      </c>
      <c r="CS36" s="2">
        <v>1</v>
      </c>
      <c r="DA36">
        <v>32</v>
      </c>
      <c r="DB36" s="2">
        <v>52</v>
      </c>
      <c r="DC36" s="2">
        <v>50</v>
      </c>
      <c r="DD36" s="2">
        <v>1</v>
      </c>
      <c r="DM36">
        <v>33</v>
      </c>
      <c r="DN36" s="2">
        <v>106</v>
      </c>
      <c r="DO36" s="2">
        <v>60</v>
      </c>
      <c r="DP36" s="2">
        <v>1</v>
      </c>
      <c r="DX36">
        <v>33</v>
      </c>
      <c r="DY36" s="2">
        <v>37</v>
      </c>
      <c r="DZ36" s="2">
        <v>32</v>
      </c>
      <c r="EA36" s="2">
        <v>8</v>
      </c>
    </row>
    <row r="37" spans="1:131" x14ac:dyDescent="0.2">
      <c r="A37">
        <v>35</v>
      </c>
      <c r="B37" s="2">
        <v>0</v>
      </c>
      <c r="C37" s="2">
        <v>0</v>
      </c>
      <c r="D37" s="2">
        <v>0</v>
      </c>
      <c r="M37">
        <v>35</v>
      </c>
      <c r="N37" s="2">
        <v>3</v>
      </c>
      <c r="O37" s="2">
        <v>7</v>
      </c>
      <c r="P37" s="2">
        <v>2</v>
      </c>
      <c r="X37">
        <v>35</v>
      </c>
      <c r="Y37" s="2">
        <v>1</v>
      </c>
      <c r="Z37" s="2">
        <v>0</v>
      </c>
      <c r="AA37" s="2">
        <v>0</v>
      </c>
      <c r="AI37">
        <v>35</v>
      </c>
      <c r="AJ37" s="2">
        <v>7</v>
      </c>
      <c r="AK37" s="2">
        <v>5</v>
      </c>
      <c r="AL37" s="2">
        <v>1</v>
      </c>
      <c r="AU37">
        <v>34</v>
      </c>
      <c r="AV37" s="2">
        <v>98</v>
      </c>
      <c r="AW37" s="2">
        <v>21</v>
      </c>
      <c r="AX37" s="2">
        <v>3</v>
      </c>
      <c r="BF37">
        <v>35</v>
      </c>
      <c r="BG37" s="2">
        <v>7</v>
      </c>
      <c r="BH37" s="2">
        <v>8</v>
      </c>
      <c r="BI37" s="2">
        <v>1</v>
      </c>
      <c r="BR37">
        <v>35</v>
      </c>
      <c r="BS37" s="2">
        <v>27</v>
      </c>
      <c r="BT37" s="2">
        <v>25</v>
      </c>
      <c r="BU37" s="2">
        <v>2</v>
      </c>
      <c r="CD37">
        <v>35</v>
      </c>
      <c r="CE37" s="2">
        <v>88</v>
      </c>
      <c r="CF37" s="2">
        <v>11</v>
      </c>
      <c r="CG37" s="2">
        <v>8</v>
      </c>
      <c r="CP37">
        <v>34</v>
      </c>
      <c r="CQ37" s="2">
        <v>79</v>
      </c>
      <c r="CR37" s="2">
        <v>39</v>
      </c>
      <c r="CS37" s="2">
        <v>2</v>
      </c>
      <c r="DA37">
        <v>33</v>
      </c>
      <c r="DB37" s="2">
        <v>37</v>
      </c>
      <c r="DC37" s="2">
        <v>31</v>
      </c>
      <c r="DD37" s="2">
        <v>2</v>
      </c>
      <c r="DM37">
        <v>34</v>
      </c>
      <c r="DN37" s="2">
        <v>97</v>
      </c>
      <c r="DO37" s="2">
        <v>58</v>
      </c>
      <c r="DP37" s="2">
        <v>2</v>
      </c>
      <c r="DX37">
        <v>34</v>
      </c>
      <c r="DY37" s="2">
        <v>34</v>
      </c>
      <c r="DZ37" s="2">
        <v>31</v>
      </c>
      <c r="EA37" s="2">
        <v>8</v>
      </c>
    </row>
    <row r="38" spans="1:131" x14ac:dyDescent="0.2">
      <c r="A38">
        <v>36</v>
      </c>
      <c r="B38" s="2">
        <v>0</v>
      </c>
      <c r="C38" s="2">
        <v>0</v>
      </c>
      <c r="D38" s="2">
        <v>0</v>
      </c>
      <c r="M38">
        <v>36</v>
      </c>
      <c r="N38" s="2">
        <v>4</v>
      </c>
      <c r="O38" s="2">
        <v>7</v>
      </c>
      <c r="P38" s="2">
        <v>2</v>
      </c>
      <c r="X38">
        <v>36</v>
      </c>
      <c r="Y38" s="2">
        <v>0</v>
      </c>
      <c r="Z38" s="2">
        <v>0</v>
      </c>
      <c r="AA38" s="2">
        <v>0</v>
      </c>
      <c r="AI38">
        <v>36</v>
      </c>
      <c r="AJ38" s="2">
        <v>10</v>
      </c>
      <c r="AK38" s="2">
        <v>6</v>
      </c>
      <c r="AL38" s="2">
        <v>1</v>
      </c>
      <c r="AU38">
        <v>35</v>
      </c>
      <c r="AV38" s="2">
        <v>88</v>
      </c>
      <c r="AW38" s="2">
        <v>20</v>
      </c>
      <c r="AX38" s="2">
        <v>4</v>
      </c>
      <c r="BF38">
        <v>36</v>
      </c>
      <c r="BG38" s="2">
        <v>12</v>
      </c>
      <c r="BH38" s="2">
        <v>13</v>
      </c>
      <c r="BI38" s="2">
        <v>1</v>
      </c>
      <c r="BR38">
        <v>36</v>
      </c>
      <c r="BS38" s="2">
        <v>32</v>
      </c>
      <c r="BT38" s="2">
        <v>25</v>
      </c>
      <c r="BU38" s="2">
        <v>3</v>
      </c>
      <c r="CD38">
        <v>36</v>
      </c>
      <c r="CE38" s="2">
        <v>94</v>
      </c>
      <c r="CF38" s="2">
        <v>10</v>
      </c>
      <c r="CG38" s="2">
        <v>9</v>
      </c>
      <c r="CP38">
        <v>35</v>
      </c>
      <c r="CQ38" s="2">
        <v>88</v>
      </c>
      <c r="CR38" s="2">
        <v>35</v>
      </c>
      <c r="CS38" s="2">
        <v>2</v>
      </c>
      <c r="DA38">
        <v>34</v>
      </c>
      <c r="DB38" s="2">
        <v>30</v>
      </c>
      <c r="DC38" s="2">
        <v>27</v>
      </c>
      <c r="DD38" s="2">
        <v>2</v>
      </c>
      <c r="DM38">
        <v>35</v>
      </c>
      <c r="DN38" s="2">
        <v>88</v>
      </c>
      <c r="DO38" s="2">
        <v>54</v>
      </c>
      <c r="DP38" s="2">
        <v>2</v>
      </c>
      <c r="DX38">
        <v>35</v>
      </c>
      <c r="DY38" s="2">
        <v>34</v>
      </c>
      <c r="DZ38" s="2">
        <v>29</v>
      </c>
      <c r="EA38" s="2">
        <v>7</v>
      </c>
    </row>
    <row r="39" spans="1:131" x14ac:dyDescent="0.2">
      <c r="A39">
        <v>37</v>
      </c>
      <c r="B39" s="2">
        <v>0</v>
      </c>
      <c r="C39" s="2">
        <v>0</v>
      </c>
      <c r="D39" s="2">
        <v>0</v>
      </c>
      <c r="M39">
        <v>37</v>
      </c>
      <c r="N39" s="2">
        <v>6</v>
      </c>
      <c r="O39" s="2">
        <v>8</v>
      </c>
      <c r="P39" s="2">
        <v>2</v>
      </c>
      <c r="X39">
        <v>37</v>
      </c>
      <c r="Y39" s="2">
        <v>1</v>
      </c>
      <c r="Z39" s="2">
        <v>0</v>
      </c>
      <c r="AA39" s="2">
        <v>0</v>
      </c>
      <c r="AI39">
        <v>37</v>
      </c>
      <c r="AJ39" s="2">
        <v>19</v>
      </c>
      <c r="AK39" s="2">
        <v>9</v>
      </c>
      <c r="AL39" s="2">
        <v>1</v>
      </c>
      <c r="AU39">
        <v>36</v>
      </c>
      <c r="AV39" s="2">
        <v>85</v>
      </c>
      <c r="AW39" s="2">
        <v>18</v>
      </c>
      <c r="AX39" s="2">
        <v>4</v>
      </c>
      <c r="BF39">
        <v>37</v>
      </c>
      <c r="BG39" s="2">
        <v>20</v>
      </c>
      <c r="BH39" s="2">
        <v>20</v>
      </c>
      <c r="BI39" s="2">
        <v>1</v>
      </c>
      <c r="BR39">
        <v>37</v>
      </c>
      <c r="BS39" s="2">
        <v>30</v>
      </c>
      <c r="BT39" s="2">
        <v>27</v>
      </c>
      <c r="BU39" s="2">
        <v>4</v>
      </c>
      <c r="CD39">
        <v>37</v>
      </c>
      <c r="CE39" s="2">
        <v>86</v>
      </c>
      <c r="CF39" s="2">
        <v>9</v>
      </c>
      <c r="CG39" s="2">
        <v>8</v>
      </c>
      <c r="CP39">
        <v>36</v>
      </c>
      <c r="CQ39" s="2">
        <v>88</v>
      </c>
      <c r="CR39" s="2">
        <v>35</v>
      </c>
      <c r="CS39" s="2">
        <v>2</v>
      </c>
      <c r="DA39">
        <v>35</v>
      </c>
      <c r="DB39" s="2">
        <v>30</v>
      </c>
      <c r="DC39" s="2">
        <v>27</v>
      </c>
      <c r="DD39" s="2">
        <v>2</v>
      </c>
      <c r="DM39">
        <v>36</v>
      </c>
      <c r="DN39" s="2">
        <v>82</v>
      </c>
      <c r="DO39" s="2">
        <v>46</v>
      </c>
      <c r="DP39" s="2">
        <v>2</v>
      </c>
      <c r="DX39">
        <v>36</v>
      </c>
      <c r="DY39" s="2">
        <v>34</v>
      </c>
      <c r="DZ39" s="2">
        <v>27</v>
      </c>
      <c r="EA39" s="2">
        <v>6</v>
      </c>
    </row>
    <row r="40" spans="1:131" x14ac:dyDescent="0.2">
      <c r="A40">
        <v>38</v>
      </c>
      <c r="B40" s="2">
        <v>0</v>
      </c>
      <c r="C40" s="2">
        <v>0</v>
      </c>
      <c r="D40" s="2">
        <v>0</v>
      </c>
      <c r="M40">
        <v>38</v>
      </c>
      <c r="N40" s="2">
        <v>7</v>
      </c>
      <c r="O40" s="2">
        <v>11</v>
      </c>
      <c r="P40" s="2">
        <v>2</v>
      </c>
      <c r="X40">
        <v>38</v>
      </c>
      <c r="Y40" s="2">
        <v>1</v>
      </c>
      <c r="Z40" s="2">
        <v>0</v>
      </c>
      <c r="AA40" s="2">
        <v>0</v>
      </c>
      <c r="AI40">
        <v>38</v>
      </c>
      <c r="AJ40" s="2">
        <v>33</v>
      </c>
      <c r="AK40" s="2">
        <v>19</v>
      </c>
      <c r="AL40" s="2">
        <v>0</v>
      </c>
      <c r="AU40">
        <v>37</v>
      </c>
      <c r="AV40" s="2">
        <v>96</v>
      </c>
      <c r="AW40" s="2">
        <v>17</v>
      </c>
      <c r="AX40" s="2">
        <v>4</v>
      </c>
      <c r="BF40">
        <v>38</v>
      </c>
      <c r="BG40" s="2">
        <v>24</v>
      </c>
      <c r="BH40" s="2">
        <v>24</v>
      </c>
      <c r="BI40" s="2">
        <v>1</v>
      </c>
      <c r="BR40">
        <v>38</v>
      </c>
      <c r="BS40" s="2">
        <v>35</v>
      </c>
      <c r="BT40" s="2">
        <v>28</v>
      </c>
      <c r="BU40" s="2">
        <v>4</v>
      </c>
      <c r="CD40">
        <v>38</v>
      </c>
      <c r="CE40" s="2">
        <v>92</v>
      </c>
      <c r="CF40" s="2">
        <v>8</v>
      </c>
      <c r="CG40" s="2">
        <v>8</v>
      </c>
      <c r="CP40">
        <v>37</v>
      </c>
      <c r="CQ40" s="2">
        <v>77</v>
      </c>
      <c r="CR40" s="2">
        <v>30</v>
      </c>
      <c r="CS40" s="2">
        <v>2</v>
      </c>
      <c r="DA40">
        <v>36</v>
      </c>
      <c r="DB40" s="2">
        <v>30</v>
      </c>
      <c r="DC40" s="2">
        <v>25</v>
      </c>
      <c r="DD40" s="2">
        <v>1</v>
      </c>
      <c r="DM40">
        <v>37</v>
      </c>
      <c r="DN40" s="2">
        <v>75</v>
      </c>
      <c r="DO40" s="2">
        <v>40</v>
      </c>
      <c r="DP40" s="2">
        <v>2</v>
      </c>
      <c r="DX40">
        <v>37</v>
      </c>
      <c r="DY40" s="2">
        <v>36</v>
      </c>
      <c r="DZ40" s="2">
        <v>23</v>
      </c>
      <c r="EA40" s="2">
        <v>6</v>
      </c>
    </row>
    <row r="41" spans="1:131" x14ac:dyDescent="0.2">
      <c r="A41">
        <v>39</v>
      </c>
      <c r="B41" s="2">
        <v>0</v>
      </c>
      <c r="C41" s="2">
        <v>0</v>
      </c>
      <c r="D41" s="2">
        <v>0</v>
      </c>
      <c r="M41">
        <v>39</v>
      </c>
      <c r="N41" s="2">
        <v>7</v>
      </c>
      <c r="O41" s="2">
        <v>11</v>
      </c>
      <c r="P41" s="2">
        <v>2</v>
      </c>
      <c r="X41">
        <v>39</v>
      </c>
      <c r="Y41" s="2">
        <v>1</v>
      </c>
      <c r="Z41" s="2">
        <v>0</v>
      </c>
      <c r="AA41" s="2">
        <v>0</v>
      </c>
      <c r="AI41">
        <v>39</v>
      </c>
      <c r="AJ41" s="2">
        <v>49</v>
      </c>
      <c r="AK41" s="2">
        <v>35</v>
      </c>
      <c r="AL41" s="2">
        <v>1</v>
      </c>
      <c r="AU41">
        <v>38</v>
      </c>
      <c r="AV41" s="2">
        <v>116</v>
      </c>
      <c r="AW41" s="2">
        <v>17</v>
      </c>
      <c r="AX41" s="2">
        <v>4</v>
      </c>
      <c r="BF41">
        <v>39</v>
      </c>
      <c r="BG41" s="2">
        <v>35</v>
      </c>
      <c r="BH41" s="2">
        <v>33</v>
      </c>
      <c r="BI41" s="2">
        <v>1</v>
      </c>
      <c r="BR41">
        <v>39</v>
      </c>
      <c r="BS41" s="2">
        <v>40</v>
      </c>
      <c r="BT41" s="2">
        <v>27</v>
      </c>
      <c r="BU41" s="2">
        <v>5</v>
      </c>
      <c r="CD41">
        <v>39</v>
      </c>
      <c r="CE41" s="2">
        <v>96</v>
      </c>
      <c r="CF41" s="2">
        <v>8</v>
      </c>
      <c r="CG41" s="2">
        <v>6</v>
      </c>
      <c r="CP41">
        <v>38</v>
      </c>
      <c r="CQ41" s="2">
        <v>56</v>
      </c>
      <c r="CR41" s="2">
        <v>22</v>
      </c>
      <c r="CS41" s="2">
        <v>3</v>
      </c>
      <c r="DA41">
        <v>37</v>
      </c>
      <c r="DB41" s="2">
        <v>32</v>
      </c>
      <c r="DC41" s="2">
        <v>21</v>
      </c>
      <c r="DD41" s="2">
        <v>1</v>
      </c>
      <c r="DM41">
        <v>38</v>
      </c>
      <c r="DN41" s="2">
        <v>68</v>
      </c>
      <c r="DO41" s="2">
        <v>34</v>
      </c>
      <c r="DP41" s="2">
        <v>2</v>
      </c>
      <c r="DX41">
        <v>38</v>
      </c>
      <c r="DY41" s="2">
        <v>34</v>
      </c>
      <c r="DZ41" s="2">
        <v>23</v>
      </c>
      <c r="EA41" s="2">
        <v>6</v>
      </c>
    </row>
    <row r="42" spans="1:131" x14ac:dyDescent="0.2">
      <c r="A42">
        <v>40</v>
      </c>
      <c r="B42" s="2">
        <v>0</v>
      </c>
      <c r="C42" s="2">
        <v>0</v>
      </c>
      <c r="D42" s="2">
        <v>0</v>
      </c>
      <c r="M42">
        <v>40</v>
      </c>
      <c r="N42" s="2">
        <v>11</v>
      </c>
      <c r="O42" s="2">
        <v>15</v>
      </c>
      <c r="P42" s="2">
        <v>2</v>
      </c>
      <c r="X42">
        <v>40</v>
      </c>
      <c r="Y42" s="2">
        <v>1</v>
      </c>
      <c r="Z42" s="2">
        <v>0</v>
      </c>
      <c r="AA42" s="2">
        <v>0</v>
      </c>
      <c r="AI42">
        <v>40</v>
      </c>
      <c r="AJ42" s="2">
        <v>63</v>
      </c>
      <c r="AK42" s="2">
        <v>43</v>
      </c>
      <c r="AL42" s="2">
        <v>1</v>
      </c>
      <c r="AU42">
        <v>39</v>
      </c>
      <c r="AV42" s="2">
        <v>157</v>
      </c>
      <c r="AW42" s="2">
        <v>17</v>
      </c>
      <c r="AX42" s="2">
        <v>4</v>
      </c>
      <c r="BF42">
        <v>40</v>
      </c>
      <c r="BG42" s="2">
        <v>44</v>
      </c>
      <c r="BH42" s="2">
        <v>39</v>
      </c>
      <c r="BI42" s="2">
        <v>1</v>
      </c>
      <c r="BR42">
        <v>40</v>
      </c>
      <c r="BS42" s="2">
        <v>35</v>
      </c>
      <c r="BT42" s="2">
        <v>29</v>
      </c>
      <c r="BU42" s="2">
        <v>7</v>
      </c>
      <c r="CP42">
        <v>39</v>
      </c>
      <c r="CQ42" s="2">
        <v>56</v>
      </c>
      <c r="CR42" s="2">
        <v>22</v>
      </c>
      <c r="CS42" s="2">
        <v>3</v>
      </c>
      <c r="DA42">
        <v>38</v>
      </c>
      <c r="DB42" s="2">
        <v>36</v>
      </c>
      <c r="DC42" s="2">
        <v>23</v>
      </c>
      <c r="DD42" s="2">
        <v>2</v>
      </c>
      <c r="DM42">
        <v>39</v>
      </c>
      <c r="DN42" s="2">
        <v>63</v>
      </c>
      <c r="DO42" s="2">
        <v>29</v>
      </c>
      <c r="DP42" s="2">
        <v>2</v>
      </c>
      <c r="DX42">
        <v>39</v>
      </c>
      <c r="DY42" s="2">
        <v>30</v>
      </c>
      <c r="DZ42" s="2">
        <v>21</v>
      </c>
      <c r="EA42" s="2">
        <v>5</v>
      </c>
    </row>
    <row r="43" spans="1:131" x14ac:dyDescent="0.2">
      <c r="A43">
        <v>41</v>
      </c>
      <c r="B43" s="2">
        <v>0</v>
      </c>
      <c r="C43" s="2">
        <v>0</v>
      </c>
      <c r="D43" s="2">
        <v>0</v>
      </c>
      <c r="M43">
        <v>41</v>
      </c>
      <c r="N43" s="2">
        <v>22</v>
      </c>
      <c r="O43" s="2">
        <v>24</v>
      </c>
      <c r="P43" s="2">
        <v>2</v>
      </c>
      <c r="X43">
        <v>41</v>
      </c>
      <c r="Y43" s="2">
        <v>1</v>
      </c>
      <c r="Z43" s="2">
        <v>0</v>
      </c>
      <c r="AA43" s="2">
        <v>0</v>
      </c>
      <c r="AI43">
        <v>41</v>
      </c>
      <c r="AJ43" s="2">
        <v>79</v>
      </c>
      <c r="AK43" s="2">
        <v>47</v>
      </c>
      <c r="AL43" s="2">
        <v>1</v>
      </c>
      <c r="BF43">
        <v>41</v>
      </c>
      <c r="BG43" s="2">
        <v>44</v>
      </c>
      <c r="BH43" s="2">
        <v>44</v>
      </c>
      <c r="BI43" s="2">
        <v>1</v>
      </c>
      <c r="BR43">
        <v>41</v>
      </c>
      <c r="BS43" s="2">
        <v>30</v>
      </c>
      <c r="BT43" s="2">
        <v>29</v>
      </c>
      <c r="BU43" s="2">
        <v>11</v>
      </c>
      <c r="CP43">
        <v>40</v>
      </c>
      <c r="CQ43" s="2">
        <v>42</v>
      </c>
      <c r="CR43" s="2">
        <v>16</v>
      </c>
      <c r="CS43" s="2">
        <v>4</v>
      </c>
      <c r="DA43">
        <v>39</v>
      </c>
      <c r="DB43" s="2">
        <v>37</v>
      </c>
      <c r="DC43" s="2">
        <v>25</v>
      </c>
      <c r="DD43" s="2">
        <v>2</v>
      </c>
      <c r="DM43">
        <v>40</v>
      </c>
      <c r="DN43" s="2">
        <v>66</v>
      </c>
      <c r="DO43" s="2">
        <v>25</v>
      </c>
      <c r="DP43" s="2">
        <v>2</v>
      </c>
      <c r="DX43">
        <v>40</v>
      </c>
      <c r="DY43" s="2">
        <v>28</v>
      </c>
      <c r="DZ43" s="2">
        <v>19</v>
      </c>
      <c r="EA43" s="2">
        <v>6</v>
      </c>
    </row>
    <row r="44" spans="1:131" x14ac:dyDescent="0.2">
      <c r="A44">
        <v>42</v>
      </c>
      <c r="B44" s="2">
        <v>1</v>
      </c>
      <c r="C44" s="2">
        <v>1</v>
      </c>
      <c r="D44" s="2">
        <v>0</v>
      </c>
      <c r="M44">
        <v>42</v>
      </c>
      <c r="N44" s="2">
        <v>22</v>
      </c>
      <c r="O44" s="2">
        <v>24</v>
      </c>
      <c r="P44" s="2">
        <v>2</v>
      </c>
      <c r="X44">
        <v>42</v>
      </c>
      <c r="Y44" s="2">
        <v>1</v>
      </c>
      <c r="Z44" s="2">
        <v>0</v>
      </c>
      <c r="AA44" s="2">
        <v>0</v>
      </c>
      <c r="AI44">
        <v>42</v>
      </c>
      <c r="AJ44" s="2">
        <v>97</v>
      </c>
      <c r="AK44" s="2">
        <v>48</v>
      </c>
      <c r="AL44" s="2">
        <v>1</v>
      </c>
      <c r="BF44">
        <v>42</v>
      </c>
      <c r="BG44" s="2">
        <v>49</v>
      </c>
      <c r="BH44" s="2">
        <v>42</v>
      </c>
      <c r="BI44" s="2">
        <v>1</v>
      </c>
      <c r="BR44">
        <v>42</v>
      </c>
      <c r="BS44" s="2">
        <v>33</v>
      </c>
      <c r="BT44" s="2">
        <v>28</v>
      </c>
      <c r="BU44" s="2">
        <v>12</v>
      </c>
      <c r="CP44">
        <v>41</v>
      </c>
      <c r="CQ44" s="2">
        <v>37</v>
      </c>
      <c r="CR44" s="2">
        <v>13</v>
      </c>
      <c r="CS44" s="2">
        <v>5</v>
      </c>
      <c r="DA44">
        <v>40</v>
      </c>
      <c r="DB44" s="2">
        <v>41</v>
      </c>
      <c r="DC44" s="2">
        <v>27</v>
      </c>
      <c r="DD44" s="2">
        <v>2</v>
      </c>
      <c r="DM44">
        <v>41</v>
      </c>
      <c r="DN44" s="2">
        <v>70</v>
      </c>
      <c r="DO44" s="2">
        <v>23</v>
      </c>
      <c r="DP44" s="2">
        <v>2</v>
      </c>
      <c r="DX44">
        <v>41</v>
      </c>
      <c r="DY44" s="2">
        <v>23</v>
      </c>
      <c r="DZ44" s="2">
        <v>19</v>
      </c>
      <c r="EA44" s="2">
        <v>5</v>
      </c>
    </row>
    <row r="45" spans="1:131" x14ac:dyDescent="0.2">
      <c r="A45">
        <v>43</v>
      </c>
      <c r="B45" s="2">
        <v>3</v>
      </c>
      <c r="C45" s="2">
        <v>2</v>
      </c>
      <c r="D45" s="2">
        <v>0</v>
      </c>
      <c r="M45">
        <v>43</v>
      </c>
      <c r="N45" s="2">
        <v>45</v>
      </c>
      <c r="O45" s="2">
        <v>43</v>
      </c>
      <c r="P45" s="2">
        <v>1</v>
      </c>
      <c r="X45">
        <v>43</v>
      </c>
      <c r="Y45" s="2">
        <v>1</v>
      </c>
      <c r="Z45" s="2">
        <v>0</v>
      </c>
      <c r="AA45" s="2">
        <v>0</v>
      </c>
      <c r="AI45">
        <v>43</v>
      </c>
      <c r="AJ45" s="2">
        <v>102</v>
      </c>
      <c r="AK45" s="2">
        <v>46</v>
      </c>
      <c r="AL45" s="2">
        <v>1</v>
      </c>
      <c r="BF45">
        <v>43</v>
      </c>
      <c r="BG45" s="2">
        <v>49</v>
      </c>
      <c r="BH45" s="2">
        <v>35</v>
      </c>
      <c r="BI45" s="2">
        <v>1</v>
      </c>
      <c r="BR45">
        <v>43</v>
      </c>
      <c r="BS45" s="2">
        <v>28</v>
      </c>
      <c r="BT45" s="2">
        <v>25</v>
      </c>
      <c r="BU45" s="2">
        <v>15</v>
      </c>
      <c r="CP45">
        <v>42</v>
      </c>
      <c r="CQ45" s="2">
        <v>38</v>
      </c>
      <c r="CR45" s="2">
        <v>14</v>
      </c>
      <c r="CS45" s="2">
        <v>6</v>
      </c>
      <c r="DA45">
        <v>41</v>
      </c>
      <c r="DB45" s="2">
        <v>52</v>
      </c>
      <c r="DC45" s="2">
        <v>27</v>
      </c>
      <c r="DD45" s="2">
        <v>2</v>
      </c>
      <c r="DM45">
        <v>42</v>
      </c>
      <c r="DN45" s="2">
        <v>81</v>
      </c>
      <c r="DO45" s="2">
        <v>23</v>
      </c>
      <c r="DP45" s="2">
        <v>2</v>
      </c>
      <c r="DX45">
        <v>42</v>
      </c>
      <c r="DY45" s="2">
        <v>19</v>
      </c>
      <c r="DZ45" s="2">
        <v>15</v>
      </c>
      <c r="EA45" s="2">
        <v>5</v>
      </c>
    </row>
    <row r="46" spans="1:131" x14ac:dyDescent="0.2">
      <c r="A46">
        <v>44</v>
      </c>
      <c r="B46" s="2">
        <v>5</v>
      </c>
      <c r="C46" s="2">
        <v>4</v>
      </c>
      <c r="D46" s="2">
        <v>0</v>
      </c>
      <c r="M46">
        <v>44</v>
      </c>
      <c r="N46" s="2">
        <v>94</v>
      </c>
      <c r="O46" s="2">
        <v>57</v>
      </c>
      <c r="P46" s="2">
        <v>1</v>
      </c>
      <c r="X46">
        <v>44</v>
      </c>
      <c r="Y46" s="2">
        <v>2</v>
      </c>
      <c r="Z46" s="2">
        <v>0</v>
      </c>
      <c r="AA46" s="2">
        <v>0</v>
      </c>
      <c r="AI46">
        <v>44</v>
      </c>
      <c r="AJ46" s="2">
        <v>92</v>
      </c>
      <c r="AK46" s="2">
        <v>35</v>
      </c>
      <c r="AL46" s="2">
        <v>2</v>
      </c>
      <c r="BF46">
        <v>44</v>
      </c>
      <c r="BG46" s="2">
        <v>36</v>
      </c>
      <c r="BH46" s="2">
        <v>29</v>
      </c>
      <c r="BI46" s="2">
        <v>2</v>
      </c>
      <c r="BR46">
        <v>44</v>
      </c>
      <c r="BS46" s="2">
        <v>26</v>
      </c>
      <c r="BT46" s="2">
        <v>22</v>
      </c>
      <c r="BU46" s="2">
        <v>13</v>
      </c>
      <c r="CP46">
        <v>43</v>
      </c>
      <c r="CQ46" s="2">
        <v>33</v>
      </c>
      <c r="CR46" s="2">
        <v>14</v>
      </c>
      <c r="CS46" s="2">
        <v>7</v>
      </c>
      <c r="DA46">
        <v>42</v>
      </c>
      <c r="DB46" s="2">
        <v>72</v>
      </c>
      <c r="DC46" s="2">
        <v>25</v>
      </c>
      <c r="DD46" s="2">
        <v>2</v>
      </c>
      <c r="DM46">
        <v>43</v>
      </c>
      <c r="DN46" s="2">
        <v>91</v>
      </c>
      <c r="DO46" s="2">
        <v>23</v>
      </c>
      <c r="DP46" s="2">
        <v>2</v>
      </c>
      <c r="DX46">
        <v>43</v>
      </c>
      <c r="DY46" s="2">
        <v>19</v>
      </c>
      <c r="DZ46" s="2">
        <v>13</v>
      </c>
      <c r="EA46" s="2">
        <v>4</v>
      </c>
    </row>
    <row r="47" spans="1:131" x14ac:dyDescent="0.2">
      <c r="A47">
        <v>45</v>
      </c>
      <c r="B47" s="2">
        <v>10</v>
      </c>
      <c r="C47" s="2">
        <v>7</v>
      </c>
      <c r="D47" s="2">
        <v>0</v>
      </c>
      <c r="M47">
        <v>45</v>
      </c>
      <c r="N47" s="2">
        <v>94</v>
      </c>
      <c r="O47" s="2">
        <v>57</v>
      </c>
      <c r="P47" s="2">
        <v>1</v>
      </c>
      <c r="X47">
        <v>45</v>
      </c>
      <c r="Y47" s="2">
        <v>2</v>
      </c>
      <c r="Z47" s="2">
        <v>0</v>
      </c>
      <c r="AA47" s="2">
        <v>0</v>
      </c>
      <c r="AI47">
        <v>45</v>
      </c>
      <c r="AJ47" s="2">
        <v>73</v>
      </c>
      <c r="AK47" s="2">
        <v>31</v>
      </c>
      <c r="AL47" s="2">
        <v>2</v>
      </c>
      <c r="BF47">
        <v>45</v>
      </c>
      <c r="BG47" s="2">
        <v>32</v>
      </c>
      <c r="BH47" s="2">
        <v>25</v>
      </c>
      <c r="BI47" s="2">
        <v>2</v>
      </c>
      <c r="BR47">
        <v>45</v>
      </c>
      <c r="BS47" s="2">
        <v>18</v>
      </c>
      <c r="BT47" s="2">
        <v>18</v>
      </c>
      <c r="BU47" s="2">
        <v>15</v>
      </c>
      <c r="CP47">
        <v>44</v>
      </c>
      <c r="CQ47" s="2">
        <v>36</v>
      </c>
      <c r="CR47" s="2">
        <v>17</v>
      </c>
      <c r="CS47" s="2">
        <v>10</v>
      </c>
      <c r="DA47">
        <v>43</v>
      </c>
      <c r="DB47" s="2">
        <v>122</v>
      </c>
      <c r="DC47" s="2">
        <v>29</v>
      </c>
      <c r="DD47" s="2">
        <v>2</v>
      </c>
      <c r="DM47">
        <v>44</v>
      </c>
      <c r="DN47" s="2">
        <v>95</v>
      </c>
      <c r="DO47" s="2">
        <v>23</v>
      </c>
      <c r="DP47" s="2">
        <v>2</v>
      </c>
      <c r="DX47">
        <v>44</v>
      </c>
      <c r="DY47" s="2">
        <v>18</v>
      </c>
      <c r="DZ47" s="2">
        <v>13</v>
      </c>
      <c r="EA47" s="2">
        <v>4</v>
      </c>
    </row>
    <row r="48" spans="1:131" x14ac:dyDescent="0.2">
      <c r="A48">
        <v>46</v>
      </c>
      <c r="B48" s="2">
        <v>25</v>
      </c>
      <c r="C48" s="2">
        <v>22</v>
      </c>
      <c r="D48" s="2">
        <v>0</v>
      </c>
      <c r="M48">
        <v>46</v>
      </c>
      <c r="N48" s="2">
        <v>163</v>
      </c>
      <c r="O48" s="2">
        <v>43</v>
      </c>
      <c r="P48" s="2">
        <v>2</v>
      </c>
      <c r="X48">
        <v>46</v>
      </c>
      <c r="Y48" s="2">
        <v>2</v>
      </c>
      <c r="Z48" s="2">
        <v>0</v>
      </c>
      <c r="AA48" s="2">
        <v>0</v>
      </c>
      <c r="AI48">
        <v>46</v>
      </c>
      <c r="AJ48" s="2">
        <v>60</v>
      </c>
      <c r="AK48" s="2">
        <v>28</v>
      </c>
      <c r="AL48" s="2">
        <v>3</v>
      </c>
      <c r="BF48">
        <v>46</v>
      </c>
      <c r="BG48" s="2">
        <v>28</v>
      </c>
      <c r="BH48" s="2">
        <v>23</v>
      </c>
      <c r="BI48" s="2">
        <v>2</v>
      </c>
      <c r="BR48">
        <v>46</v>
      </c>
      <c r="BS48" s="2">
        <v>18</v>
      </c>
      <c r="BT48" s="2">
        <v>18</v>
      </c>
      <c r="BU48" s="2">
        <v>15</v>
      </c>
      <c r="CP48">
        <v>45</v>
      </c>
      <c r="CQ48" s="2">
        <v>38</v>
      </c>
      <c r="CR48" s="2">
        <v>20</v>
      </c>
      <c r="CS48" s="2">
        <v>13</v>
      </c>
      <c r="DA48">
        <v>44</v>
      </c>
      <c r="DB48" s="2">
        <v>162</v>
      </c>
      <c r="DC48" s="2">
        <v>31</v>
      </c>
      <c r="DD48" s="2">
        <v>2</v>
      </c>
      <c r="DM48">
        <v>45</v>
      </c>
      <c r="DN48" s="2">
        <v>99</v>
      </c>
      <c r="DO48" s="2">
        <v>25</v>
      </c>
      <c r="DP48" s="2">
        <v>2</v>
      </c>
      <c r="DX48">
        <v>45</v>
      </c>
      <c r="DY48" s="2">
        <v>16</v>
      </c>
      <c r="DZ48" s="2">
        <v>11</v>
      </c>
      <c r="EA48" s="2">
        <v>4</v>
      </c>
    </row>
    <row r="49" spans="1:131" x14ac:dyDescent="0.2">
      <c r="A49">
        <v>47</v>
      </c>
      <c r="B49" s="2">
        <v>31</v>
      </c>
      <c r="C49" s="2">
        <v>32</v>
      </c>
      <c r="D49" s="2">
        <v>0</v>
      </c>
      <c r="M49">
        <v>47</v>
      </c>
      <c r="N49" s="2">
        <v>227</v>
      </c>
      <c r="O49" s="2">
        <v>32</v>
      </c>
      <c r="P49" s="2">
        <v>1</v>
      </c>
      <c r="X49">
        <v>47</v>
      </c>
      <c r="Y49" s="2">
        <v>4</v>
      </c>
      <c r="Z49" s="2">
        <v>1</v>
      </c>
      <c r="AA49" s="2">
        <v>0</v>
      </c>
      <c r="AI49">
        <v>47</v>
      </c>
      <c r="AJ49" s="2">
        <v>62</v>
      </c>
      <c r="AK49" s="2">
        <v>28</v>
      </c>
      <c r="AL49" s="2">
        <v>5</v>
      </c>
      <c r="BF49">
        <v>47</v>
      </c>
      <c r="BG49" s="2">
        <v>25</v>
      </c>
      <c r="BH49" s="2">
        <v>21</v>
      </c>
      <c r="BI49" s="2">
        <v>2</v>
      </c>
      <c r="BR49">
        <v>47</v>
      </c>
      <c r="BS49" s="2">
        <v>17</v>
      </c>
      <c r="BT49" s="2">
        <v>18</v>
      </c>
      <c r="BU49" s="2">
        <v>12</v>
      </c>
      <c r="CP49">
        <v>46</v>
      </c>
      <c r="CQ49" s="2">
        <v>39</v>
      </c>
      <c r="CR49" s="2">
        <v>24</v>
      </c>
      <c r="CS49" s="2">
        <v>16</v>
      </c>
      <c r="DA49">
        <v>45</v>
      </c>
      <c r="DB49" s="2">
        <v>189</v>
      </c>
      <c r="DC49" s="2">
        <v>32</v>
      </c>
      <c r="DD49" s="2">
        <v>2</v>
      </c>
      <c r="DM49">
        <v>46</v>
      </c>
      <c r="DN49" s="2">
        <v>100</v>
      </c>
      <c r="DO49" s="2">
        <v>23</v>
      </c>
      <c r="DP49" s="2">
        <v>2</v>
      </c>
      <c r="DX49">
        <v>46</v>
      </c>
      <c r="DY49" s="2">
        <v>14</v>
      </c>
      <c r="DZ49" s="2">
        <v>13</v>
      </c>
      <c r="EA49" s="2">
        <v>4</v>
      </c>
    </row>
    <row r="50" spans="1:131" x14ac:dyDescent="0.2">
      <c r="A50">
        <v>48</v>
      </c>
      <c r="B50" s="2">
        <v>43</v>
      </c>
      <c r="C50" s="2">
        <v>38</v>
      </c>
      <c r="D50" s="2">
        <v>1</v>
      </c>
      <c r="M50">
        <v>48</v>
      </c>
      <c r="N50" s="2">
        <v>252</v>
      </c>
      <c r="O50" s="2">
        <v>25</v>
      </c>
      <c r="P50" s="2">
        <v>2</v>
      </c>
      <c r="X50">
        <v>48</v>
      </c>
      <c r="Y50" s="2">
        <v>8</v>
      </c>
      <c r="Z50" s="2">
        <v>2</v>
      </c>
      <c r="AA50" s="2">
        <v>0</v>
      </c>
      <c r="AI50">
        <v>48</v>
      </c>
      <c r="AJ50" s="2">
        <v>86</v>
      </c>
      <c r="AK50" s="2">
        <v>27</v>
      </c>
      <c r="AL50" s="2">
        <v>5</v>
      </c>
      <c r="BF50">
        <v>48</v>
      </c>
      <c r="BG50" s="2">
        <v>25</v>
      </c>
      <c r="BH50" s="2">
        <v>20</v>
      </c>
      <c r="BI50" s="2">
        <v>2</v>
      </c>
      <c r="BR50">
        <v>48</v>
      </c>
      <c r="BS50" s="2">
        <v>18</v>
      </c>
      <c r="BT50" s="2">
        <v>17</v>
      </c>
      <c r="BU50" s="2">
        <v>11</v>
      </c>
      <c r="CP50">
        <v>47</v>
      </c>
      <c r="CQ50" s="2">
        <v>43</v>
      </c>
      <c r="CR50" s="2">
        <v>21</v>
      </c>
      <c r="CS50" s="2">
        <v>17</v>
      </c>
      <c r="DA50">
        <v>46</v>
      </c>
      <c r="DB50" s="2">
        <v>209</v>
      </c>
      <c r="DC50" s="2">
        <v>36</v>
      </c>
      <c r="DD50" s="2">
        <v>2</v>
      </c>
      <c r="DM50">
        <v>47</v>
      </c>
      <c r="DN50" s="2">
        <v>99</v>
      </c>
      <c r="DO50" s="2">
        <v>23</v>
      </c>
      <c r="DP50" s="2">
        <v>2</v>
      </c>
      <c r="DX50">
        <v>47</v>
      </c>
      <c r="DY50" s="2">
        <v>14</v>
      </c>
      <c r="DZ50" s="2">
        <v>15</v>
      </c>
      <c r="EA50" s="2">
        <v>4</v>
      </c>
    </row>
    <row r="51" spans="1:131" x14ac:dyDescent="0.2">
      <c r="A51">
        <v>49</v>
      </c>
      <c r="B51" s="2">
        <v>49</v>
      </c>
      <c r="C51" s="2">
        <v>32</v>
      </c>
      <c r="D51" s="2">
        <v>1</v>
      </c>
      <c r="M51">
        <v>49</v>
      </c>
      <c r="N51" s="2">
        <v>252</v>
      </c>
      <c r="O51" s="2">
        <v>25</v>
      </c>
      <c r="P51" s="2">
        <v>2</v>
      </c>
      <c r="X51">
        <v>49</v>
      </c>
      <c r="Y51" s="2">
        <v>8</v>
      </c>
      <c r="Z51" s="2">
        <v>2</v>
      </c>
      <c r="AA51" s="2">
        <v>0</v>
      </c>
      <c r="AI51">
        <v>49</v>
      </c>
      <c r="AJ51" s="2">
        <v>102</v>
      </c>
      <c r="AK51" s="2">
        <v>24</v>
      </c>
      <c r="AL51" s="2">
        <v>4</v>
      </c>
      <c r="BF51">
        <v>49</v>
      </c>
      <c r="BG51" s="2">
        <v>24</v>
      </c>
      <c r="BH51" s="2">
        <v>18</v>
      </c>
      <c r="BI51" s="2">
        <v>1</v>
      </c>
      <c r="BR51">
        <v>49</v>
      </c>
      <c r="BS51" s="2">
        <v>26</v>
      </c>
      <c r="BT51" s="2">
        <v>17</v>
      </c>
      <c r="BU51" s="2">
        <v>9</v>
      </c>
      <c r="CP51">
        <v>48</v>
      </c>
      <c r="CQ51" s="2">
        <v>39</v>
      </c>
      <c r="CR51" s="2">
        <v>21</v>
      </c>
      <c r="CS51" s="2">
        <v>17</v>
      </c>
      <c r="DA51">
        <v>47</v>
      </c>
      <c r="DB51" s="2">
        <v>182</v>
      </c>
      <c r="DC51" s="2">
        <v>40</v>
      </c>
      <c r="DD51" s="2">
        <v>2</v>
      </c>
      <c r="DM51">
        <v>48</v>
      </c>
      <c r="DN51" s="2">
        <v>97</v>
      </c>
      <c r="DO51" s="2">
        <v>21</v>
      </c>
      <c r="DP51" s="2">
        <v>2</v>
      </c>
      <c r="DX51">
        <v>48</v>
      </c>
      <c r="DY51" s="2">
        <v>12</v>
      </c>
      <c r="DZ51" s="2">
        <v>13</v>
      </c>
      <c r="EA51" s="2">
        <v>4</v>
      </c>
    </row>
    <row r="52" spans="1:131" x14ac:dyDescent="0.2">
      <c r="A52">
        <v>50</v>
      </c>
      <c r="B52" s="2">
        <v>49</v>
      </c>
      <c r="C52" s="2">
        <v>32</v>
      </c>
      <c r="D52" s="2">
        <v>1</v>
      </c>
      <c r="M52">
        <v>50</v>
      </c>
      <c r="N52" s="2">
        <v>235</v>
      </c>
      <c r="O52" s="2">
        <v>24</v>
      </c>
      <c r="P52" s="2">
        <v>1</v>
      </c>
      <c r="X52">
        <v>50</v>
      </c>
      <c r="Y52" s="2">
        <v>21</v>
      </c>
      <c r="Z52" s="2">
        <v>5</v>
      </c>
      <c r="AA52" s="2">
        <v>0</v>
      </c>
      <c r="AI52">
        <v>50</v>
      </c>
      <c r="AJ52" s="2">
        <v>140</v>
      </c>
      <c r="AK52" s="2">
        <v>25</v>
      </c>
      <c r="AL52" s="2">
        <v>4</v>
      </c>
      <c r="BF52">
        <v>50</v>
      </c>
      <c r="BG52" s="2">
        <v>22</v>
      </c>
      <c r="BH52" s="2">
        <v>20</v>
      </c>
      <c r="BI52" s="2">
        <v>1</v>
      </c>
      <c r="BR52">
        <v>50</v>
      </c>
      <c r="BS52" s="2">
        <v>29</v>
      </c>
      <c r="BT52" s="2">
        <v>19</v>
      </c>
      <c r="BU52" s="2">
        <v>7</v>
      </c>
      <c r="CP52">
        <v>49</v>
      </c>
      <c r="CQ52" s="2">
        <v>35</v>
      </c>
      <c r="CR52" s="2">
        <v>18</v>
      </c>
      <c r="CS52" s="2">
        <v>14</v>
      </c>
      <c r="DA52">
        <v>48</v>
      </c>
      <c r="DB52" s="2">
        <v>135</v>
      </c>
      <c r="DC52" s="2">
        <v>42</v>
      </c>
      <c r="DD52" s="2">
        <v>2</v>
      </c>
      <c r="DM52">
        <v>49</v>
      </c>
      <c r="DN52" s="2">
        <v>93</v>
      </c>
      <c r="DO52" s="2">
        <v>23</v>
      </c>
      <c r="DP52" s="2">
        <v>2</v>
      </c>
      <c r="DX52">
        <v>49</v>
      </c>
      <c r="DY52" s="2">
        <v>14</v>
      </c>
      <c r="DZ52" s="2">
        <v>13</v>
      </c>
      <c r="EA52" s="2">
        <v>4</v>
      </c>
    </row>
    <row r="53" spans="1:131" x14ac:dyDescent="0.2">
      <c r="A53">
        <v>51</v>
      </c>
      <c r="B53" s="2">
        <v>45</v>
      </c>
      <c r="C53" s="2">
        <v>21</v>
      </c>
      <c r="D53" s="2">
        <v>1</v>
      </c>
      <c r="M53">
        <v>51</v>
      </c>
      <c r="N53" s="2">
        <v>214</v>
      </c>
      <c r="O53" s="2">
        <v>22</v>
      </c>
      <c r="P53" s="2">
        <v>2</v>
      </c>
      <c r="X53">
        <v>51</v>
      </c>
      <c r="Y53" s="2">
        <v>52</v>
      </c>
      <c r="Z53" s="2">
        <v>11</v>
      </c>
      <c r="AA53" s="2">
        <v>0</v>
      </c>
      <c r="AI53">
        <v>51</v>
      </c>
      <c r="AJ53" s="2">
        <v>170</v>
      </c>
      <c r="AK53" s="2">
        <v>24</v>
      </c>
      <c r="AL53" s="2">
        <v>4</v>
      </c>
      <c r="BF53">
        <v>51</v>
      </c>
      <c r="BG53" s="2">
        <v>23</v>
      </c>
      <c r="BH53" s="2">
        <v>18</v>
      </c>
      <c r="BI53" s="2">
        <v>1</v>
      </c>
      <c r="BR53">
        <v>51</v>
      </c>
      <c r="BS53" s="2">
        <v>28</v>
      </c>
      <c r="BT53" s="2">
        <v>22</v>
      </c>
      <c r="BU53" s="2">
        <v>5</v>
      </c>
      <c r="CP53">
        <v>50</v>
      </c>
      <c r="CQ53" s="2">
        <v>30</v>
      </c>
      <c r="CR53" s="2">
        <v>15</v>
      </c>
      <c r="CS53" s="2">
        <v>10</v>
      </c>
      <c r="DA53">
        <v>49</v>
      </c>
      <c r="DB53" s="2">
        <v>95</v>
      </c>
      <c r="DC53" s="2">
        <v>38</v>
      </c>
      <c r="DD53" s="2">
        <v>2</v>
      </c>
      <c r="DM53">
        <v>50</v>
      </c>
      <c r="DN53" s="2">
        <v>86</v>
      </c>
      <c r="DO53" s="2">
        <v>25</v>
      </c>
      <c r="DP53" s="2">
        <v>1</v>
      </c>
      <c r="DX53">
        <v>50</v>
      </c>
      <c r="DY53" s="2">
        <v>14</v>
      </c>
      <c r="DZ53" s="2">
        <v>13</v>
      </c>
      <c r="EA53" s="2">
        <v>4</v>
      </c>
    </row>
    <row r="54" spans="1:131" x14ac:dyDescent="0.2">
      <c r="A54">
        <v>52</v>
      </c>
      <c r="B54" s="2">
        <v>37</v>
      </c>
      <c r="C54" s="2">
        <v>19</v>
      </c>
      <c r="D54" s="2">
        <v>1</v>
      </c>
      <c r="M54">
        <v>52</v>
      </c>
      <c r="N54" s="2">
        <v>214</v>
      </c>
      <c r="O54" s="2">
        <v>22</v>
      </c>
      <c r="P54" s="2">
        <v>2</v>
      </c>
      <c r="X54">
        <v>52</v>
      </c>
      <c r="Y54" s="2">
        <v>52</v>
      </c>
      <c r="Z54" s="2">
        <v>11</v>
      </c>
      <c r="AA54" s="2">
        <v>0</v>
      </c>
      <c r="AI54">
        <v>52</v>
      </c>
      <c r="AJ54" s="2">
        <v>183</v>
      </c>
      <c r="AK54" s="2">
        <v>24</v>
      </c>
      <c r="AL54" s="2">
        <v>3</v>
      </c>
      <c r="BF54">
        <v>52</v>
      </c>
      <c r="BG54" s="2">
        <v>27</v>
      </c>
      <c r="BH54" s="2">
        <v>17</v>
      </c>
      <c r="BI54" s="2">
        <v>1</v>
      </c>
      <c r="BR54">
        <v>52</v>
      </c>
      <c r="BS54" s="2">
        <v>28</v>
      </c>
      <c r="BT54" s="2">
        <v>22</v>
      </c>
      <c r="BU54" s="2">
        <v>5</v>
      </c>
      <c r="CP54">
        <v>51</v>
      </c>
      <c r="CQ54" s="2">
        <v>30</v>
      </c>
      <c r="CR54" s="2">
        <v>15</v>
      </c>
      <c r="CS54" s="2">
        <v>10</v>
      </c>
      <c r="DA54">
        <v>50</v>
      </c>
      <c r="DB54" s="2">
        <v>72</v>
      </c>
      <c r="DC54" s="2">
        <v>34</v>
      </c>
      <c r="DD54" s="2">
        <v>3</v>
      </c>
      <c r="DM54">
        <v>51</v>
      </c>
      <c r="DN54" s="2">
        <v>79</v>
      </c>
      <c r="DO54" s="2">
        <v>25</v>
      </c>
      <c r="DP54" s="2">
        <v>1</v>
      </c>
      <c r="DX54">
        <v>51</v>
      </c>
      <c r="DY54" s="2">
        <v>16</v>
      </c>
      <c r="DZ54" s="2">
        <v>13</v>
      </c>
      <c r="EA54" s="2">
        <v>5</v>
      </c>
    </row>
    <row r="55" spans="1:131" x14ac:dyDescent="0.2">
      <c r="A55">
        <v>53</v>
      </c>
      <c r="B55" s="2">
        <v>27</v>
      </c>
      <c r="C55" s="2">
        <v>15</v>
      </c>
      <c r="D55" s="2">
        <v>1</v>
      </c>
      <c r="M55">
        <v>53</v>
      </c>
      <c r="N55" s="2">
        <v>177</v>
      </c>
      <c r="O55" s="2">
        <v>24</v>
      </c>
      <c r="P55" s="2">
        <v>2</v>
      </c>
      <c r="X55">
        <v>53</v>
      </c>
      <c r="Y55" s="2">
        <v>115</v>
      </c>
      <c r="Z55" s="2">
        <v>33</v>
      </c>
      <c r="AA55" s="2">
        <v>0</v>
      </c>
      <c r="AI55">
        <v>53</v>
      </c>
      <c r="AJ55" s="2">
        <v>180</v>
      </c>
      <c r="AK55" s="2">
        <v>22</v>
      </c>
      <c r="AL55" s="2">
        <v>3</v>
      </c>
      <c r="BF55">
        <v>53</v>
      </c>
      <c r="BG55" s="2">
        <v>24</v>
      </c>
      <c r="BH55" s="2">
        <v>17</v>
      </c>
      <c r="BI55" s="2">
        <v>2</v>
      </c>
      <c r="BR55">
        <v>53</v>
      </c>
      <c r="BS55" s="2">
        <v>27</v>
      </c>
      <c r="BT55" s="2">
        <v>23</v>
      </c>
      <c r="BU55" s="2">
        <v>3</v>
      </c>
      <c r="CP55">
        <v>52</v>
      </c>
      <c r="CQ55" s="2">
        <v>26</v>
      </c>
      <c r="CR55" s="2">
        <v>14</v>
      </c>
      <c r="CS55" s="2">
        <v>7</v>
      </c>
      <c r="DA55">
        <v>51</v>
      </c>
      <c r="DB55" s="2">
        <v>63</v>
      </c>
      <c r="DC55" s="2">
        <v>32</v>
      </c>
      <c r="DD55" s="2">
        <v>3</v>
      </c>
      <c r="DM55">
        <v>52</v>
      </c>
      <c r="DN55" s="2">
        <v>72</v>
      </c>
      <c r="DO55" s="2">
        <v>25</v>
      </c>
      <c r="DP55" s="2">
        <v>1</v>
      </c>
      <c r="DX55">
        <v>52</v>
      </c>
      <c r="DY55" s="2">
        <v>18</v>
      </c>
      <c r="DZ55" s="2">
        <v>15</v>
      </c>
      <c r="EA55" s="2">
        <v>5</v>
      </c>
    </row>
    <row r="56" spans="1:131" x14ac:dyDescent="0.2">
      <c r="A56">
        <v>54</v>
      </c>
      <c r="B56" s="2">
        <v>23</v>
      </c>
      <c r="C56" s="2">
        <v>14</v>
      </c>
      <c r="D56" s="2">
        <v>1</v>
      </c>
      <c r="M56">
        <v>54</v>
      </c>
      <c r="N56" s="2">
        <v>129</v>
      </c>
      <c r="O56" s="2">
        <v>24</v>
      </c>
      <c r="P56" s="2">
        <v>2</v>
      </c>
      <c r="X56">
        <v>54</v>
      </c>
      <c r="Y56" s="2">
        <v>195</v>
      </c>
      <c r="Z56" s="2">
        <v>60</v>
      </c>
      <c r="AA56" s="2">
        <v>0</v>
      </c>
      <c r="AI56">
        <v>54</v>
      </c>
      <c r="AJ56" s="2">
        <v>156</v>
      </c>
      <c r="AK56" s="2">
        <v>20</v>
      </c>
      <c r="AL56" s="2">
        <v>3</v>
      </c>
      <c r="BF56">
        <v>54</v>
      </c>
      <c r="BG56" s="2">
        <v>22</v>
      </c>
      <c r="BH56" s="2">
        <v>15</v>
      </c>
      <c r="BI56" s="2">
        <v>3</v>
      </c>
      <c r="BR56">
        <v>54</v>
      </c>
      <c r="BS56" s="2">
        <v>28</v>
      </c>
      <c r="BT56" s="2">
        <v>24</v>
      </c>
      <c r="BU56" s="2">
        <v>3</v>
      </c>
      <c r="CP56">
        <v>53</v>
      </c>
      <c r="CQ56" s="2">
        <v>30</v>
      </c>
      <c r="CR56" s="2">
        <v>18</v>
      </c>
      <c r="CS56" s="2">
        <v>5</v>
      </c>
      <c r="DA56">
        <v>52</v>
      </c>
      <c r="DB56" s="2">
        <v>59</v>
      </c>
      <c r="DC56" s="2">
        <v>31</v>
      </c>
      <c r="DD56" s="2">
        <v>3</v>
      </c>
      <c r="DX56">
        <v>53</v>
      </c>
      <c r="DY56" s="2">
        <v>23</v>
      </c>
      <c r="DZ56" s="2">
        <v>15</v>
      </c>
      <c r="EA56" s="2">
        <v>5</v>
      </c>
    </row>
    <row r="57" spans="1:131" x14ac:dyDescent="0.2">
      <c r="A57">
        <v>55</v>
      </c>
      <c r="B57" s="2">
        <v>21</v>
      </c>
      <c r="C57" s="2">
        <v>12</v>
      </c>
      <c r="D57" s="2">
        <v>1</v>
      </c>
      <c r="M57">
        <v>55</v>
      </c>
      <c r="N57" s="2">
        <v>129</v>
      </c>
      <c r="O57" s="2">
        <v>24</v>
      </c>
      <c r="P57" s="2">
        <v>2</v>
      </c>
      <c r="X57">
        <v>55</v>
      </c>
      <c r="Y57" s="2">
        <v>195</v>
      </c>
      <c r="Z57" s="2">
        <v>60</v>
      </c>
      <c r="AA57" s="2">
        <v>0</v>
      </c>
      <c r="AI57">
        <v>55</v>
      </c>
      <c r="AJ57" s="2">
        <v>124</v>
      </c>
      <c r="AK57" s="2">
        <v>17</v>
      </c>
      <c r="AL57" s="2">
        <v>4</v>
      </c>
      <c r="BF57">
        <v>55</v>
      </c>
      <c r="BG57" s="2">
        <v>18</v>
      </c>
      <c r="BH57" s="2">
        <v>16</v>
      </c>
      <c r="BI57" s="2">
        <v>3</v>
      </c>
      <c r="BR57">
        <v>55</v>
      </c>
      <c r="BS57" s="2">
        <v>32</v>
      </c>
      <c r="BT57" s="2">
        <v>26</v>
      </c>
      <c r="BU57" s="2">
        <v>2</v>
      </c>
      <c r="CP57">
        <v>54</v>
      </c>
      <c r="CQ57" s="2">
        <v>34</v>
      </c>
      <c r="CR57" s="2">
        <v>19</v>
      </c>
      <c r="CS57" s="2">
        <v>5</v>
      </c>
      <c r="DA57">
        <v>53</v>
      </c>
      <c r="DB57" s="2">
        <v>54</v>
      </c>
      <c r="DC57" s="2">
        <v>29</v>
      </c>
      <c r="DD57" s="2">
        <v>2</v>
      </c>
      <c r="DX57">
        <v>54</v>
      </c>
      <c r="DY57" s="2">
        <v>30</v>
      </c>
      <c r="DZ57" s="2">
        <v>15</v>
      </c>
      <c r="EA57" s="2">
        <v>6</v>
      </c>
    </row>
    <row r="58" spans="1:131" x14ac:dyDescent="0.2">
      <c r="A58">
        <v>56</v>
      </c>
      <c r="B58" s="2">
        <v>20</v>
      </c>
      <c r="C58" s="2">
        <v>11</v>
      </c>
      <c r="D58" s="2">
        <v>1</v>
      </c>
      <c r="M58">
        <v>56</v>
      </c>
      <c r="N58" s="2">
        <v>97</v>
      </c>
      <c r="O58" s="2">
        <v>22</v>
      </c>
      <c r="P58" s="2">
        <v>2</v>
      </c>
      <c r="X58">
        <v>56</v>
      </c>
      <c r="Y58" s="2">
        <v>231</v>
      </c>
      <c r="Z58" s="2">
        <v>52</v>
      </c>
      <c r="AA58" s="2">
        <v>0</v>
      </c>
      <c r="AI58">
        <v>56</v>
      </c>
      <c r="AJ58" s="2">
        <v>113</v>
      </c>
      <c r="AK58" s="2">
        <v>17</v>
      </c>
      <c r="AL58" s="2">
        <v>5</v>
      </c>
      <c r="BF58">
        <v>56</v>
      </c>
      <c r="BG58" s="2">
        <v>21</v>
      </c>
      <c r="BH58" s="2">
        <v>18</v>
      </c>
      <c r="BI58" s="2">
        <v>4</v>
      </c>
      <c r="BR58">
        <v>56</v>
      </c>
      <c r="BS58" s="2">
        <v>35</v>
      </c>
      <c r="BT58" s="2">
        <v>28</v>
      </c>
      <c r="BU58" s="2">
        <v>1</v>
      </c>
      <c r="DA58">
        <v>54</v>
      </c>
      <c r="DB58" s="2">
        <v>59</v>
      </c>
      <c r="DC58" s="2">
        <v>29</v>
      </c>
      <c r="DD58" s="2">
        <v>3</v>
      </c>
      <c r="DX58">
        <v>55</v>
      </c>
      <c r="DY58" s="2">
        <v>36</v>
      </c>
      <c r="DZ58" s="2">
        <v>15</v>
      </c>
      <c r="EA58" s="2">
        <v>6</v>
      </c>
    </row>
    <row r="59" spans="1:131" x14ac:dyDescent="0.2">
      <c r="A59">
        <v>57</v>
      </c>
      <c r="B59" s="2">
        <v>19</v>
      </c>
      <c r="C59" s="2">
        <v>11</v>
      </c>
      <c r="D59" s="2">
        <v>1</v>
      </c>
      <c r="M59">
        <v>57</v>
      </c>
      <c r="N59" s="2">
        <v>72</v>
      </c>
      <c r="O59" s="2">
        <v>18</v>
      </c>
      <c r="P59" s="2">
        <v>2</v>
      </c>
      <c r="X59">
        <v>57</v>
      </c>
      <c r="Y59" s="2">
        <v>194</v>
      </c>
      <c r="Z59" s="2">
        <v>38</v>
      </c>
      <c r="AA59" s="2">
        <v>0</v>
      </c>
      <c r="AI59">
        <v>57</v>
      </c>
      <c r="AJ59" s="2">
        <v>104</v>
      </c>
      <c r="AK59" s="2">
        <v>16</v>
      </c>
      <c r="AL59" s="2">
        <v>5</v>
      </c>
      <c r="BF59">
        <v>57</v>
      </c>
      <c r="BG59" s="2">
        <v>23</v>
      </c>
      <c r="BH59" s="2">
        <v>20</v>
      </c>
      <c r="BI59" s="2">
        <v>4</v>
      </c>
      <c r="BR59">
        <v>57</v>
      </c>
      <c r="BS59" s="2">
        <v>40</v>
      </c>
      <c r="BT59" s="2">
        <v>26</v>
      </c>
      <c r="BU59" s="2">
        <v>1</v>
      </c>
      <c r="DA59">
        <v>55</v>
      </c>
      <c r="DB59" s="2">
        <v>63</v>
      </c>
      <c r="DC59" s="2">
        <v>29</v>
      </c>
      <c r="DD59" s="2">
        <v>3</v>
      </c>
      <c r="DX59">
        <v>56</v>
      </c>
      <c r="DY59" s="2">
        <v>36</v>
      </c>
      <c r="DZ59" s="2">
        <v>17</v>
      </c>
      <c r="EA59" s="2">
        <v>6</v>
      </c>
    </row>
    <row r="60" spans="1:131" x14ac:dyDescent="0.2">
      <c r="A60">
        <v>58</v>
      </c>
      <c r="B60" s="2">
        <v>19</v>
      </c>
      <c r="C60" s="2">
        <v>12</v>
      </c>
      <c r="D60" s="2">
        <v>2</v>
      </c>
      <c r="M60">
        <v>58</v>
      </c>
      <c r="N60" s="2">
        <v>58</v>
      </c>
      <c r="O60" s="2">
        <v>16</v>
      </c>
      <c r="P60" s="2">
        <v>3</v>
      </c>
      <c r="X60">
        <v>58</v>
      </c>
      <c r="Y60" s="2">
        <v>147</v>
      </c>
      <c r="Z60" s="2">
        <v>29</v>
      </c>
      <c r="AA60" s="2">
        <v>0</v>
      </c>
      <c r="AI60">
        <v>58</v>
      </c>
      <c r="AJ60" s="2">
        <v>94</v>
      </c>
      <c r="AK60" s="2">
        <v>17</v>
      </c>
      <c r="AL60" s="2">
        <v>8</v>
      </c>
      <c r="BF60">
        <v>58</v>
      </c>
      <c r="BG60" s="2">
        <v>26</v>
      </c>
      <c r="BH60" s="2">
        <v>21</v>
      </c>
      <c r="BI60" s="2">
        <v>5</v>
      </c>
      <c r="BR60">
        <v>58</v>
      </c>
      <c r="BS60" s="2">
        <v>48</v>
      </c>
      <c r="BT60" s="2">
        <v>26</v>
      </c>
      <c r="BU60" s="2">
        <v>1</v>
      </c>
      <c r="DA60">
        <v>56</v>
      </c>
      <c r="DB60" s="2">
        <v>59</v>
      </c>
      <c r="DC60" s="2">
        <v>31</v>
      </c>
      <c r="DD60" s="2">
        <v>3</v>
      </c>
      <c r="DX60">
        <v>57</v>
      </c>
      <c r="DY60" s="2">
        <v>34</v>
      </c>
      <c r="DZ60" s="2">
        <v>17</v>
      </c>
      <c r="EA60" s="2">
        <v>6</v>
      </c>
    </row>
    <row r="61" spans="1:131" x14ac:dyDescent="0.2">
      <c r="A61">
        <v>59</v>
      </c>
      <c r="B61" s="2">
        <v>18</v>
      </c>
      <c r="C61" s="2">
        <v>14</v>
      </c>
      <c r="D61" s="2">
        <v>2</v>
      </c>
      <c r="M61">
        <v>59</v>
      </c>
      <c r="N61" s="2">
        <v>58</v>
      </c>
      <c r="O61" s="2">
        <v>16</v>
      </c>
      <c r="P61" s="2">
        <v>3</v>
      </c>
      <c r="X61">
        <v>59</v>
      </c>
      <c r="Y61" s="2">
        <v>147</v>
      </c>
      <c r="Z61" s="2">
        <v>29</v>
      </c>
      <c r="AA61" s="2">
        <v>0</v>
      </c>
      <c r="AI61">
        <v>59</v>
      </c>
      <c r="AJ61" s="2">
        <v>80</v>
      </c>
      <c r="AK61" s="2">
        <v>16</v>
      </c>
      <c r="AL61" s="2">
        <v>11</v>
      </c>
      <c r="BF61">
        <v>59</v>
      </c>
      <c r="BG61" s="2">
        <v>29</v>
      </c>
      <c r="BH61" s="2">
        <v>24</v>
      </c>
      <c r="BI61" s="2">
        <v>9</v>
      </c>
      <c r="DA61">
        <v>57</v>
      </c>
      <c r="DB61" s="2">
        <v>54</v>
      </c>
      <c r="DC61" s="2">
        <v>31</v>
      </c>
      <c r="DD61" s="2">
        <v>2</v>
      </c>
      <c r="DX61">
        <v>58</v>
      </c>
      <c r="DY61" s="2">
        <v>32</v>
      </c>
      <c r="DZ61" s="2">
        <v>15</v>
      </c>
      <c r="EA61" s="2">
        <v>6</v>
      </c>
    </row>
    <row r="62" spans="1:131" x14ac:dyDescent="0.2">
      <c r="A62">
        <v>60</v>
      </c>
      <c r="B62" s="2">
        <v>22</v>
      </c>
      <c r="C62" s="2">
        <v>11</v>
      </c>
      <c r="D62" s="2">
        <v>2</v>
      </c>
      <c r="M62">
        <v>60</v>
      </c>
      <c r="N62" s="2">
        <v>49</v>
      </c>
      <c r="O62" s="2">
        <v>14</v>
      </c>
      <c r="P62" s="2">
        <v>4</v>
      </c>
      <c r="X62">
        <v>60</v>
      </c>
      <c r="Y62" s="2">
        <v>120</v>
      </c>
      <c r="Z62" s="2">
        <v>26</v>
      </c>
      <c r="AA62" s="2">
        <v>0</v>
      </c>
      <c r="AI62">
        <v>60</v>
      </c>
      <c r="AJ62" s="2">
        <v>67</v>
      </c>
      <c r="AK62" s="2">
        <v>17</v>
      </c>
      <c r="AL62" s="2">
        <v>14</v>
      </c>
      <c r="BF62">
        <v>60</v>
      </c>
      <c r="BG62" s="2">
        <v>26</v>
      </c>
      <c r="BH62" s="2">
        <v>24</v>
      </c>
      <c r="BI62" s="2">
        <v>9</v>
      </c>
      <c r="DX62">
        <v>59</v>
      </c>
      <c r="DY62" s="2">
        <v>28</v>
      </c>
      <c r="DZ62" s="2">
        <v>13</v>
      </c>
      <c r="EA62" s="2">
        <v>7</v>
      </c>
    </row>
    <row r="63" spans="1:131" x14ac:dyDescent="0.2">
      <c r="A63">
        <v>61</v>
      </c>
      <c r="B63" s="2">
        <v>26</v>
      </c>
      <c r="C63" s="2">
        <v>11</v>
      </c>
      <c r="D63" s="2">
        <v>2</v>
      </c>
      <c r="M63">
        <v>61</v>
      </c>
      <c r="N63" s="2">
        <v>48</v>
      </c>
      <c r="O63" s="2">
        <v>14</v>
      </c>
      <c r="P63" s="2">
        <v>5</v>
      </c>
      <c r="X63">
        <v>61</v>
      </c>
      <c r="Y63" s="2">
        <v>106</v>
      </c>
      <c r="Z63" s="2">
        <v>26</v>
      </c>
      <c r="AA63" s="2">
        <v>0</v>
      </c>
      <c r="AI63">
        <v>61</v>
      </c>
      <c r="AJ63" s="2">
        <v>62</v>
      </c>
      <c r="AK63" s="2">
        <v>18</v>
      </c>
      <c r="AL63" s="2">
        <v>14</v>
      </c>
      <c r="BF63">
        <v>61</v>
      </c>
      <c r="BG63" s="2">
        <v>26</v>
      </c>
      <c r="BH63" s="2">
        <v>23</v>
      </c>
      <c r="BI63" s="2">
        <v>8</v>
      </c>
      <c r="DX63">
        <v>60</v>
      </c>
      <c r="DY63" s="2">
        <v>27</v>
      </c>
      <c r="DZ63" s="2">
        <v>13</v>
      </c>
      <c r="EA63" s="2">
        <v>6</v>
      </c>
    </row>
    <row r="64" spans="1:131" x14ac:dyDescent="0.2">
      <c r="A64">
        <v>62</v>
      </c>
      <c r="B64" s="2">
        <v>29</v>
      </c>
      <c r="C64" s="2">
        <v>8</v>
      </c>
      <c r="D64" s="2">
        <v>1</v>
      </c>
      <c r="M64">
        <v>62</v>
      </c>
      <c r="N64" s="2">
        <v>48</v>
      </c>
      <c r="O64" s="2">
        <v>14</v>
      </c>
      <c r="P64" s="2">
        <v>5</v>
      </c>
      <c r="X64">
        <v>62</v>
      </c>
      <c r="Y64" s="2">
        <v>106</v>
      </c>
      <c r="Z64" s="2">
        <v>26</v>
      </c>
      <c r="AA64" s="2">
        <v>0</v>
      </c>
      <c r="AI64">
        <v>62</v>
      </c>
      <c r="AJ64" s="2">
        <v>62</v>
      </c>
      <c r="AK64" s="2">
        <v>18</v>
      </c>
      <c r="AL64" s="2">
        <v>14</v>
      </c>
      <c r="BF64">
        <v>62</v>
      </c>
      <c r="BG64" s="2">
        <v>25</v>
      </c>
      <c r="BH64" s="2">
        <v>22</v>
      </c>
      <c r="BI64" s="2">
        <v>6</v>
      </c>
      <c r="DX64">
        <v>61</v>
      </c>
      <c r="DY64" s="2">
        <v>25</v>
      </c>
      <c r="DZ64" s="2">
        <v>13</v>
      </c>
      <c r="EA64" s="2">
        <v>7</v>
      </c>
    </row>
    <row r="65" spans="1:61" x14ac:dyDescent="0.2">
      <c r="A65">
        <v>63</v>
      </c>
      <c r="B65" s="2">
        <v>32</v>
      </c>
      <c r="C65" s="2">
        <v>11</v>
      </c>
      <c r="D65" s="2">
        <v>1</v>
      </c>
      <c r="M65">
        <v>63</v>
      </c>
      <c r="N65" s="2">
        <v>60</v>
      </c>
      <c r="O65" s="2">
        <v>14</v>
      </c>
      <c r="P65" s="2">
        <v>4</v>
      </c>
      <c r="X65">
        <v>63</v>
      </c>
      <c r="Y65" s="2">
        <v>115</v>
      </c>
      <c r="Z65" s="2">
        <v>24</v>
      </c>
      <c r="AA65" s="2">
        <v>0</v>
      </c>
      <c r="AJ65" s="2"/>
      <c r="AK65" s="2"/>
      <c r="AL65" s="2"/>
      <c r="BF65">
        <v>63</v>
      </c>
      <c r="BG65" s="2">
        <v>25</v>
      </c>
      <c r="BH65" s="2">
        <v>21</v>
      </c>
      <c r="BI65" s="2">
        <v>4</v>
      </c>
    </row>
    <row r="66" spans="1:61" x14ac:dyDescent="0.2">
      <c r="A66">
        <v>64</v>
      </c>
      <c r="B66" s="2">
        <v>30</v>
      </c>
      <c r="C66" s="2">
        <v>11</v>
      </c>
      <c r="D66" s="2">
        <v>2</v>
      </c>
      <c r="M66">
        <v>64</v>
      </c>
      <c r="N66" s="2">
        <v>73</v>
      </c>
      <c r="O66" s="2">
        <v>14</v>
      </c>
      <c r="P66" s="2">
        <v>3</v>
      </c>
      <c r="X66">
        <v>64</v>
      </c>
      <c r="Y66" s="2">
        <v>130</v>
      </c>
      <c r="Z66" s="2">
        <v>22</v>
      </c>
      <c r="AA66" s="2">
        <v>0</v>
      </c>
      <c r="AJ66" s="2"/>
      <c r="AK66" s="2"/>
      <c r="AL66" s="2"/>
      <c r="BF66">
        <v>64</v>
      </c>
      <c r="BG66" s="2">
        <v>24</v>
      </c>
      <c r="BH66" s="2">
        <v>19</v>
      </c>
      <c r="BI66" s="2">
        <v>3</v>
      </c>
    </row>
    <row r="67" spans="1:61" x14ac:dyDescent="0.2">
      <c r="A67">
        <v>65</v>
      </c>
      <c r="B67" s="2">
        <v>30</v>
      </c>
      <c r="C67" s="2">
        <v>14</v>
      </c>
      <c r="D67" s="2">
        <v>2</v>
      </c>
      <c r="M67">
        <v>65</v>
      </c>
      <c r="N67" s="2">
        <v>81</v>
      </c>
      <c r="O67" s="2">
        <v>14</v>
      </c>
      <c r="P67" s="2">
        <v>3</v>
      </c>
      <c r="X67">
        <v>65</v>
      </c>
      <c r="Y67" s="2">
        <v>168</v>
      </c>
      <c r="Z67" s="2">
        <v>22</v>
      </c>
      <c r="AA67" s="2">
        <v>1</v>
      </c>
      <c r="AJ67" s="2"/>
      <c r="AK67" s="2"/>
      <c r="AL67" s="2"/>
      <c r="BF67">
        <v>65</v>
      </c>
      <c r="BG67" s="2">
        <v>24</v>
      </c>
      <c r="BH67" s="2">
        <v>17</v>
      </c>
      <c r="BI67" s="2">
        <v>3</v>
      </c>
    </row>
    <row r="68" spans="1:61" x14ac:dyDescent="0.2">
      <c r="A68">
        <v>66</v>
      </c>
      <c r="B68" s="2">
        <v>31</v>
      </c>
      <c r="C68" s="2">
        <v>14</v>
      </c>
      <c r="D68" s="2">
        <v>3</v>
      </c>
      <c r="M68">
        <v>66</v>
      </c>
      <c r="N68" s="2">
        <v>81</v>
      </c>
      <c r="O68" s="2">
        <v>14</v>
      </c>
      <c r="P68" s="2">
        <v>3</v>
      </c>
      <c r="X68">
        <v>66</v>
      </c>
      <c r="Y68" s="2">
        <v>168</v>
      </c>
      <c r="Z68" s="2">
        <v>22</v>
      </c>
      <c r="AA68" s="2">
        <v>1</v>
      </c>
      <c r="AJ68" s="2"/>
      <c r="AK68" s="2"/>
      <c r="AL68" s="2"/>
    </row>
    <row r="69" spans="1:61" x14ac:dyDescent="0.2">
      <c r="A69">
        <v>67</v>
      </c>
      <c r="B69" s="2">
        <v>31</v>
      </c>
      <c r="C69" s="2">
        <v>15</v>
      </c>
      <c r="D69" s="2">
        <v>5</v>
      </c>
      <c r="M69">
        <v>67</v>
      </c>
      <c r="N69" s="2">
        <v>89</v>
      </c>
      <c r="O69" s="2">
        <v>12</v>
      </c>
      <c r="P69" s="2">
        <v>2</v>
      </c>
      <c r="X69">
        <v>67</v>
      </c>
      <c r="Y69" s="2">
        <v>194</v>
      </c>
      <c r="Z69" s="2">
        <v>21</v>
      </c>
      <c r="AA69" s="2">
        <v>1</v>
      </c>
      <c r="AJ69" s="2"/>
      <c r="AK69" s="2"/>
      <c r="AL69" s="2"/>
    </row>
    <row r="70" spans="1:61" x14ac:dyDescent="0.2">
      <c r="A70">
        <v>68</v>
      </c>
      <c r="B70" s="2">
        <v>35</v>
      </c>
      <c r="C70" s="2">
        <v>16</v>
      </c>
      <c r="D70" s="2">
        <v>9</v>
      </c>
      <c r="M70">
        <v>68</v>
      </c>
      <c r="N70" s="2">
        <v>97</v>
      </c>
      <c r="O70" s="2">
        <v>14</v>
      </c>
      <c r="P70" s="2">
        <v>2</v>
      </c>
      <c r="X70">
        <v>68</v>
      </c>
      <c r="Y70" s="2">
        <v>212</v>
      </c>
      <c r="Z70" s="2">
        <v>19</v>
      </c>
      <c r="AA70" s="2">
        <v>1</v>
      </c>
      <c r="AJ70" s="2"/>
      <c r="AK70" s="2"/>
      <c r="AL70" s="2"/>
    </row>
    <row r="71" spans="1:61" x14ac:dyDescent="0.2">
      <c r="A71">
        <v>69</v>
      </c>
      <c r="B71" s="2">
        <v>40</v>
      </c>
      <c r="C71" s="2">
        <v>18</v>
      </c>
      <c r="D71" s="2">
        <v>10</v>
      </c>
      <c r="M71">
        <v>69</v>
      </c>
      <c r="N71" s="2">
        <v>97</v>
      </c>
      <c r="O71" s="2">
        <v>14</v>
      </c>
      <c r="P71" s="2">
        <v>2</v>
      </c>
      <c r="X71">
        <v>69</v>
      </c>
      <c r="Y71" s="2">
        <v>212</v>
      </c>
      <c r="Z71" s="2">
        <v>19</v>
      </c>
      <c r="AA71" s="2">
        <v>1</v>
      </c>
    </row>
    <row r="72" spans="1:61" x14ac:dyDescent="0.2">
      <c r="A72">
        <v>70</v>
      </c>
      <c r="B72" s="2">
        <v>38</v>
      </c>
      <c r="C72" s="2">
        <v>25</v>
      </c>
      <c r="D72" s="2">
        <v>10</v>
      </c>
      <c r="M72">
        <v>70</v>
      </c>
      <c r="N72" s="2">
        <v>107</v>
      </c>
      <c r="O72" s="2">
        <v>12</v>
      </c>
      <c r="P72" s="2">
        <v>2</v>
      </c>
      <c r="X72">
        <v>70</v>
      </c>
      <c r="Y72" s="2">
        <v>212</v>
      </c>
      <c r="Z72" s="2">
        <v>18</v>
      </c>
      <c r="AA72" s="2">
        <v>1</v>
      </c>
    </row>
    <row r="73" spans="1:61" x14ac:dyDescent="0.2">
      <c r="A73">
        <v>71</v>
      </c>
      <c r="B73" s="2">
        <v>38</v>
      </c>
      <c r="C73" s="2">
        <v>25</v>
      </c>
      <c r="D73" s="2">
        <v>10</v>
      </c>
      <c r="M73">
        <v>71</v>
      </c>
      <c r="N73" s="2">
        <v>100</v>
      </c>
      <c r="O73" s="2">
        <v>11</v>
      </c>
      <c r="P73" s="2">
        <v>2</v>
      </c>
      <c r="X73">
        <v>71</v>
      </c>
      <c r="Y73" s="2">
        <v>187</v>
      </c>
      <c r="Z73" s="2">
        <v>18</v>
      </c>
      <c r="AA73" s="2">
        <v>1</v>
      </c>
    </row>
    <row r="74" spans="1:61" x14ac:dyDescent="0.2">
      <c r="A74">
        <v>72</v>
      </c>
      <c r="B74" s="2">
        <v>32</v>
      </c>
      <c r="C74" s="2">
        <v>25</v>
      </c>
      <c r="D74" s="2">
        <v>8</v>
      </c>
      <c r="M74">
        <v>72</v>
      </c>
      <c r="N74" s="2">
        <v>100</v>
      </c>
      <c r="O74" s="2">
        <v>11</v>
      </c>
      <c r="P74" s="2">
        <v>2</v>
      </c>
      <c r="X74">
        <v>72</v>
      </c>
      <c r="Y74" s="2">
        <v>187</v>
      </c>
      <c r="Z74" s="2">
        <v>18</v>
      </c>
      <c r="AA74" s="2">
        <v>1</v>
      </c>
    </row>
    <row r="75" spans="1:61" x14ac:dyDescent="0.2">
      <c r="A75">
        <v>73</v>
      </c>
      <c r="B75" s="2">
        <v>35</v>
      </c>
      <c r="C75" s="2">
        <v>26</v>
      </c>
      <c r="D75" s="2">
        <v>4</v>
      </c>
      <c r="M75">
        <v>73</v>
      </c>
      <c r="N75" s="2">
        <v>89</v>
      </c>
      <c r="O75" s="2">
        <v>11</v>
      </c>
      <c r="P75" s="2">
        <v>3</v>
      </c>
      <c r="X75">
        <v>73</v>
      </c>
      <c r="Y75" s="2">
        <v>162</v>
      </c>
      <c r="Z75" s="2">
        <v>18</v>
      </c>
      <c r="AA75" s="2">
        <v>1</v>
      </c>
    </row>
    <row r="76" spans="1:61" x14ac:dyDescent="0.2">
      <c r="A76">
        <v>74</v>
      </c>
      <c r="B76" s="2">
        <v>40</v>
      </c>
      <c r="C76" s="2">
        <v>31</v>
      </c>
      <c r="D76" s="2">
        <v>2</v>
      </c>
      <c r="M76">
        <v>74</v>
      </c>
      <c r="N76" s="2">
        <v>88</v>
      </c>
      <c r="O76" s="2">
        <v>9</v>
      </c>
      <c r="P76" s="2">
        <v>4</v>
      </c>
      <c r="X76">
        <v>74</v>
      </c>
      <c r="Y76" s="2">
        <v>152</v>
      </c>
      <c r="Z76" s="2">
        <v>18</v>
      </c>
      <c r="AA76" s="2">
        <v>1</v>
      </c>
    </row>
    <row r="77" spans="1:61" x14ac:dyDescent="0.2">
      <c r="A77">
        <v>75</v>
      </c>
      <c r="B77" s="2">
        <v>37</v>
      </c>
      <c r="C77" s="2">
        <v>25</v>
      </c>
      <c r="D77" s="2">
        <v>0</v>
      </c>
      <c r="M77">
        <v>75</v>
      </c>
      <c r="N77" s="2">
        <v>102</v>
      </c>
      <c r="O77" s="2">
        <v>9</v>
      </c>
      <c r="P77" s="2">
        <v>5</v>
      </c>
      <c r="X77">
        <v>75</v>
      </c>
      <c r="Y77" s="2">
        <v>151</v>
      </c>
      <c r="Z77" s="2">
        <v>21</v>
      </c>
      <c r="AA77" s="2">
        <v>1</v>
      </c>
    </row>
    <row r="78" spans="1:61" x14ac:dyDescent="0.2">
      <c r="A78">
        <v>76</v>
      </c>
      <c r="B78" s="2">
        <v>25</v>
      </c>
      <c r="C78" s="2">
        <v>18</v>
      </c>
      <c r="D78" s="2">
        <v>0</v>
      </c>
      <c r="M78">
        <v>76</v>
      </c>
      <c r="N78" s="2">
        <v>102</v>
      </c>
      <c r="O78" s="2">
        <v>9</v>
      </c>
      <c r="P78" s="2">
        <v>5</v>
      </c>
      <c r="X78">
        <v>76</v>
      </c>
      <c r="Y78" s="2">
        <v>151</v>
      </c>
      <c r="Z78" s="2">
        <v>21</v>
      </c>
      <c r="AA78" s="2">
        <v>1</v>
      </c>
    </row>
    <row r="79" spans="1:61" x14ac:dyDescent="0.2">
      <c r="A79">
        <v>77</v>
      </c>
      <c r="B79" s="2">
        <v>20</v>
      </c>
      <c r="C79" s="2">
        <v>14</v>
      </c>
      <c r="D79" s="2">
        <v>0</v>
      </c>
      <c r="M79">
        <v>77</v>
      </c>
      <c r="N79" s="2">
        <v>113</v>
      </c>
      <c r="O79" s="2">
        <v>9</v>
      </c>
      <c r="P79" s="2">
        <v>6</v>
      </c>
      <c r="X79">
        <v>77</v>
      </c>
      <c r="Y79" s="2">
        <v>149</v>
      </c>
      <c r="Z79" s="2">
        <v>22</v>
      </c>
      <c r="AA79" s="2">
        <v>1</v>
      </c>
    </row>
    <row r="80" spans="1:61" x14ac:dyDescent="0.2">
      <c r="A80">
        <v>78</v>
      </c>
      <c r="B80" s="2">
        <v>9</v>
      </c>
      <c r="C80" s="2">
        <v>5</v>
      </c>
      <c r="D80" s="2">
        <v>0</v>
      </c>
      <c r="M80">
        <v>78</v>
      </c>
      <c r="N80" s="2">
        <v>111</v>
      </c>
      <c r="O80" s="2">
        <v>9</v>
      </c>
      <c r="P80" s="2">
        <v>5</v>
      </c>
      <c r="X80">
        <v>78</v>
      </c>
      <c r="Y80" s="2">
        <v>150</v>
      </c>
      <c r="Z80" s="2">
        <v>22</v>
      </c>
      <c r="AA80" s="2">
        <v>1</v>
      </c>
    </row>
    <row r="81" spans="1:27" x14ac:dyDescent="0.2">
      <c r="A81">
        <v>79</v>
      </c>
      <c r="B81" s="2">
        <v>5</v>
      </c>
      <c r="C81" s="2">
        <v>2</v>
      </c>
      <c r="D81" s="2">
        <v>0</v>
      </c>
      <c r="M81">
        <v>79</v>
      </c>
      <c r="N81" s="2">
        <v>111</v>
      </c>
      <c r="O81" s="2">
        <v>9</v>
      </c>
      <c r="P81" s="2">
        <v>5</v>
      </c>
      <c r="X81">
        <v>79</v>
      </c>
      <c r="Y81" s="2">
        <v>150</v>
      </c>
      <c r="Z81" s="2">
        <v>22</v>
      </c>
      <c r="AA81" s="2">
        <v>1</v>
      </c>
    </row>
    <row r="82" spans="1:27" x14ac:dyDescent="0.2">
      <c r="A82">
        <v>80</v>
      </c>
      <c r="B82" s="2">
        <v>2</v>
      </c>
      <c r="C82" s="2">
        <v>1</v>
      </c>
      <c r="D82" s="2">
        <v>0</v>
      </c>
      <c r="M82">
        <v>80</v>
      </c>
      <c r="N82" s="2">
        <v>95</v>
      </c>
      <c r="O82" s="2">
        <v>11</v>
      </c>
      <c r="P82" s="2">
        <v>5</v>
      </c>
      <c r="X82">
        <v>80</v>
      </c>
      <c r="Y82" s="2">
        <v>163</v>
      </c>
      <c r="Z82" s="2">
        <v>24</v>
      </c>
      <c r="AA82" s="2">
        <v>1</v>
      </c>
    </row>
    <row r="83" spans="1:27" x14ac:dyDescent="0.2">
      <c r="A83">
        <v>81</v>
      </c>
      <c r="B83" s="2">
        <v>1</v>
      </c>
      <c r="C83" s="2">
        <v>1</v>
      </c>
      <c r="D83" s="2">
        <v>0</v>
      </c>
      <c r="M83">
        <v>81</v>
      </c>
      <c r="N83" s="2">
        <v>89</v>
      </c>
      <c r="O83" s="2">
        <v>11</v>
      </c>
      <c r="P83" s="2">
        <v>4</v>
      </c>
      <c r="X83">
        <v>81</v>
      </c>
      <c r="Y83" s="2">
        <v>165</v>
      </c>
      <c r="Z83" s="2">
        <v>26</v>
      </c>
      <c r="AA83" s="2">
        <v>1</v>
      </c>
    </row>
    <row r="84" spans="1:27" x14ac:dyDescent="0.2">
      <c r="A84">
        <v>82</v>
      </c>
      <c r="B84" s="2">
        <v>1</v>
      </c>
      <c r="C84" s="2">
        <v>0</v>
      </c>
      <c r="D84" s="2">
        <v>0</v>
      </c>
      <c r="M84">
        <v>82</v>
      </c>
      <c r="N84" s="2">
        <v>89</v>
      </c>
      <c r="O84" s="2">
        <v>11</v>
      </c>
      <c r="P84" s="2">
        <v>4</v>
      </c>
      <c r="X84">
        <v>82</v>
      </c>
      <c r="Y84" s="2">
        <v>165</v>
      </c>
      <c r="Z84" s="2">
        <v>26</v>
      </c>
      <c r="AA84" s="2">
        <v>1</v>
      </c>
    </row>
    <row r="85" spans="1:27" x14ac:dyDescent="0.2">
      <c r="A85">
        <v>83</v>
      </c>
      <c r="B85" s="2">
        <v>1</v>
      </c>
      <c r="C85" s="2">
        <v>0</v>
      </c>
      <c r="D85" s="2">
        <v>0</v>
      </c>
    </row>
    <row r="86" spans="1:27" x14ac:dyDescent="0.2">
      <c r="A86">
        <v>84</v>
      </c>
      <c r="B86" s="2">
        <v>1</v>
      </c>
      <c r="C86" s="2">
        <v>0</v>
      </c>
      <c r="D86" s="2">
        <v>0</v>
      </c>
    </row>
    <row r="87" spans="1:27" x14ac:dyDescent="0.2">
      <c r="A87">
        <v>85</v>
      </c>
      <c r="B87" s="2">
        <v>0</v>
      </c>
      <c r="C87" s="2">
        <v>0</v>
      </c>
      <c r="D87" s="2">
        <v>0</v>
      </c>
    </row>
    <row r="88" spans="1:27" x14ac:dyDescent="0.2">
      <c r="A88">
        <v>86</v>
      </c>
      <c r="B88" s="2">
        <v>0</v>
      </c>
      <c r="C88" s="2">
        <v>0</v>
      </c>
      <c r="D88" s="2">
        <v>0</v>
      </c>
    </row>
    <row r="89" spans="1:27" x14ac:dyDescent="0.2">
      <c r="A89">
        <v>87</v>
      </c>
      <c r="B89" s="2">
        <v>0</v>
      </c>
      <c r="C89" s="2">
        <v>0</v>
      </c>
      <c r="D89" s="2">
        <v>0</v>
      </c>
    </row>
    <row r="90" spans="1:27" x14ac:dyDescent="0.2">
      <c r="A90">
        <v>88</v>
      </c>
      <c r="B90" s="2">
        <v>0</v>
      </c>
      <c r="C90" s="2">
        <v>0</v>
      </c>
      <c r="D90" s="2">
        <v>0</v>
      </c>
    </row>
    <row r="91" spans="1:27" x14ac:dyDescent="0.2">
      <c r="A91">
        <v>89</v>
      </c>
      <c r="B91" s="2">
        <v>0</v>
      </c>
      <c r="C91" s="2">
        <v>0</v>
      </c>
      <c r="D91" s="2">
        <v>0</v>
      </c>
    </row>
    <row r="92" spans="1:27" x14ac:dyDescent="0.2">
      <c r="A92">
        <v>90</v>
      </c>
      <c r="B92" s="2">
        <v>0</v>
      </c>
      <c r="C92" s="2">
        <v>0</v>
      </c>
      <c r="D92" s="2">
        <v>0</v>
      </c>
    </row>
    <row r="93" spans="1:27" x14ac:dyDescent="0.2">
      <c r="A93">
        <v>91</v>
      </c>
      <c r="B93" s="2">
        <v>0</v>
      </c>
      <c r="C93" s="2">
        <v>0</v>
      </c>
      <c r="D93" s="2">
        <v>0</v>
      </c>
    </row>
    <row r="94" spans="1:27" x14ac:dyDescent="0.2">
      <c r="A94">
        <v>92</v>
      </c>
      <c r="B94" s="2">
        <v>0</v>
      </c>
      <c r="C94" s="2">
        <v>0</v>
      </c>
      <c r="D94" s="2">
        <v>0</v>
      </c>
    </row>
    <row r="95" spans="1:27" x14ac:dyDescent="0.2">
      <c r="A95">
        <v>93</v>
      </c>
      <c r="B95" s="2">
        <v>0</v>
      </c>
      <c r="C95" s="2">
        <v>0</v>
      </c>
      <c r="D95" s="2">
        <v>0</v>
      </c>
    </row>
    <row r="96" spans="1:27" x14ac:dyDescent="0.2">
      <c r="A96">
        <v>94</v>
      </c>
      <c r="B96" s="2">
        <v>0</v>
      </c>
      <c r="C96" s="2">
        <v>0</v>
      </c>
      <c r="D96" s="2">
        <v>0</v>
      </c>
    </row>
    <row r="97" spans="1:4" x14ac:dyDescent="0.2">
      <c r="A97">
        <v>95</v>
      </c>
      <c r="B97" s="2">
        <v>0</v>
      </c>
      <c r="C97" s="2">
        <v>0</v>
      </c>
      <c r="D97" s="2">
        <v>0</v>
      </c>
    </row>
    <row r="98" spans="1:4" x14ac:dyDescent="0.2">
      <c r="A98">
        <v>96</v>
      </c>
      <c r="B98" s="2">
        <v>0</v>
      </c>
      <c r="C98" s="2">
        <v>0</v>
      </c>
      <c r="D98" s="2">
        <v>0</v>
      </c>
    </row>
    <row r="99" spans="1:4" x14ac:dyDescent="0.2">
      <c r="A99">
        <v>97</v>
      </c>
      <c r="B99" s="2">
        <v>0</v>
      </c>
      <c r="C99" s="2">
        <v>0</v>
      </c>
      <c r="D99" s="2">
        <v>0</v>
      </c>
    </row>
    <row r="100" spans="1:4" x14ac:dyDescent="0.2">
      <c r="A100">
        <v>98</v>
      </c>
      <c r="B100" s="2">
        <v>0</v>
      </c>
      <c r="C100" s="2">
        <v>0</v>
      </c>
      <c r="D100" s="2">
        <v>0</v>
      </c>
    </row>
    <row r="101" spans="1:4" x14ac:dyDescent="0.2">
      <c r="A101">
        <v>99</v>
      </c>
      <c r="B101" s="2">
        <v>0</v>
      </c>
      <c r="C101" s="2">
        <v>0</v>
      </c>
      <c r="D101" s="2">
        <v>0</v>
      </c>
    </row>
    <row r="102" spans="1:4" x14ac:dyDescent="0.2">
      <c r="A102">
        <v>100</v>
      </c>
      <c r="B102" s="2">
        <v>0</v>
      </c>
      <c r="C102" s="2">
        <v>0</v>
      </c>
      <c r="D102" s="2">
        <v>0</v>
      </c>
    </row>
    <row r="103" spans="1:4" x14ac:dyDescent="0.2">
      <c r="A103">
        <v>101</v>
      </c>
      <c r="B103" s="2">
        <v>0</v>
      </c>
      <c r="C103" s="2">
        <v>0</v>
      </c>
      <c r="D103" s="2">
        <v>0</v>
      </c>
    </row>
    <row r="104" spans="1:4" x14ac:dyDescent="0.2">
      <c r="A104">
        <v>102</v>
      </c>
      <c r="B104" s="2">
        <v>0</v>
      </c>
      <c r="C104" s="2">
        <v>0</v>
      </c>
      <c r="D104" s="2">
        <v>0</v>
      </c>
    </row>
    <row r="105" spans="1:4" x14ac:dyDescent="0.2">
      <c r="A105">
        <v>103</v>
      </c>
      <c r="B105" s="2">
        <v>0</v>
      </c>
      <c r="C105" s="2">
        <v>0</v>
      </c>
      <c r="D105" s="2">
        <v>0</v>
      </c>
    </row>
    <row r="106" spans="1:4" x14ac:dyDescent="0.2">
      <c r="A106">
        <v>104</v>
      </c>
      <c r="B106" s="2">
        <v>0</v>
      </c>
      <c r="C106" s="2">
        <v>0</v>
      </c>
      <c r="D106" s="2">
        <v>0</v>
      </c>
    </row>
    <row r="107" spans="1:4" x14ac:dyDescent="0.2">
      <c r="A107">
        <v>105</v>
      </c>
      <c r="B107" s="2">
        <v>0</v>
      </c>
      <c r="C107" s="2">
        <v>0</v>
      </c>
      <c r="D107" s="2">
        <v>0</v>
      </c>
    </row>
    <row r="108" spans="1:4" x14ac:dyDescent="0.2">
      <c r="A108">
        <v>106</v>
      </c>
      <c r="B108" s="2">
        <v>0</v>
      </c>
      <c r="C108" s="2">
        <v>0</v>
      </c>
      <c r="D108" s="2">
        <v>0</v>
      </c>
    </row>
    <row r="109" spans="1:4" x14ac:dyDescent="0.2">
      <c r="A109">
        <v>107</v>
      </c>
      <c r="B109" s="2">
        <v>0</v>
      </c>
      <c r="C109" s="2">
        <v>0</v>
      </c>
      <c r="D109" s="2">
        <v>0</v>
      </c>
    </row>
    <row r="110" spans="1:4" x14ac:dyDescent="0.2">
      <c r="A110">
        <v>108</v>
      </c>
      <c r="B110" s="2">
        <v>0</v>
      </c>
      <c r="C110" s="2">
        <v>0</v>
      </c>
      <c r="D110" s="2">
        <v>0</v>
      </c>
    </row>
    <row r="111" spans="1:4" x14ac:dyDescent="0.2">
      <c r="A111">
        <v>109</v>
      </c>
      <c r="B111" s="2">
        <v>0</v>
      </c>
      <c r="C111" s="2">
        <v>0</v>
      </c>
      <c r="D111" s="2">
        <v>0</v>
      </c>
    </row>
    <row r="112" spans="1:4" x14ac:dyDescent="0.2">
      <c r="A112">
        <v>110</v>
      </c>
      <c r="B112" s="2">
        <v>0</v>
      </c>
      <c r="C112" s="2">
        <v>0</v>
      </c>
      <c r="D112" s="2">
        <v>0</v>
      </c>
    </row>
    <row r="113" spans="1:4" x14ac:dyDescent="0.2">
      <c r="A113">
        <v>111</v>
      </c>
      <c r="B113" s="2">
        <v>0</v>
      </c>
      <c r="C113" s="2">
        <v>0</v>
      </c>
      <c r="D113" s="2">
        <v>0</v>
      </c>
    </row>
    <row r="114" spans="1:4" x14ac:dyDescent="0.2">
      <c r="A114">
        <v>112</v>
      </c>
      <c r="B114" s="2">
        <v>0</v>
      </c>
      <c r="C114" s="2">
        <v>0</v>
      </c>
      <c r="D114" s="2">
        <v>0</v>
      </c>
    </row>
    <row r="115" spans="1:4" x14ac:dyDescent="0.2">
      <c r="A115">
        <v>113</v>
      </c>
      <c r="B115" s="2">
        <v>0</v>
      </c>
      <c r="C115" s="2">
        <v>0</v>
      </c>
      <c r="D115" s="2">
        <v>0</v>
      </c>
    </row>
    <row r="116" spans="1:4" x14ac:dyDescent="0.2">
      <c r="A116">
        <v>114</v>
      </c>
      <c r="B116" s="2">
        <v>0</v>
      </c>
      <c r="C116" s="2">
        <v>0</v>
      </c>
      <c r="D116" s="2">
        <v>0</v>
      </c>
    </row>
    <row r="117" spans="1:4" x14ac:dyDescent="0.2">
      <c r="A117">
        <v>115</v>
      </c>
      <c r="B117" s="2">
        <v>0</v>
      </c>
      <c r="C117" s="2">
        <v>0</v>
      </c>
      <c r="D117" s="2">
        <v>0</v>
      </c>
    </row>
    <row r="118" spans="1:4" x14ac:dyDescent="0.2">
      <c r="A118">
        <v>116</v>
      </c>
      <c r="B118" s="2">
        <v>0</v>
      </c>
      <c r="C118" s="2">
        <v>0</v>
      </c>
      <c r="D118" s="2">
        <v>0</v>
      </c>
    </row>
    <row r="119" spans="1:4" x14ac:dyDescent="0.2">
      <c r="A119">
        <v>117</v>
      </c>
      <c r="B119" s="2">
        <v>0</v>
      </c>
      <c r="C119" s="2">
        <v>0</v>
      </c>
      <c r="D119" s="2">
        <v>0</v>
      </c>
    </row>
    <row r="120" spans="1:4" x14ac:dyDescent="0.2">
      <c r="A120">
        <v>118</v>
      </c>
      <c r="B120" s="2">
        <v>0</v>
      </c>
      <c r="C120" s="2">
        <v>0</v>
      </c>
      <c r="D120" s="2">
        <v>0</v>
      </c>
    </row>
    <row r="121" spans="1:4" x14ac:dyDescent="0.2">
      <c r="A121">
        <v>119</v>
      </c>
      <c r="B121" s="2">
        <v>0</v>
      </c>
      <c r="C121" s="2">
        <v>0</v>
      </c>
      <c r="D121" s="2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3D662-6F05-E542-9D8A-98E00B1ADA5E}">
  <dimension ref="B2:DS93"/>
  <sheetViews>
    <sheetView topLeftCell="AE6" workbookViewId="0">
      <selection activeCell="AR31" sqref="AR31"/>
    </sheetView>
  </sheetViews>
  <sheetFormatPr baseColWidth="10" defaultRowHeight="16" x14ac:dyDescent="0.2"/>
  <sheetData>
    <row r="2" spans="2:123" x14ac:dyDescent="0.2">
      <c r="BO2">
        <v>1</v>
      </c>
      <c r="BP2" s="2">
        <v>1</v>
      </c>
      <c r="BQ2" s="2">
        <v>1</v>
      </c>
      <c r="BR2" s="2">
        <v>1</v>
      </c>
      <c r="BZ2">
        <v>1</v>
      </c>
      <c r="CA2" s="2">
        <v>1</v>
      </c>
      <c r="CB2" s="2">
        <v>1</v>
      </c>
      <c r="CC2" s="2">
        <v>1</v>
      </c>
    </row>
    <row r="3" spans="2:123" x14ac:dyDescent="0.2">
      <c r="B3">
        <v>1</v>
      </c>
      <c r="C3" s="2">
        <v>0</v>
      </c>
      <c r="D3" s="2">
        <v>0</v>
      </c>
      <c r="E3" s="2">
        <v>1</v>
      </c>
      <c r="M3">
        <v>1</v>
      </c>
      <c r="N3" s="2">
        <v>1</v>
      </c>
      <c r="O3" s="2">
        <v>1</v>
      </c>
      <c r="P3" s="2">
        <v>3</v>
      </c>
      <c r="X3">
        <v>1</v>
      </c>
      <c r="Y3" s="2">
        <v>1</v>
      </c>
      <c r="Z3" s="2">
        <v>1</v>
      </c>
      <c r="AA3" s="2">
        <v>2</v>
      </c>
      <c r="AI3">
        <v>1</v>
      </c>
      <c r="AJ3" s="2">
        <v>1</v>
      </c>
      <c r="AK3" s="2">
        <v>0</v>
      </c>
      <c r="AL3" s="2">
        <v>1</v>
      </c>
      <c r="AT3">
        <v>1</v>
      </c>
      <c r="AU3" s="2">
        <v>1</v>
      </c>
      <c r="AV3" s="2">
        <v>0</v>
      </c>
      <c r="AW3" s="2">
        <v>0</v>
      </c>
      <c r="BE3">
        <v>1</v>
      </c>
      <c r="BF3" s="2">
        <v>1</v>
      </c>
      <c r="BG3" s="2">
        <v>2</v>
      </c>
      <c r="BH3" s="2">
        <v>1</v>
      </c>
      <c r="BO3">
        <v>2</v>
      </c>
      <c r="BP3" s="2">
        <v>0</v>
      </c>
      <c r="BQ3" s="2">
        <v>1</v>
      </c>
      <c r="BR3" s="2">
        <v>0</v>
      </c>
      <c r="BZ3">
        <v>2</v>
      </c>
      <c r="CA3" s="2">
        <v>1</v>
      </c>
      <c r="CB3" s="2">
        <v>1</v>
      </c>
      <c r="CC3" s="2">
        <v>1</v>
      </c>
      <c r="CK3">
        <v>1</v>
      </c>
      <c r="CL3" s="2">
        <v>0</v>
      </c>
      <c r="CM3" s="2">
        <v>0</v>
      </c>
      <c r="CN3" s="2">
        <v>1</v>
      </c>
    </row>
    <row r="4" spans="2:123" x14ac:dyDescent="0.2">
      <c r="B4">
        <v>2</v>
      </c>
      <c r="C4" s="2">
        <v>0</v>
      </c>
      <c r="D4" s="2">
        <v>0</v>
      </c>
      <c r="E4" s="2">
        <v>1</v>
      </c>
      <c r="M4">
        <v>2</v>
      </c>
      <c r="N4" s="2">
        <v>1</v>
      </c>
      <c r="O4" s="2">
        <v>1</v>
      </c>
      <c r="P4" s="2">
        <v>3</v>
      </c>
      <c r="X4">
        <v>2</v>
      </c>
      <c r="Y4" s="2">
        <v>1</v>
      </c>
      <c r="Z4" s="2">
        <v>1</v>
      </c>
      <c r="AA4" s="2">
        <v>2</v>
      </c>
      <c r="AI4">
        <v>2</v>
      </c>
      <c r="AJ4" s="2">
        <v>1</v>
      </c>
      <c r="AK4" s="2">
        <v>0</v>
      </c>
      <c r="AL4" s="2">
        <v>1</v>
      </c>
      <c r="AT4">
        <v>2</v>
      </c>
      <c r="AU4" s="2">
        <v>1</v>
      </c>
      <c r="AV4" s="2">
        <v>0</v>
      </c>
      <c r="AW4" s="2">
        <v>0</v>
      </c>
      <c r="BE4">
        <v>2</v>
      </c>
      <c r="BF4" s="2">
        <v>1</v>
      </c>
      <c r="BG4" s="2">
        <v>0</v>
      </c>
      <c r="BH4" s="2">
        <v>1</v>
      </c>
      <c r="BO4">
        <v>3</v>
      </c>
      <c r="BP4" s="2">
        <v>1</v>
      </c>
      <c r="BQ4" s="2">
        <v>1</v>
      </c>
      <c r="BR4" s="2">
        <v>1</v>
      </c>
      <c r="BZ4">
        <v>3</v>
      </c>
      <c r="CA4" s="2">
        <v>1</v>
      </c>
      <c r="CB4" s="2">
        <v>1</v>
      </c>
      <c r="CC4" s="2">
        <v>1</v>
      </c>
      <c r="CK4">
        <v>2</v>
      </c>
      <c r="CL4" s="2">
        <v>0</v>
      </c>
      <c r="CM4" s="2">
        <v>0</v>
      </c>
      <c r="CN4" s="2">
        <v>0</v>
      </c>
      <c r="CV4">
        <v>1</v>
      </c>
      <c r="CW4" s="2">
        <v>1</v>
      </c>
      <c r="CX4" s="2">
        <v>0</v>
      </c>
      <c r="CY4" s="2">
        <v>0</v>
      </c>
      <c r="DG4">
        <v>1</v>
      </c>
      <c r="DH4" s="2">
        <v>0</v>
      </c>
      <c r="DI4" s="2">
        <v>0</v>
      </c>
      <c r="DJ4" s="2">
        <v>0</v>
      </c>
    </row>
    <row r="5" spans="2:123" x14ac:dyDescent="0.2">
      <c r="B5">
        <v>3</v>
      </c>
      <c r="C5" s="2">
        <v>0</v>
      </c>
      <c r="D5" s="2">
        <v>1</v>
      </c>
      <c r="E5" s="2">
        <v>1</v>
      </c>
      <c r="M5">
        <v>3</v>
      </c>
      <c r="N5" s="2">
        <v>1</v>
      </c>
      <c r="O5" s="2">
        <v>1</v>
      </c>
      <c r="P5" s="2">
        <v>3</v>
      </c>
      <c r="X5">
        <v>3</v>
      </c>
      <c r="Y5" s="2">
        <v>1</v>
      </c>
      <c r="Z5" s="2">
        <v>1</v>
      </c>
      <c r="AA5" s="2">
        <v>2</v>
      </c>
      <c r="AI5">
        <v>3</v>
      </c>
      <c r="AJ5" s="2">
        <v>1</v>
      </c>
      <c r="AK5" s="2">
        <v>0</v>
      </c>
      <c r="AL5" s="2">
        <v>1</v>
      </c>
      <c r="AT5">
        <v>3</v>
      </c>
      <c r="AU5" s="2">
        <v>1</v>
      </c>
      <c r="AV5" s="2">
        <v>0</v>
      </c>
      <c r="AW5" s="2">
        <v>0</v>
      </c>
      <c r="BE5">
        <v>3</v>
      </c>
      <c r="BF5" s="2">
        <v>0</v>
      </c>
      <c r="BG5" s="2">
        <v>2</v>
      </c>
      <c r="BH5" s="2">
        <v>1</v>
      </c>
      <c r="BO5">
        <v>4</v>
      </c>
      <c r="BP5" s="2">
        <v>1</v>
      </c>
      <c r="BQ5" s="2">
        <v>1</v>
      </c>
      <c r="BR5" s="2">
        <v>1</v>
      </c>
      <c r="BZ5">
        <v>4</v>
      </c>
      <c r="CA5" s="2">
        <v>1</v>
      </c>
      <c r="CB5" s="2">
        <v>1</v>
      </c>
      <c r="CC5" s="2">
        <v>1</v>
      </c>
      <c r="CK5">
        <v>3</v>
      </c>
      <c r="CL5" s="2">
        <v>0</v>
      </c>
      <c r="CM5" s="2">
        <v>0</v>
      </c>
      <c r="CN5" s="2">
        <v>0</v>
      </c>
      <c r="CV5">
        <v>2</v>
      </c>
      <c r="CW5" s="2">
        <v>1</v>
      </c>
      <c r="CX5" s="2">
        <v>0</v>
      </c>
      <c r="CY5" s="2">
        <v>0</v>
      </c>
      <c r="DG5">
        <v>2</v>
      </c>
      <c r="DH5" s="2">
        <v>0</v>
      </c>
      <c r="DI5" s="2">
        <v>0</v>
      </c>
      <c r="DJ5" s="2">
        <v>0</v>
      </c>
    </row>
    <row r="6" spans="2:123" x14ac:dyDescent="0.2">
      <c r="B6">
        <v>4</v>
      </c>
      <c r="C6" s="2">
        <v>0</v>
      </c>
      <c r="D6" s="2">
        <v>1</v>
      </c>
      <c r="E6" s="2">
        <v>1</v>
      </c>
      <c r="M6">
        <v>4</v>
      </c>
      <c r="N6" s="2">
        <v>1</v>
      </c>
      <c r="O6" s="2">
        <v>1</v>
      </c>
      <c r="P6" s="2">
        <v>3</v>
      </c>
      <c r="X6">
        <v>4</v>
      </c>
      <c r="Y6" s="2">
        <v>1</v>
      </c>
      <c r="Z6" s="2">
        <v>1</v>
      </c>
      <c r="AA6" s="2">
        <v>2</v>
      </c>
      <c r="AI6">
        <v>4</v>
      </c>
      <c r="AJ6" s="2">
        <v>1</v>
      </c>
      <c r="AK6" s="2">
        <v>2</v>
      </c>
      <c r="AL6" s="2">
        <v>0</v>
      </c>
      <c r="AT6">
        <v>4</v>
      </c>
      <c r="AU6" s="2">
        <v>1</v>
      </c>
      <c r="AV6" s="2">
        <v>0</v>
      </c>
      <c r="AW6" s="2">
        <v>0</v>
      </c>
      <c r="BE6">
        <v>4</v>
      </c>
      <c r="BF6" s="2">
        <v>1</v>
      </c>
      <c r="BG6" s="2">
        <v>0</v>
      </c>
      <c r="BH6" s="2">
        <v>1</v>
      </c>
      <c r="BO6">
        <v>5</v>
      </c>
      <c r="BP6" s="2">
        <v>0</v>
      </c>
      <c r="BQ6" s="2">
        <v>1</v>
      </c>
      <c r="BR6" s="2">
        <v>1</v>
      </c>
      <c r="BZ6">
        <v>5</v>
      </c>
      <c r="CA6" s="2">
        <v>1</v>
      </c>
      <c r="CB6" s="2">
        <v>0</v>
      </c>
      <c r="CC6" s="2">
        <v>1</v>
      </c>
      <c r="CK6">
        <v>4</v>
      </c>
      <c r="CL6" s="2">
        <v>0</v>
      </c>
      <c r="CM6" s="2">
        <v>0</v>
      </c>
      <c r="CN6" s="2">
        <v>0</v>
      </c>
      <c r="CV6">
        <v>3</v>
      </c>
      <c r="CW6" s="2">
        <v>1</v>
      </c>
      <c r="CX6" s="2">
        <v>0</v>
      </c>
      <c r="CY6" s="2">
        <v>0</v>
      </c>
      <c r="DG6">
        <v>3</v>
      </c>
      <c r="DH6" s="2">
        <v>0</v>
      </c>
      <c r="DI6" s="2">
        <v>0</v>
      </c>
      <c r="DJ6" s="2">
        <v>1</v>
      </c>
    </row>
    <row r="7" spans="2:123" x14ac:dyDescent="0.2">
      <c r="B7">
        <v>5</v>
      </c>
      <c r="C7" s="2">
        <v>0</v>
      </c>
      <c r="D7" s="2">
        <v>0</v>
      </c>
      <c r="E7" s="2">
        <v>1</v>
      </c>
      <c r="M7">
        <v>5</v>
      </c>
      <c r="N7" s="2">
        <v>1</v>
      </c>
      <c r="O7" s="2">
        <v>1</v>
      </c>
      <c r="P7" s="2">
        <v>3</v>
      </c>
      <c r="X7">
        <v>5</v>
      </c>
      <c r="Y7" s="2">
        <v>1</v>
      </c>
      <c r="Z7" s="2">
        <v>1</v>
      </c>
      <c r="AA7" s="2">
        <v>2</v>
      </c>
      <c r="AI7">
        <v>5</v>
      </c>
      <c r="AJ7" s="2">
        <v>1</v>
      </c>
      <c r="AK7" s="2">
        <v>0</v>
      </c>
      <c r="AL7" s="2">
        <v>1</v>
      </c>
      <c r="AT7">
        <v>5</v>
      </c>
      <c r="AU7" s="2">
        <v>0</v>
      </c>
      <c r="AV7" s="2">
        <v>0</v>
      </c>
      <c r="AW7" s="2">
        <v>0</v>
      </c>
      <c r="BE7">
        <v>5</v>
      </c>
      <c r="BF7" s="2">
        <v>1</v>
      </c>
      <c r="BG7" s="2">
        <v>0</v>
      </c>
      <c r="BH7" s="2">
        <v>1</v>
      </c>
      <c r="BO7">
        <v>6</v>
      </c>
      <c r="BP7" s="2">
        <v>1</v>
      </c>
      <c r="BQ7" s="2">
        <v>1</v>
      </c>
      <c r="BR7" s="2">
        <v>1</v>
      </c>
      <c r="BZ7">
        <v>6</v>
      </c>
      <c r="CA7" s="2">
        <v>1</v>
      </c>
      <c r="CB7" s="2">
        <v>0</v>
      </c>
      <c r="CC7" s="2">
        <v>1</v>
      </c>
      <c r="CK7">
        <v>5</v>
      </c>
      <c r="CL7" s="2">
        <v>0</v>
      </c>
      <c r="CM7" s="2">
        <v>0</v>
      </c>
      <c r="CN7" s="2">
        <v>0</v>
      </c>
      <c r="CV7">
        <v>4</v>
      </c>
      <c r="CW7" s="2">
        <v>1</v>
      </c>
      <c r="CX7" s="2">
        <v>0</v>
      </c>
      <c r="CY7" s="2">
        <v>1</v>
      </c>
      <c r="DG7">
        <v>4</v>
      </c>
      <c r="DH7" s="2">
        <v>0</v>
      </c>
      <c r="DI7" s="2">
        <v>0</v>
      </c>
      <c r="DJ7" s="2">
        <v>0</v>
      </c>
      <c r="DS7" t="s">
        <v>46</v>
      </c>
    </row>
    <row r="8" spans="2:123" x14ac:dyDescent="0.2">
      <c r="B8">
        <v>6</v>
      </c>
      <c r="C8" s="2">
        <v>0</v>
      </c>
      <c r="D8" s="2">
        <v>0</v>
      </c>
      <c r="E8" s="2">
        <v>1</v>
      </c>
      <c r="M8">
        <v>6</v>
      </c>
      <c r="N8" s="2">
        <v>1</v>
      </c>
      <c r="O8" s="2">
        <v>1</v>
      </c>
      <c r="P8" s="2">
        <v>3</v>
      </c>
      <c r="X8">
        <v>6</v>
      </c>
      <c r="Y8" s="2">
        <v>1</v>
      </c>
      <c r="Z8" s="2">
        <v>1</v>
      </c>
      <c r="AA8" s="2">
        <v>2</v>
      </c>
      <c r="AI8">
        <v>6</v>
      </c>
      <c r="AJ8" s="2">
        <v>1</v>
      </c>
      <c r="AK8" s="2">
        <v>2</v>
      </c>
      <c r="AL8" s="2">
        <v>1</v>
      </c>
      <c r="AT8">
        <v>6</v>
      </c>
      <c r="AU8" s="2">
        <v>1</v>
      </c>
      <c r="AV8" s="2">
        <v>0</v>
      </c>
      <c r="AW8" s="2">
        <v>0</v>
      </c>
      <c r="BE8">
        <v>6</v>
      </c>
      <c r="BF8" s="2">
        <v>0</v>
      </c>
      <c r="BG8" s="2">
        <v>0</v>
      </c>
      <c r="BH8" s="2">
        <v>1</v>
      </c>
      <c r="BO8">
        <v>7</v>
      </c>
      <c r="BP8" s="2">
        <v>1</v>
      </c>
      <c r="BQ8" s="2">
        <v>0</v>
      </c>
      <c r="BR8" s="2">
        <v>1</v>
      </c>
      <c r="BZ8">
        <v>7</v>
      </c>
      <c r="CA8" s="2">
        <v>1</v>
      </c>
      <c r="CB8" s="2">
        <v>0</v>
      </c>
      <c r="CC8" s="2">
        <v>0</v>
      </c>
      <c r="CK8">
        <v>6</v>
      </c>
      <c r="CL8" s="2">
        <v>0</v>
      </c>
      <c r="CM8" s="2">
        <v>0</v>
      </c>
      <c r="CN8" s="2">
        <v>0</v>
      </c>
      <c r="CV8">
        <v>5</v>
      </c>
      <c r="CW8" s="2">
        <v>1</v>
      </c>
      <c r="CX8" s="2">
        <v>0</v>
      </c>
      <c r="CY8" s="2">
        <v>0</v>
      </c>
      <c r="DG8">
        <v>5</v>
      </c>
      <c r="DH8" s="2">
        <v>0</v>
      </c>
      <c r="DI8" s="2">
        <v>0</v>
      </c>
      <c r="DJ8" s="2">
        <v>0</v>
      </c>
    </row>
    <row r="9" spans="2:123" x14ac:dyDescent="0.2">
      <c r="B9">
        <v>7</v>
      </c>
      <c r="C9" s="2">
        <v>0</v>
      </c>
      <c r="D9" s="2">
        <v>0</v>
      </c>
      <c r="E9" s="2">
        <v>1</v>
      </c>
      <c r="M9">
        <v>7</v>
      </c>
      <c r="N9" s="2">
        <v>1</v>
      </c>
      <c r="O9" s="2">
        <v>1</v>
      </c>
      <c r="P9" s="2">
        <v>3</v>
      </c>
      <c r="X9">
        <v>7</v>
      </c>
      <c r="Y9" s="2">
        <v>1</v>
      </c>
      <c r="Z9" s="2">
        <v>1</v>
      </c>
      <c r="AA9" s="2">
        <v>2</v>
      </c>
      <c r="AI9">
        <v>7</v>
      </c>
      <c r="AJ9" s="2">
        <v>1</v>
      </c>
      <c r="AK9" s="2">
        <v>0</v>
      </c>
      <c r="AL9" s="2">
        <v>1</v>
      </c>
      <c r="AT9">
        <v>7</v>
      </c>
      <c r="AU9" s="2">
        <v>1</v>
      </c>
      <c r="AV9" s="2">
        <v>0</v>
      </c>
      <c r="AW9" s="2">
        <v>0</v>
      </c>
      <c r="BE9">
        <v>7</v>
      </c>
      <c r="BF9" s="2">
        <v>1</v>
      </c>
      <c r="BG9" s="2">
        <v>0</v>
      </c>
      <c r="BH9" s="2">
        <v>1</v>
      </c>
      <c r="BO9">
        <v>8</v>
      </c>
      <c r="BP9" s="2">
        <v>1</v>
      </c>
      <c r="BQ9" s="2">
        <v>1</v>
      </c>
      <c r="BR9" s="2">
        <v>2</v>
      </c>
      <c r="BZ9">
        <v>8</v>
      </c>
      <c r="CA9" s="2">
        <v>1</v>
      </c>
      <c r="CB9" s="2">
        <v>0</v>
      </c>
      <c r="CC9" s="2">
        <v>1</v>
      </c>
      <c r="CK9">
        <v>7</v>
      </c>
      <c r="CL9" s="2">
        <v>0</v>
      </c>
      <c r="CM9" s="2">
        <v>0</v>
      </c>
      <c r="CN9" s="2">
        <v>0</v>
      </c>
      <c r="CV9">
        <v>6</v>
      </c>
      <c r="CW9" s="2">
        <v>1</v>
      </c>
      <c r="CX9" s="2">
        <v>0</v>
      </c>
      <c r="CY9" s="2">
        <v>0</v>
      </c>
      <c r="DG9">
        <v>6</v>
      </c>
      <c r="DH9" s="2">
        <v>0</v>
      </c>
      <c r="DI9" s="2">
        <v>0</v>
      </c>
      <c r="DJ9" s="2">
        <v>0</v>
      </c>
      <c r="DS9">
        <f>AVERAGE(DM24,DB24,CQ23,CF23,BU24,BK26,AZ24,AO22,AD23,R23,)</f>
        <v>0.77923160933301749</v>
      </c>
    </row>
    <row r="10" spans="2:123" x14ac:dyDescent="0.2">
      <c r="B10">
        <v>8</v>
      </c>
      <c r="C10" s="2">
        <v>0</v>
      </c>
      <c r="D10" s="2">
        <v>1</v>
      </c>
      <c r="E10" s="2">
        <v>1</v>
      </c>
      <c r="M10">
        <v>8</v>
      </c>
      <c r="N10" s="2">
        <v>0</v>
      </c>
      <c r="O10" s="2">
        <v>1</v>
      </c>
      <c r="P10" s="2">
        <v>4</v>
      </c>
      <c r="X10">
        <v>8</v>
      </c>
      <c r="Y10" s="2">
        <v>1</v>
      </c>
      <c r="Z10" s="2">
        <v>1</v>
      </c>
      <c r="AA10" s="2">
        <v>2</v>
      </c>
      <c r="AI10">
        <v>8</v>
      </c>
      <c r="AJ10" s="2">
        <v>1</v>
      </c>
      <c r="AK10" s="2">
        <v>0</v>
      </c>
      <c r="AL10" s="2">
        <v>0</v>
      </c>
      <c r="AT10">
        <v>8</v>
      </c>
      <c r="AU10" s="2">
        <v>1</v>
      </c>
      <c r="AV10" s="2">
        <v>2</v>
      </c>
      <c r="AW10" s="2">
        <v>0</v>
      </c>
      <c r="BE10">
        <v>8</v>
      </c>
      <c r="BF10" s="2">
        <v>0</v>
      </c>
      <c r="BG10" s="2">
        <v>0</v>
      </c>
      <c r="BH10" s="2">
        <v>1</v>
      </c>
      <c r="BO10">
        <v>9</v>
      </c>
      <c r="BP10" s="2">
        <v>1</v>
      </c>
      <c r="BQ10" s="2">
        <v>1</v>
      </c>
      <c r="BR10" s="2">
        <v>3</v>
      </c>
      <c r="BZ10">
        <v>9</v>
      </c>
      <c r="CA10" s="2">
        <v>1</v>
      </c>
      <c r="CB10" s="2">
        <v>0</v>
      </c>
      <c r="CC10" s="2">
        <v>0</v>
      </c>
      <c r="CK10">
        <v>8</v>
      </c>
      <c r="CL10" s="2">
        <v>0</v>
      </c>
      <c r="CM10" s="2">
        <v>0</v>
      </c>
      <c r="CN10" s="2">
        <v>1</v>
      </c>
      <c r="CV10">
        <v>7</v>
      </c>
      <c r="CW10" s="2">
        <v>1</v>
      </c>
      <c r="CX10" s="2">
        <v>0</v>
      </c>
      <c r="CY10" s="2">
        <v>1</v>
      </c>
      <c r="DG10">
        <v>7</v>
      </c>
      <c r="DH10" s="2">
        <v>0</v>
      </c>
      <c r="DI10" s="2">
        <v>0</v>
      </c>
      <c r="DJ10" s="2">
        <v>0</v>
      </c>
    </row>
    <row r="11" spans="2:123" x14ac:dyDescent="0.2">
      <c r="B11">
        <v>9</v>
      </c>
      <c r="C11" s="2">
        <v>0</v>
      </c>
      <c r="D11" s="2">
        <v>1</v>
      </c>
      <c r="E11" s="2">
        <v>1</v>
      </c>
      <c r="M11">
        <v>9</v>
      </c>
      <c r="N11" s="2">
        <v>0</v>
      </c>
      <c r="O11" s="2">
        <v>1</v>
      </c>
      <c r="P11" s="2">
        <v>3</v>
      </c>
      <c r="X11">
        <v>9</v>
      </c>
      <c r="Y11" s="2">
        <v>1</v>
      </c>
      <c r="Z11" s="2">
        <v>1</v>
      </c>
      <c r="AA11" s="2">
        <v>2</v>
      </c>
      <c r="AI11">
        <v>9</v>
      </c>
      <c r="AJ11" s="2">
        <v>1</v>
      </c>
      <c r="AK11" s="2">
        <v>0</v>
      </c>
      <c r="AL11" s="2">
        <v>1</v>
      </c>
      <c r="AT11">
        <v>9</v>
      </c>
      <c r="AU11" s="2">
        <v>1</v>
      </c>
      <c r="AV11" s="2">
        <v>0</v>
      </c>
      <c r="AW11" s="2">
        <v>1</v>
      </c>
      <c r="BE11">
        <v>9</v>
      </c>
      <c r="BF11" s="2">
        <v>1</v>
      </c>
      <c r="BG11" s="2">
        <v>2</v>
      </c>
      <c r="BH11" s="2">
        <v>1</v>
      </c>
      <c r="BO11">
        <v>10</v>
      </c>
      <c r="BP11" s="2">
        <v>1</v>
      </c>
      <c r="BQ11" s="2">
        <v>1</v>
      </c>
      <c r="BR11" s="2">
        <v>6</v>
      </c>
      <c r="BZ11">
        <v>10</v>
      </c>
      <c r="CA11" s="2">
        <v>1</v>
      </c>
      <c r="CB11" s="2">
        <v>0</v>
      </c>
      <c r="CC11" s="2">
        <v>1</v>
      </c>
      <c r="CK11">
        <v>9</v>
      </c>
      <c r="CL11" s="2">
        <v>0</v>
      </c>
      <c r="CM11" s="2">
        <v>0</v>
      </c>
      <c r="CN11" s="2">
        <v>1</v>
      </c>
      <c r="CV11">
        <v>8</v>
      </c>
      <c r="CW11" s="2">
        <v>1</v>
      </c>
      <c r="CX11" s="2">
        <v>0</v>
      </c>
      <c r="CY11" s="2">
        <v>1</v>
      </c>
      <c r="DG11">
        <v>8</v>
      </c>
      <c r="DH11" s="2">
        <v>0</v>
      </c>
      <c r="DI11" s="2">
        <v>0</v>
      </c>
      <c r="DJ11" s="2">
        <v>0</v>
      </c>
    </row>
    <row r="12" spans="2:123" x14ac:dyDescent="0.2">
      <c r="B12">
        <v>10</v>
      </c>
      <c r="C12" s="2">
        <v>0</v>
      </c>
      <c r="D12" s="2">
        <v>1</v>
      </c>
      <c r="E12" s="2">
        <v>1</v>
      </c>
      <c r="M12">
        <v>10</v>
      </c>
      <c r="N12" s="2">
        <v>1</v>
      </c>
      <c r="O12" s="2">
        <v>1</v>
      </c>
      <c r="P12" s="2">
        <v>3</v>
      </c>
      <c r="X12">
        <v>10</v>
      </c>
      <c r="Y12" s="2">
        <v>1</v>
      </c>
      <c r="Z12" s="2">
        <v>1</v>
      </c>
      <c r="AA12" s="2">
        <v>2</v>
      </c>
      <c r="AI12">
        <v>10</v>
      </c>
      <c r="AJ12" s="2">
        <v>1</v>
      </c>
      <c r="AK12" s="2">
        <v>2</v>
      </c>
      <c r="AL12" s="2">
        <v>1</v>
      </c>
      <c r="AT12">
        <v>10</v>
      </c>
      <c r="AU12" s="2">
        <v>1</v>
      </c>
      <c r="AV12" s="2">
        <v>0</v>
      </c>
      <c r="AW12" s="2">
        <v>0</v>
      </c>
      <c r="BE12">
        <v>10</v>
      </c>
      <c r="BF12" s="2">
        <v>0</v>
      </c>
      <c r="BG12" s="2">
        <v>0</v>
      </c>
      <c r="BH12" s="2">
        <v>1</v>
      </c>
      <c r="BO12">
        <v>11</v>
      </c>
      <c r="BP12" s="2">
        <v>1</v>
      </c>
      <c r="BQ12" s="2">
        <v>1</v>
      </c>
      <c r="BR12" s="2">
        <v>9</v>
      </c>
      <c r="BZ12">
        <v>11</v>
      </c>
      <c r="CA12" s="2">
        <v>1</v>
      </c>
      <c r="CB12" s="2">
        <v>0</v>
      </c>
      <c r="CC12" s="2">
        <v>1</v>
      </c>
      <c r="CK12">
        <v>10</v>
      </c>
      <c r="CL12" s="2">
        <v>0</v>
      </c>
      <c r="CM12" s="2">
        <v>0</v>
      </c>
      <c r="CN12" s="2">
        <v>1</v>
      </c>
      <c r="CV12">
        <v>9</v>
      </c>
      <c r="CW12" s="2">
        <v>1</v>
      </c>
      <c r="CX12" s="2">
        <v>0</v>
      </c>
      <c r="CY12" s="2">
        <v>0</v>
      </c>
      <c r="DG12">
        <v>9</v>
      </c>
      <c r="DH12" s="2">
        <v>0</v>
      </c>
      <c r="DI12" s="2">
        <v>0</v>
      </c>
      <c r="DJ12" s="2">
        <v>1</v>
      </c>
    </row>
    <row r="13" spans="2:123" x14ac:dyDescent="0.2">
      <c r="B13">
        <v>11</v>
      </c>
      <c r="C13" s="2">
        <v>0</v>
      </c>
      <c r="D13" s="2">
        <v>1</v>
      </c>
      <c r="E13" s="2">
        <v>1</v>
      </c>
      <c r="M13">
        <v>11</v>
      </c>
      <c r="N13" s="2">
        <v>1</v>
      </c>
      <c r="O13" s="2">
        <v>1</v>
      </c>
      <c r="P13" s="2">
        <v>3</v>
      </c>
      <c r="X13">
        <v>11</v>
      </c>
      <c r="Y13" s="2">
        <v>1</v>
      </c>
      <c r="Z13" s="2">
        <v>1</v>
      </c>
      <c r="AA13" s="2">
        <v>2</v>
      </c>
      <c r="AI13">
        <v>11</v>
      </c>
      <c r="AJ13" s="2">
        <v>1</v>
      </c>
      <c r="AK13" s="2">
        <v>2</v>
      </c>
      <c r="AL13" s="2">
        <v>1</v>
      </c>
      <c r="AT13">
        <v>11</v>
      </c>
      <c r="AU13" s="2">
        <v>1</v>
      </c>
      <c r="AV13" s="2">
        <v>0</v>
      </c>
      <c r="AW13" s="2">
        <v>1</v>
      </c>
      <c r="BE13">
        <v>11</v>
      </c>
      <c r="BF13" s="2">
        <v>0</v>
      </c>
      <c r="BG13" s="2">
        <v>0</v>
      </c>
      <c r="BH13" s="2">
        <v>1</v>
      </c>
      <c r="BO13">
        <v>12</v>
      </c>
      <c r="BP13" s="2">
        <v>1</v>
      </c>
      <c r="BQ13" s="2">
        <v>1</v>
      </c>
      <c r="BR13" s="2">
        <v>13</v>
      </c>
      <c r="BZ13">
        <v>12</v>
      </c>
      <c r="CA13" s="2">
        <v>1</v>
      </c>
      <c r="CB13" s="2">
        <v>1</v>
      </c>
      <c r="CC13" s="2">
        <v>1</v>
      </c>
      <c r="CK13">
        <v>11</v>
      </c>
      <c r="CL13" s="2">
        <v>0</v>
      </c>
      <c r="CM13" s="2">
        <v>0</v>
      </c>
      <c r="CN13" s="2">
        <v>1</v>
      </c>
      <c r="CV13">
        <v>10</v>
      </c>
      <c r="CW13" s="2">
        <v>1</v>
      </c>
      <c r="CX13" s="2">
        <v>0</v>
      </c>
      <c r="CY13" s="2">
        <v>0</v>
      </c>
      <c r="DG13">
        <v>10</v>
      </c>
      <c r="DH13" s="2">
        <v>0</v>
      </c>
      <c r="DI13" s="2">
        <v>0</v>
      </c>
      <c r="DJ13" s="2">
        <v>1</v>
      </c>
    </row>
    <row r="14" spans="2:123" x14ac:dyDescent="0.2">
      <c r="B14">
        <v>12</v>
      </c>
      <c r="C14" s="2">
        <v>0</v>
      </c>
      <c r="D14" s="2">
        <v>1</v>
      </c>
      <c r="E14" s="2">
        <v>1</v>
      </c>
      <c r="M14">
        <v>12</v>
      </c>
      <c r="N14" s="2">
        <v>1</v>
      </c>
      <c r="O14" s="2">
        <v>1</v>
      </c>
      <c r="P14" s="2">
        <v>3</v>
      </c>
      <c r="X14">
        <v>12</v>
      </c>
      <c r="Y14" s="2">
        <v>1</v>
      </c>
      <c r="Z14" s="2">
        <v>1</v>
      </c>
      <c r="AA14" s="2">
        <v>2</v>
      </c>
      <c r="AI14">
        <v>12</v>
      </c>
      <c r="AJ14" s="2">
        <v>1</v>
      </c>
      <c r="AK14" s="2">
        <v>0</v>
      </c>
      <c r="AL14" s="2">
        <v>1</v>
      </c>
      <c r="AT14">
        <v>12</v>
      </c>
      <c r="AU14" s="2">
        <v>1</v>
      </c>
      <c r="AV14" s="2">
        <v>0</v>
      </c>
      <c r="AW14" s="2">
        <v>1</v>
      </c>
      <c r="BE14">
        <v>12</v>
      </c>
      <c r="BF14" s="2">
        <v>0</v>
      </c>
      <c r="BG14" s="2">
        <v>0</v>
      </c>
      <c r="BH14" s="2">
        <v>1</v>
      </c>
      <c r="BO14">
        <v>13</v>
      </c>
      <c r="BP14" s="2">
        <v>1</v>
      </c>
      <c r="BQ14" s="2">
        <v>2</v>
      </c>
      <c r="BR14" s="2">
        <v>13</v>
      </c>
      <c r="BZ14">
        <v>13</v>
      </c>
      <c r="CA14" s="2">
        <v>1</v>
      </c>
      <c r="CB14" s="2">
        <v>1</v>
      </c>
      <c r="CC14" s="2">
        <v>1</v>
      </c>
      <c r="CK14">
        <v>12</v>
      </c>
      <c r="CL14" s="2">
        <v>0</v>
      </c>
      <c r="CM14" s="2">
        <v>0</v>
      </c>
      <c r="CN14" s="2">
        <v>1</v>
      </c>
      <c r="CV14">
        <v>11</v>
      </c>
      <c r="CW14" s="2">
        <v>1</v>
      </c>
      <c r="CX14" s="2">
        <v>0</v>
      </c>
      <c r="CY14" s="2">
        <v>1</v>
      </c>
      <c r="DG14">
        <v>11</v>
      </c>
      <c r="DH14" s="2">
        <v>0</v>
      </c>
      <c r="DI14" s="2">
        <v>0</v>
      </c>
      <c r="DJ14" s="2">
        <v>0</v>
      </c>
    </row>
    <row r="15" spans="2:123" x14ac:dyDescent="0.2">
      <c r="B15">
        <v>13</v>
      </c>
      <c r="C15" s="2">
        <v>1</v>
      </c>
      <c r="D15" s="2">
        <v>1</v>
      </c>
      <c r="E15" s="2">
        <v>1</v>
      </c>
      <c r="M15">
        <v>13</v>
      </c>
      <c r="N15" s="2">
        <v>0</v>
      </c>
      <c r="O15" s="2">
        <v>1</v>
      </c>
      <c r="P15" s="2">
        <v>3</v>
      </c>
      <c r="X15">
        <v>13</v>
      </c>
      <c r="Y15" s="2">
        <v>1</v>
      </c>
      <c r="Z15" s="2">
        <v>1</v>
      </c>
      <c r="AA15" s="2">
        <v>2</v>
      </c>
      <c r="AI15">
        <v>13</v>
      </c>
      <c r="AJ15" s="2">
        <v>1</v>
      </c>
      <c r="AK15" s="2">
        <v>2</v>
      </c>
      <c r="AL15" s="2">
        <v>1</v>
      </c>
      <c r="AT15">
        <v>13</v>
      </c>
      <c r="AU15" s="2">
        <v>1</v>
      </c>
      <c r="AV15" s="2">
        <v>0</v>
      </c>
      <c r="AW15" s="2">
        <v>1</v>
      </c>
      <c r="BE15">
        <v>13</v>
      </c>
      <c r="BF15" s="2">
        <v>0</v>
      </c>
      <c r="BG15" s="2">
        <v>0</v>
      </c>
      <c r="BH15" s="2">
        <v>1</v>
      </c>
      <c r="BO15">
        <v>14</v>
      </c>
      <c r="BP15" s="2">
        <v>1</v>
      </c>
      <c r="BQ15" s="2">
        <v>2</v>
      </c>
      <c r="BR15" s="2">
        <v>13</v>
      </c>
      <c r="BZ15">
        <v>14</v>
      </c>
      <c r="CA15" s="2">
        <v>1</v>
      </c>
      <c r="CB15" s="2">
        <v>1</v>
      </c>
      <c r="CC15" s="2">
        <v>1</v>
      </c>
      <c r="CK15">
        <v>13</v>
      </c>
      <c r="CL15" s="2">
        <v>0</v>
      </c>
      <c r="CM15" s="2">
        <v>0</v>
      </c>
      <c r="CN15" s="2">
        <v>1</v>
      </c>
      <c r="CV15">
        <v>12</v>
      </c>
      <c r="CW15" s="2">
        <v>1</v>
      </c>
      <c r="CX15" s="2">
        <v>0</v>
      </c>
      <c r="CY15" s="2">
        <v>0</v>
      </c>
      <c r="DG15">
        <v>12</v>
      </c>
      <c r="DH15" s="2">
        <v>0</v>
      </c>
      <c r="DI15" s="2">
        <v>0</v>
      </c>
      <c r="DJ15" s="2">
        <v>0</v>
      </c>
    </row>
    <row r="16" spans="2:123" x14ac:dyDescent="0.2">
      <c r="B16">
        <v>14</v>
      </c>
      <c r="C16" s="2">
        <v>0</v>
      </c>
      <c r="D16" s="2">
        <v>1</v>
      </c>
      <c r="E16" s="2">
        <v>1</v>
      </c>
      <c r="M16">
        <v>14</v>
      </c>
      <c r="N16" s="2">
        <v>1</v>
      </c>
      <c r="O16" s="2">
        <v>1</v>
      </c>
      <c r="P16" s="2">
        <v>3</v>
      </c>
      <c r="X16">
        <v>14</v>
      </c>
      <c r="Y16" s="2">
        <v>1</v>
      </c>
      <c r="Z16" s="2">
        <v>1</v>
      </c>
      <c r="AA16" s="2">
        <v>3</v>
      </c>
      <c r="AI16">
        <v>14</v>
      </c>
      <c r="AJ16" s="2">
        <v>1</v>
      </c>
      <c r="AK16" s="2">
        <v>2</v>
      </c>
      <c r="AL16" s="2">
        <v>1</v>
      </c>
      <c r="AT16">
        <v>14</v>
      </c>
      <c r="AU16" s="2">
        <v>1</v>
      </c>
      <c r="AV16" s="2">
        <v>0</v>
      </c>
      <c r="AW16" s="2">
        <v>1</v>
      </c>
      <c r="BE16">
        <v>14</v>
      </c>
      <c r="BF16" s="2">
        <v>0</v>
      </c>
      <c r="BG16" s="2">
        <v>0</v>
      </c>
      <c r="BH16" s="2">
        <v>1</v>
      </c>
      <c r="BO16">
        <v>15</v>
      </c>
      <c r="BP16" s="2">
        <v>2</v>
      </c>
      <c r="BQ16" s="2">
        <v>3</v>
      </c>
      <c r="BR16" s="2">
        <v>10</v>
      </c>
      <c r="BZ16">
        <v>15</v>
      </c>
      <c r="CA16" s="2">
        <v>1</v>
      </c>
      <c r="CB16" s="2">
        <v>1</v>
      </c>
      <c r="CC16" s="2">
        <v>1</v>
      </c>
      <c r="CK16">
        <v>14</v>
      </c>
      <c r="CL16" s="2">
        <v>0</v>
      </c>
      <c r="CM16" s="2">
        <v>0</v>
      </c>
      <c r="CN16" s="2">
        <v>1</v>
      </c>
      <c r="CV16">
        <v>13</v>
      </c>
      <c r="CW16" s="2">
        <v>1</v>
      </c>
      <c r="CX16" s="2">
        <v>0</v>
      </c>
      <c r="CY16" s="2">
        <v>1</v>
      </c>
      <c r="DG16">
        <v>13</v>
      </c>
      <c r="DH16" s="2">
        <v>0</v>
      </c>
      <c r="DI16" s="2">
        <v>0</v>
      </c>
      <c r="DJ16" s="2">
        <v>0</v>
      </c>
    </row>
    <row r="17" spans="2:117" x14ac:dyDescent="0.2">
      <c r="B17">
        <v>15</v>
      </c>
      <c r="C17" s="2">
        <v>0</v>
      </c>
      <c r="D17" s="2">
        <v>1</v>
      </c>
      <c r="E17" s="2">
        <v>1</v>
      </c>
      <c r="M17">
        <v>15</v>
      </c>
      <c r="N17" s="2">
        <v>0</v>
      </c>
      <c r="O17" s="2">
        <v>1</v>
      </c>
      <c r="P17" s="2">
        <v>3</v>
      </c>
      <c r="X17">
        <v>15</v>
      </c>
      <c r="Y17" s="2">
        <v>2</v>
      </c>
      <c r="Z17" s="2">
        <v>1</v>
      </c>
      <c r="AA17" s="2">
        <v>3</v>
      </c>
      <c r="AI17">
        <v>15</v>
      </c>
      <c r="AJ17" s="2">
        <v>1</v>
      </c>
      <c r="AK17" s="2">
        <v>0</v>
      </c>
      <c r="AL17" s="2">
        <v>1</v>
      </c>
      <c r="AN17" t="s">
        <v>31</v>
      </c>
      <c r="AT17">
        <v>15</v>
      </c>
      <c r="AU17" s="2">
        <v>1</v>
      </c>
      <c r="AV17" s="2">
        <v>0</v>
      </c>
      <c r="AW17" s="2">
        <v>1</v>
      </c>
      <c r="BE17">
        <v>15</v>
      </c>
      <c r="BF17" s="2">
        <v>0</v>
      </c>
      <c r="BG17" s="2">
        <v>0</v>
      </c>
      <c r="BH17" s="2">
        <v>1</v>
      </c>
      <c r="BO17">
        <v>16</v>
      </c>
      <c r="BP17" s="2">
        <v>4</v>
      </c>
      <c r="BQ17" s="2">
        <v>4</v>
      </c>
      <c r="BR17" s="2">
        <v>7</v>
      </c>
      <c r="BZ17">
        <v>16</v>
      </c>
      <c r="CA17" s="2">
        <v>1</v>
      </c>
      <c r="CB17" s="2">
        <v>1</v>
      </c>
      <c r="CC17" s="2">
        <v>1</v>
      </c>
      <c r="CK17">
        <v>15</v>
      </c>
      <c r="CL17" s="2">
        <v>0</v>
      </c>
      <c r="CM17" s="2">
        <v>0</v>
      </c>
      <c r="CN17" s="2">
        <v>0</v>
      </c>
      <c r="CV17">
        <v>14</v>
      </c>
      <c r="CW17" s="2">
        <v>1</v>
      </c>
      <c r="CX17" s="2">
        <v>0</v>
      </c>
      <c r="CY17" s="2">
        <v>1</v>
      </c>
      <c r="DG17">
        <v>14</v>
      </c>
      <c r="DH17" s="2">
        <v>0</v>
      </c>
      <c r="DI17" s="2">
        <v>0</v>
      </c>
      <c r="DJ17" s="2">
        <v>1</v>
      </c>
    </row>
    <row r="18" spans="2:117" x14ac:dyDescent="0.2">
      <c r="B18">
        <v>16</v>
      </c>
      <c r="C18" s="2">
        <v>0</v>
      </c>
      <c r="D18" s="2">
        <v>1</v>
      </c>
      <c r="E18" s="2">
        <v>1</v>
      </c>
      <c r="G18" t="s">
        <v>30</v>
      </c>
      <c r="M18">
        <v>16</v>
      </c>
      <c r="N18" s="2">
        <v>0</v>
      </c>
      <c r="O18" s="2">
        <v>1</v>
      </c>
      <c r="P18" s="2">
        <v>3</v>
      </c>
      <c r="R18" t="s">
        <v>30</v>
      </c>
      <c r="X18">
        <v>16</v>
      </c>
      <c r="Y18" s="2">
        <v>2</v>
      </c>
      <c r="Z18" s="2">
        <v>1</v>
      </c>
      <c r="AA18" s="2">
        <v>3</v>
      </c>
      <c r="AC18" t="s">
        <v>30</v>
      </c>
      <c r="AI18">
        <v>16</v>
      </c>
      <c r="AJ18" s="2">
        <v>1</v>
      </c>
      <c r="AK18" s="2">
        <v>2</v>
      </c>
      <c r="AL18" s="2">
        <v>1</v>
      </c>
      <c r="AT18">
        <v>16</v>
      </c>
      <c r="AU18" s="2">
        <v>1</v>
      </c>
      <c r="AV18" s="2">
        <v>0</v>
      </c>
      <c r="AW18" s="2">
        <v>1</v>
      </c>
      <c r="AY18" t="s">
        <v>31</v>
      </c>
      <c r="BE18">
        <v>16</v>
      </c>
      <c r="BF18" s="2">
        <v>1</v>
      </c>
      <c r="BG18" s="2">
        <v>0</v>
      </c>
      <c r="BH18" s="2">
        <v>1</v>
      </c>
      <c r="BO18">
        <v>17</v>
      </c>
      <c r="BP18" s="2">
        <v>12</v>
      </c>
      <c r="BQ18" s="2">
        <v>9</v>
      </c>
      <c r="BR18" s="2">
        <v>3</v>
      </c>
      <c r="BZ18">
        <v>17</v>
      </c>
      <c r="CA18" s="2">
        <v>1</v>
      </c>
      <c r="CB18" s="2">
        <v>1</v>
      </c>
      <c r="CC18" s="2">
        <v>1</v>
      </c>
      <c r="CE18" t="s">
        <v>33</v>
      </c>
      <c r="CK18">
        <v>16</v>
      </c>
      <c r="CL18" s="2">
        <v>0</v>
      </c>
      <c r="CM18" s="2">
        <v>0</v>
      </c>
      <c r="CN18" s="2">
        <v>1</v>
      </c>
      <c r="CV18">
        <v>15</v>
      </c>
      <c r="CW18" s="2">
        <v>1</v>
      </c>
      <c r="CX18" s="2">
        <v>0</v>
      </c>
      <c r="CY18" s="2">
        <v>1</v>
      </c>
      <c r="DA18" t="s">
        <v>34</v>
      </c>
      <c r="DG18">
        <v>15</v>
      </c>
      <c r="DH18" s="2">
        <v>0</v>
      </c>
      <c r="DI18" s="2">
        <v>0</v>
      </c>
      <c r="DJ18" s="2">
        <v>1</v>
      </c>
      <c r="DL18" t="s">
        <v>34</v>
      </c>
    </row>
    <row r="19" spans="2:117" x14ac:dyDescent="0.2">
      <c r="B19">
        <v>17</v>
      </c>
      <c r="C19" s="2">
        <v>0</v>
      </c>
      <c r="D19" s="2">
        <v>1</v>
      </c>
      <c r="E19" s="2">
        <v>1</v>
      </c>
      <c r="M19">
        <v>17</v>
      </c>
      <c r="N19" s="2">
        <v>1</v>
      </c>
      <c r="O19" s="2">
        <v>1</v>
      </c>
      <c r="P19" s="2">
        <v>3</v>
      </c>
      <c r="X19">
        <v>17</v>
      </c>
      <c r="Y19" s="2">
        <v>2</v>
      </c>
      <c r="Z19" s="2">
        <v>1</v>
      </c>
      <c r="AA19" s="2">
        <v>3</v>
      </c>
      <c r="AI19">
        <v>17</v>
      </c>
      <c r="AJ19" s="2">
        <v>1</v>
      </c>
      <c r="AK19" s="2">
        <v>2</v>
      </c>
      <c r="AL19" s="2">
        <v>1</v>
      </c>
      <c r="AN19" t="s">
        <v>28</v>
      </c>
      <c r="AO19">
        <f>AVERAGE(AJ27:AJ36)</f>
        <v>75.099999999999994</v>
      </c>
      <c r="AT19">
        <v>17</v>
      </c>
      <c r="AU19" s="2">
        <v>1</v>
      </c>
      <c r="AV19" s="2">
        <v>0</v>
      </c>
      <c r="AW19" s="2">
        <v>1</v>
      </c>
      <c r="BE19">
        <v>17</v>
      </c>
      <c r="BF19" s="2">
        <v>1</v>
      </c>
      <c r="BG19" s="2">
        <v>0</v>
      </c>
      <c r="BH19" s="2">
        <v>1</v>
      </c>
      <c r="BO19">
        <v>18</v>
      </c>
      <c r="BP19" s="2">
        <v>26</v>
      </c>
      <c r="BQ19" s="2">
        <v>16</v>
      </c>
      <c r="BR19" s="2">
        <v>3</v>
      </c>
      <c r="BT19" t="s">
        <v>33</v>
      </c>
      <c r="BZ19">
        <v>18</v>
      </c>
      <c r="CA19" s="2">
        <v>1</v>
      </c>
      <c r="CB19" s="2">
        <v>1</v>
      </c>
      <c r="CC19" s="2">
        <v>1</v>
      </c>
      <c r="CK19">
        <v>17</v>
      </c>
      <c r="CL19" s="2">
        <v>0</v>
      </c>
      <c r="CM19" s="2">
        <v>0</v>
      </c>
      <c r="CN19" s="2">
        <v>1</v>
      </c>
      <c r="CV19">
        <v>16</v>
      </c>
      <c r="CW19" s="2">
        <v>1</v>
      </c>
      <c r="CX19" s="2">
        <v>0</v>
      </c>
      <c r="CY19" s="2">
        <v>1</v>
      </c>
      <c r="DG19">
        <v>16</v>
      </c>
      <c r="DH19" s="2">
        <v>0</v>
      </c>
      <c r="DI19" s="2">
        <v>0</v>
      </c>
      <c r="DJ19" s="2">
        <v>0</v>
      </c>
    </row>
    <row r="20" spans="2:117" x14ac:dyDescent="0.2">
      <c r="B20">
        <v>18</v>
      </c>
      <c r="C20" s="2">
        <v>1</v>
      </c>
      <c r="D20" s="2">
        <v>1</v>
      </c>
      <c r="E20" s="2">
        <v>1</v>
      </c>
      <c r="M20">
        <v>18</v>
      </c>
      <c r="N20" s="2">
        <v>1</v>
      </c>
      <c r="O20" s="2">
        <v>1</v>
      </c>
      <c r="P20" s="2">
        <v>3</v>
      </c>
      <c r="Q20" t="s">
        <v>28</v>
      </c>
      <c r="R20">
        <f>AVERAGE(N46:N55)</f>
        <v>88.3</v>
      </c>
      <c r="X20">
        <v>18</v>
      </c>
      <c r="Y20" s="2">
        <v>2</v>
      </c>
      <c r="Z20" s="2">
        <v>1</v>
      </c>
      <c r="AA20" s="2">
        <v>3</v>
      </c>
      <c r="AC20" t="s">
        <v>28</v>
      </c>
      <c r="AD20">
        <f>AVERAGE(Y28:Y35)</f>
        <v>88.875</v>
      </c>
      <c r="AI20">
        <v>18</v>
      </c>
      <c r="AJ20" s="2">
        <v>1</v>
      </c>
      <c r="AK20" s="2">
        <v>0</v>
      </c>
      <c r="AL20" s="2">
        <v>1</v>
      </c>
      <c r="AN20" t="s">
        <v>29</v>
      </c>
      <c r="AO20">
        <f>AVERAGE(AJ37:AJ74)</f>
        <v>78.868421052631575</v>
      </c>
      <c r="AT20">
        <v>18</v>
      </c>
      <c r="AU20" s="2">
        <v>1</v>
      </c>
      <c r="AV20" s="2">
        <v>0</v>
      </c>
      <c r="AW20" s="2">
        <v>2</v>
      </c>
      <c r="AY20" t="s">
        <v>28</v>
      </c>
      <c r="AZ20">
        <f>AVERAGE(AU36:AU45)</f>
        <v>53</v>
      </c>
      <c r="BE20">
        <v>18</v>
      </c>
      <c r="BF20" s="2">
        <v>1</v>
      </c>
      <c r="BG20" s="2">
        <v>0</v>
      </c>
      <c r="BH20" s="2">
        <v>1</v>
      </c>
      <c r="BO20">
        <v>19</v>
      </c>
      <c r="BP20" s="2">
        <v>47</v>
      </c>
      <c r="BQ20" s="2">
        <v>28</v>
      </c>
      <c r="BR20" s="2">
        <v>3</v>
      </c>
      <c r="BZ20">
        <v>19</v>
      </c>
      <c r="CA20" s="2">
        <v>1</v>
      </c>
      <c r="CB20" s="2">
        <v>1</v>
      </c>
      <c r="CC20" s="2">
        <v>1</v>
      </c>
      <c r="CE20" t="s">
        <v>21</v>
      </c>
      <c r="CF20">
        <f>AVERAGE(CA37:CA45)</f>
        <v>182.11111111111111</v>
      </c>
      <c r="CK20">
        <v>18</v>
      </c>
      <c r="CL20" s="2">
        <v>0</v>
      </c>
      <c r="CM20" s="2">
        <v>0</v>
      </c>
      <c r="CN20" s="2">
        <v>0</v>
      </c>
      <c r="CP20" t="s">
        <v>21</v>
      </c>
      <c r="CQ20">
        <f>AVERAGE(CL34:CL39)</f>
        <v>46.166666666666664</v>
      </c>
      <c r="CV20">
        <v>17</v>
      </c>
      <c r="CW20" s="2">
        <v>1</v>
      </c>
      <c r="CX20" s="2">
        <v>0</v>
      </c>
      <c r="CY20" s="2">
        <v>0</v>
      </c>
      <c r="DG20">
        <v>17</v>
      </c>
      <c r="DH20" s="2">
        <v>0</v>
      </c>
      <c r="DI20" s="2">
        <v>0</v>
      </c>
      <c r="DJ20" s="2">
        <v>1</v>
      </c>
      <c r="DL20" t="s">
        <v>21</v>
      </c>
      <c r="DM20">
        <f>AVERAGE(DH32:DH40)</f>
        <v>131.88888888888889</v>
      </c>
    </row>
    <row r="21" spans="2:117" x14ac:dyDescent="0.2">
      <c r="B21">
        <v>19</v>
      </c>
      <c r="C21" s="2">
        <v>1</v>
      </c>
      <c r="D21" s="2">
        <v>1</v>
      </c>
      <c r="E21" s="2">
        <v>1</v>
      </c>
      <c r="G21" t="s">
        <v>28</v>
      </c>
      <c r="H21">
        <f>AVERAGE(C35:C42)</f>
        <v>68.875</v>
      </c>
      <c r="M21">
        <v>19</v>
      </c>
      <c r="N21" s="2">
        <v>1</v>
      </c>
      <c r="O21" s="2">
        <v>1</v>
      </c>
      <c r="P21" s="2">
        <v>3</v>
      </c>
      <c r="Q21" t="s">
        <v>29</v>
      </c>
      <c r="R21">
        <f>AVERAGE(N58:N75)</f>
        <v>122.05555555555556</v>
      </c>
      <c r="X21">
        <v>19</v>
      </c>
      <c r="Y21" s="2">
        <v>2</v>
      </c>
      <c r="Z21" s="2">
        <v>1</v>
      </c>
      <c r="AA21" s="2">
        <v>3</v>
      </c>
      <c r="AC21" t="s">
        <v>29</v>
      </c>
      <c r="AD21">
        <f>AVERAGE(Y36:Y53)</f>
        <v>204.44444444444446</v>
      </c>
      <c r="AI21">
        <v>19</v>
      </c>
      <c r="AJ21" s="2">
        <v>1</v>
      </c>
      <c r="AK21" s="2">
        <v>2</v>
      </c>
      <c r="AL21" s="2">
        <v>1</v>
      </c>
      <c r="AT21">
        <v>19</v>
      </c>
      <c r="AU21" s="2">
        <v>1</v>
      </c>
      <c r="AV21" s="2">
        <v>0</v>
      </c>
      <c r="AW21" s="2">
        <v>2</v>
      </c>
      <c r="AY21" t="s">
        <v>29</v>
      </c>
      <c r="AZ21">
        <f>AVERAGE(AU46:AU64)</f>
        <v>100.89473684210526</v>
      </c>
      <c r="BE21">
        <v>19</v>
      </c>
      <c r="BF21" s="2">
        <v>0</v>
      </c>
      <c r="BG21" s="2">
        <v>0</v>
      </c>
      <c r="BH21" s="2">
        <v>1</v>
      </c>
      <c r="BJ21" t="s">
        <v>32</v>
      </c>
      <c r="BO21">
        <v>20</v>
      </c>
      <c r="BP21" s="2">
        <v>102</v>
      </c>
      <c r="BQ21" s="2">
        <v>54</v>
      </c>
      <c r="BR21" s="2">
        <v>3</v>
      </c>
      <c r="BT21" t="s">
        <v>21</v>
      </c>
      <c r="BU21">
        <f>AVERAGE(BP20:BP25)</f>
        <v>106.16666666666667</v>
      </c>
      <c r="BZ21">
        <v>20</v>
      </c>
      <c r="CA21" s="2">
        <v>1</v>
      </c>
      <c r="CB21" s="2">
        <v>1</v>
      </c>
      <c r="CC21" s="2">
        <v>1</v>
      </c>
      <c r="CE21" t="s">
        <v>27</v>
      </c>
      <c r="CF21">
        <f>AVERAGE(CA46:CA66)</f>
        <v>200.28571428571428</v>
      </c>
      <c r="CK21">
        <v>19</v>
      </c>
      <c r="CL21" s="2">
        <v>0</v>
      </c>
      <c r="CM21" s="2">
        <v>0</v>
      </c>
      <c r="CN21" s="2">
        <v>1</v>
      </c>
      <c r="CP21" t="s">
        <v>27</v>
      </c>
      <c r="CQ21">
        <f>AVERAGE(CL40:CL53)</f>
        <v>34.285714285714285</v>
      </c>
      <c r="CV21">
        <v>18</v>
      </c>
      <c r="CW21" s="2">
        <v>1</v>
      </c>
      <c r="CX21" s="2">
        <v>0</v>
      </c>
      <c r="CY21" s="2">
        <v>0</v>
      </c>
      <c r="DA21" t="s">
        <v>21</v>
      </c>
      <c r="DB21">
        <f>AVERAGE(CW33:CW38)</f>
        <v>40.166666666666664</v>
      </c>
      <c r="DG21">
        <v>18</v>
      </c>
      <c r="DH21" s="2">
        <v>0</v>
      </c>
      <c r="DI21" s="2">
        <v>0</v>
      </c>
      <c r="DJ21" s="2">
        <v>0</v>
      </c>
      <c r="DL21" t="s">
        <v>27</v>
      </c>
      <c r="DM21">
        <f>AVERAGE(DH41:DH61)</f>
        <v>73.476190476190482</v>
      </c>
    </row>
    <row r="22" spans="2:117" x14ac:dyDescent="0.2">
      <c r="B22">
        <v>20</v>
      </c>
      <c r="C22" s="2">
        <v>0</v>
      </c>
      <c r="D22" s="2">
        <v>1</v>
      </c>
      <c r="E22" s="2">
        <v>1</v>
      </c>
      <c r="G22" t="s">
        <v>29</v>
      </c>
      <c r="H22">
        <f>AVERAGE(C43:C55)</f>
        <v>151.46153846153845</v>
      </c>
      <c r="M22">
        <v>20</v>
      </c>
      <c r="N22" s="2">
        <v>1</v>
      </c>
      <c r="O22" s="2">
        <v>1</v>
      </c>
      <c r="P22" s="2">
        <v>3</v>
      </c>
      <c r="X22">
        <v>20</v>
      </c>
      <c r="Y22" s="2">
        <v>3</v>
      </c>
      <c r="Z22" s="2">
        <v>1</v>
      </c>
      <c r="AA22" s="2">
        <v>3</v>
      </c>
      <c r="AI22">
        <v>20</v>
      </c>
      <c r="AJ22" s="2">
        <v>1</v>
      </c>
      <c r="AK22" s="2">
        <v>2</v>
      </c>
      <c r="AL22" s="2">
        <v>1</v>
      </c>
      <c r="AN22" t="s">
        <v>12</v>
      </c>
      <c r="AO22">
        <f>AO19/AO20</f>
        <v>0.9522188855522189</v>
      </c>
      <c r="AT22">
        <v>20</v>
      </c>
      <c r="AU22" s="2">
        <v>1</v>
      </c>
      <c r="AV22" s="2">
        <v>0</v>
      </c>
      <c r="AW22" s="2">
        <v>4</v>
      </c>
      <c r="BE22">
        <v>20</v>
      </c>
      <c r="BF22" s="2">
        <v>1</v>
      </c>
      <c r="BG22" s="2">
        <v>0</v>
      </c>
      <c r="BH22" s="2">
        <v>1</v>
      </c>
      <c r="BO22">
        <v>21</v>
      </c>
      <c r="BP22" s="2">
        <v>129</v>
      </c>
      <c r="BQ22" s="2">
        <v>59</v>
      </c>
      <c r="BR22" s="2">
        <v>3</v>
      </c>
      <c r="BT22" t="s">
        <v>27</v>
      </c>
      <c r="BU22">
        <f>AVERAGE(BP26:BP42)</f>
        <v>135.35294117647058</v>
      </c>
      <c r="BZ22">
        <v>21</v>
      </c>
      <c r="CA22" s="2">
        <v>1</v>
      </c>
      <c r="CB22" s="2">
        <v>1</v>
      </c>
      <c r="CC22" s="2">
        <v>1</v>
      </c>
      <c r="CK22">
        <v>20</v>
      </c>
      <c r="CL22" s="2">
        <v>0</v>
      </c>
      <c r="CM22" s="2">
        <v>0</v>
      </c>
      <c r="CN22" s="2">
        <v>1</v>
      </c>
      <c r="CV22">
        <v>19</v>
      </c>
      <c r="CW22" s="2">
        <v>1</v>
      </c>
      <c r="CX22" s="2">
        <v>0</v>
      </c>
      <c r="CY22" s="2">
        <v>0</v>
      </c>
      <c r="DA22" t="s">
        <v>27</v>
      </c>
      <c r="DB22">
        <f>AVERAGE(CW39:CW56)</f>
        <v>175</v>
      </c>
      <c r="DG22">
        <v>19</v>
      </c>
      <c r="DH22" s="2">
        <v>1</v>
      </c>
      <c r="DI22" s="2">
        <v>0</v>
      </c>
      <c r="DJ22" s="2">
        <v>1</v>
      </c>
    </row>
    <row r="23" spans="2:117" x14ac:dyDescent="0.2">
      <c r="B23">
        <v>21</v>
      </c>
      <c r="C23" s="2">
        <v>1</v>
      </c>
      <c r="D23" s="2">
        <v>1</v>
      </c>
      <c r="E23" s="2">
        <v>1</v>
      </c>
      <c r="M23">
        <v>21</v>
      </c>
      <c r="N23" s="2">
        <v>1</v>
      </c>
      <c r="O23" s="2">
        <v>1</v>
      </c>
      <c r="P23" s="2">
        <v>3</v>
      </c>
      <c r="Q23" t="s">
        <v>12</v>
      </c>
      <c r="R23">
        <f>R20/R21</f>
        <v>0.72344105598543462</v>
      </c>
      <c r="X23">
        <v>21</v>
      </c>
      <c r="Y23" s="2">
        <v>3</v>
      </c>
      <c r="Z23" s="2">
        <v>3</v>
      </c>
      <c r="AA23" s="2">
        <v>3</v>
      </c>
      <c r="AC23" t="s">
        <v>12</v>
      </c>
      <c r="AD23">
        <f>AD20/AD21</f>
        <v>0.43471467391304347</v>
      </c>
      <c r="AI23">
        <v>21</v>
      </c>
      <c r="AJ23" s="2">
        <v>1</v>
      </c>
      <c r="AK23" s="2">
        <v>2</v>
      </c>
      <c r="AL23" s="2">
        <v>0</v>
      </c>
      <c r="AT23">
        <v>21</v>
      </c>
      <c r="AU23" s="2">
        <v>1</v>
      </c>
      <c r="AV23" s="2">
        <v>0</v>
      </c>
      <c r="AW23" s="2">
        <v>3</v>
      </c>
      <c r="BE23">
        <v>21</v>
      </c>
      <c r="BF23" s="2">
        <v>1</v>
      </c>
      <c r="BG23" s="2">
        <v>0</v>
      </c>
      <c r="BH23" s="2">
        <v>1</v>
      </c>
      <c r="BJ23" t="s">
        <v>21</v>
      </c>
      <c r="BK23">
        <f>AVERAGE(BF41:BF48)</f>
        <v>67.875</v>
      </c>
      <c r="BO23">
        <v>22</v>
      </c>
      <c r="BP23" s="2">
        <v>135</v>
      </c>
      <c r="BQ23" s="2">
        <v>46</v>
      </c>
      <c r="BR23" s="2">
        <v>4</v>
      </c>
      <c r="BZ23">
        <v>22</v>
      </c>
      <c r="CA23" s="2">
        <v>1</v>
      </c>
      <c r="CB23" s="2">
        <v>1</v>
      </c>
      <c r="CC23" s="2">
        <v>1</v>
      </c>
      <c r="CE23" t="s">
        <v>22</v>
      </c>
      <c r="CF23">
        <f>CF20/CF21</f>
        <v>0.90925661753051201</v>
      </c>
      <c r="CK23">
        <v>21</v>
      </c>
      <c r="CL23" s="2">
        <v>0</v>
      </c>
      <c r="CM23" s="2">
        <v>0</v>
      </c>
      <c r="CN23" s="2">
        <v>1</v>
      </c>
      <c r="CP23" t="s">
        <v>22</v>
      </c>
      <c r="CQ23">
        <f>CQ20/CQ21</f>
        <v>1.3465277777777778</v>
      </c>
      <c r="CV23">
        <v>20</v>
      </c>
      <c r="CW23" s="2">
        <v>1</v>
      </c>
      <c r="CX23" s="2">
        <v>0</v>
      </c>
      <c r="CY23" s="2">
        <v>0</v>
      </c>
      <c r="DG23">
        <v>20</v>
      </c>
      <c r="DH23" s="2">
        <v>1</v>
      </c>
      <c r="DI23" s="2">
        <v>0</v>
      </c>
      <c r="DJ23" s="2">
        <v>0</v>
      </c>
    </row>
    <row r="24" spans="2:117" ht="37" x14ac:dyDescent="0.45">
      <c r="B24">
        <v>22</v>
      </c>
      <c r="C24" s="2">
        <v>1</v>
      </c>
      <c r="D24" s="2">
        <v>1</v>
      </c>
      <c r="E24" s="2">
        <v>1</v>
      </c>
      <c r="G24" t="s">
        <v>22</v>
      </c>
      <c r="H24">
        <f>H21/H22</f>
        <v>0.45473590655154905</v>
      </c>
      <c r="M24">
        <v>22</v>
      </c>
      <c r="N24" s="2">
        <v>1</v>
      </c>
      <c r="O24" s="2">
        <v>1</v>
      </c>
      <c r="P24" s="2">
        <v>3</v>
      </c>
      <c r="X24">
        <v>22</v>
      </c>
      <c r="Y24" s="2">
        <v>5</v>
      </c>
      <c r="Z24" s="2">
        <v>3</v>
      </c>
      <c r="AA24" s="2">
        <v>3</v>
      </c>
      <c r="AI24">
        <v>22</v>
      </c>
      <c r="AJ24" s="2">
        <v>1</v>
      </c>
      <c r="AK24" s="2">
        <v>2</v>
      </c>
      <c r="AL24" s="2">
        <v>1</v>
      </c>
      <c r="AN24" s="7" t="s">
        <v>100</v>
      </c>
      <c r="AT24">
        <v>22</v>
      </c>
      <c r="AU24" s="2">
        <v>1</v>
      </c>
      <c r="AV24" s="2">
        <v>0</v>
      </c>
      <c r="AW24" s="2">
        <v>4</v>
      </c>
      <c r="AY24" t="s">
        <v>12</v>
      </c>
      <c r="AZ24">
        <f>AZ20/AZ21</f>
        <v>0.5252999478351591</v>
      </c>
      <c r="BE24">
        <v>22</v>
      </c>
      <c r="BF24" s="2">
        <v>1</v>
      </c>
      <c r="BG24" s="2">
        <v>2</v>
      </c>
      <c r="BH24" s="2">
        <v>1</v>
      </c>
      <c r="BJ24" t="s">
        <v>27</v>
      </c>
      <c r="BK24">
        <f>AVERAGE(BF48:BF58)</f>
        <v>77.909090909090907</v>
      </c>
      <c r="BO24">
        <v>23</v>
      </c>
      <c r="BP24" s="2">
        <v>117</v>
      </c>
      <c r="BQ24" s="2">
        <v>36</v>
      </c>
      <c r="BR24" s="2">
        <v>4</v>
      </c>
      <c r="BT24" t="s">
        <v>22</v>
      </c>
      <c r="BU24">
        <f>BU21/BU22</f>
        <v>0.78436911487758953</v>
      </c>
      <c r="BZ24">
        <v>23</v>
      </c>
      <c r="CA24" s="2">
        <v>1</v>
      </c>
      <c r="CB24" s="2">
        <v>1</v>
      </c>
      <c r="CC24" s="2">
        <v>1</v>
      </c>
      <c r="CK24">
        <v>22</v>
      </c>
      <c r="CL24" s="2">
        <v>0</v>
      </c>
      <c r="CM24" s="2">
        <v>0</v>
      </c>
      <c r="CN24" s="2">
        <v>1</v>
      </c>
      <c r="CV24">
        <v>21</v>
      </c>
      <c r="CW24" s="2">
        <v>1</v>
      </c>
      <c r="CX24" s="2">
        <v>0</v>
      </c>
      <c r="CY24" s="2">
        <v>1</v>
      </c>
      <c r="DA24" t="s">
        <v>22</v>
      </c>
      <c r="DB24">
        <f>DB21/DB22</f>
        <v>0.22952380952380952</v>
      </c>
      <c r="DG24">
        <v>21</v>
      </c>
      <c r="DH24" s="2">
        <v>1</v>
      </c>
      <c r="DI24" s="2">
        <v>0</v>
      </c>
      <c r="DJ24" s="2">
        <v>1</v>
      </c>
      <c r="DL24" t="s">
        <v>22</v>
      </c>
      <c r="DM24">
        <f>DM20/DM21</f>
        <v>1.7949881183841001</v>
      </c>
    </row>
    <row r="25" spans="2:117" x14ac:dyDescent="0.2">
      <c r="B25">
        <v>23</v>
      </c>
      <c r="C25" s="2">
        <v>1</v>
      </c>
      <c r="D25" s="2">
        <v>1</v>
      </c>
      <c r="E25" s="2">
        <v>1</v>
      </c>
      <c r="M25">
        <v>23</v>
      </c>
      <c r="N25" s="2">
        <v>1</v>
      </c>
      <c r="O25" s="2">
        <v>1</v>
      </c>
      <c r="P25" s="2">
        <v>3</v>
      </c>
      <c r="X25">
        <v>23</v>
      </c>
      <c r="Y25" s="2">
        <v>6</v>
      </c>
      <c r="Z25" s="2">
        <v>4</v>
      </c>
      <c r="AA25" s="2">
        <v>3</v>
      </c>
      <c r="AI25">
        <v>23</v>
      </c>
      <c r="AJ25" s="2">
        <v>2</v>
      </c>
      <c r="AK25" s="2">
        <v>2</v>
      </c>
      <c r="AL25" s="2">
        <v>1</v>
      </c>
      <c r="AT25">
        <v>23</v>
      </c>
      <c r="AU25" s="2">
        <v>1</v>
      </c>
      <c r="AV25" s="2">
        <v>0</v>
      </c>
      <c r="AW25" s="2">
        <v>3</v>
      </c>
      <c r="BE25">
        <v>23</v>
      </c>
      <c r="BF25" s="2">
        <v>1</v>
      </c>
      <c r="BG25" s="2">
        <v>2</v>
      </c>
      <c r="BH25" s="2">
        <v>1</v>
      </c>
      <c r="BO25">
        <v>24</v>
      </c>
      <c r="BP25" s="2">
        <v>107</v>
      </c>
      <c r="BQ25" s="2">
        <v>31</v>
      </c>
      <c r="BR25" s="2">
        <v>3</v>
      </c>
      <c r="BZ25">
        <v>24</v>
      </c>
      <c r="CA25" s="2">
        <v>1</v>
      </c>
      <c r="CB25" s="2">
        <v>1</v>
      </c>
      <c r="CC25" s="2">
        <v>1</v>
      </c>
      <c r="CK25">
        <v>23</v>
      </c>
      <c r="CL25" s="2">
        <v>0</v>
      </c>
      <c r="CM25" s="2">
        <v>0</v>
      </c>
      <c r="CN25" s="2">
        <v>1</v>
      </c>
      <c r="CV25">
        <v>22</v>
      </c>
      <c r="CW25" s="2">
        <v>1</v>
      </c>
      <c r="CX25" s="2">
        <v>0</v>
      </c>
      <c r="CY25" s="2">
        <v>1</v>
      </c>
      <c r="DG25">
        <v>22</v>
      </c>
      <c r="DH25" s="2">
        <v>1</v>
      </c>
      <c r="DI25" s="2">
        <v>0</v>
      </c>
      <c r="DJ25" s="2">
        <v>1</v>
      </c>
    </row>
    <row r="26" spans="2:117" x14ac:dyDescent="0.2">
      <c r="B26">
        <v>24</v>
      </c>
      <c r="C26" s="2">
        <v>1</v>
      </c>
      <c r="D26" s="2">
        <v>1</v>
      </c>
      <c r="E26" s="2">
        <v>1</v>
      </c>
      <c r="M26">
        <v>24</v>
      </c>
      <c r="N26" s="2">
        <v>1</v>
      </c>
      <c r="O26" s="2">
        <v>3</v>
      </c>
      <c r="P26" s="2">
        <v>3</v>
      </c>
      <c r="X26">
        <v>24</v>
      </c>
      <c r="Y26" s="2">
        <v>7</v>
      </c>
      <c r="Z26" s="2">
        <v>8</v>
      </c>
      <c r="AA26" s="2">
        <v>3</v>
      </c>
      <c r="AI26">
        <v>24</v>
      </c>
      <c r="AJ26" s="2">
        <v>3</v>
      </c>
      <c r="AK26" s="2">
        <v>4</v>
      </c>
      <c r="AL26" s="2">
        <v>1</v>
      </c>
      <c r="AT26">
        <v>24</v>
      </c>
      <c r="AU26" s="2">
        <v>1</v>
      </c>
      <c r="AV26" s="2">
        <v>0</v>
      </c>
      <c r="AW26" s="2">
        <v>3</v>
      </c>
      <c r="BE26">
        <v>24</v>
      </c>
      <c r="BF26" s="2">
        <v>1</v>
      </c>
      <c r="BG26" s="2">
        <v>0</v>
      </c>
      <c r="BH26" s="2">
        <v>1</v>
      </c>
      <c r="BJ26" t="s">
        <v>22</v>
      </c>
      <c r="BK26">
        <f>BK23/BK24</f>
        <v>0.8712077012835473</v>
      </c>
      <c r="BO26">
        <v>25</v>
      </c>
      <c r="BP26" s="2">
        <v>96</v>
      </c>
      <c r="BQ26" s="2">
        <v>37</v>
      </c>
      <c r="BR26" s="2">
        <v>4</v>
      </c>
      <c r="BZ26">
        <v>25</v>
      </c>
      <c r="CA26" s="2">
        <v>1</v>
      </c>
      <c r="CB26" s="2">
        <v>1</v>
      </c>
      <c r="CC26" s="2">
        <v>1</v>
      </c>
      <c r="CK26">
        <v>24</v>
      </c>
      <c r="CL26" s="2">
        <v>0</v>
      </c>
      <c r="CM26" s="2">
        <v>0</v>
      </c>
      <c r="CN26" s="2">
        <v>1</v>
      </c>
      <c r="CV26">
        <v>23</v>
      </c>
      <c r="CW26" s="2">
        <v>1</v>
      </c>
      <c r="CX26" s="2">
        <v>0</v>
      </c>
      <c r="CY26" s="2">
        <v>1</v>
      </c>
      <c r="DG26">
        <v>23</v>
      </c>
      <c r="DH26" s="2">
        <v>1</v>
      </c>
      <c r="DI26" s="2">
        <v>0</v>
      </c>
      <c r="DJ26" s="2">
        <v>1</v>
      </c>
    </row>
    <row r="27" spans="2:117" x14ac:dyDescent="0.2">
      <c r="B27">
        <v>25</v>
      </c>
      <c r="C27" s="2">
        <v>1</v>
      </c>
      <c r="D27" s="2">
        <v>1</v>
      </c>
      <c r="E27" s="2">
        <v>2</v>
      </c>
      <c r="M27">
        <v>25</v>
      </c>
      <c r="N27" s="2">
        <v>0</v>
      </c>
      <c r="O27" s="2">
        <v>1</v>
      </c>
      <c r="P27" s="2">
        <v>3</v>
      </c>
      <c r="X27">
        <v>25</v>
      </c>
      <c r="Y27" s="2">
        <v>13</v>
      </c>
      <c r="Z27" s="2">
        <v>12</v>
      </c>
      <c r="AA27" s="2">
        <v>3</v>
      </c>
      <c r="AI27">
        <v>25</v>
      </c>
      <c r="AJ27" s="2">
        <v>5</v>
      </c>
      <c r="AK27" s="2">
        <v>10</v>
      </c>
      <c r="AL27" s="2">
        <v>1</v>
      </c>
      <c r="AT27">
        <v>25</v>
      </c>
      <c r="AU27" s="2">
        <v>1</v>
      </c>
      <c r="AV27" s="2">
        <v>0</v>
      </c>
      <c r="AW27" s="2">
        <v>1</v>
      </c>
      <c r="BE27">
        <v>25</v>
      </c>
      <c r="BF27" s="2">
        <v>0</v>
      </c>
      <c r="BG27" s="2">
        <v>2</v>
      </c>
      <c r="BH27" s="2">
        <v>1</v>
      </c>
      <c r="BO27">
        <v>26</v>
      </c>
      <c r="BP27" s="2">
        <v>97</v>
      </c>
      <c r="BQ27" s="2">
        <v>37</v>
      </c>
      <c r="BR27" s="2">
        <v>2</v>
      </c>
      <c r="BZ27">
        <v>26</v>
      </c>
      <c r="CA27" s="2">
        <v>1</v>
      </c>
      <c r="CB27" s="2">
        <v>1</v>
      </c>
      <c r="CC27" s="2">
        <v>1</v>
      </c>
      <c r="CK27">
        <v>25</v>
      </c>
      <c r="CL27" s="2">
        <v>0</v>
      </c>
      <c r="CM27" s="2">
        <v>0</v>
      </c>
      <c r="CN27" s="2">
        <v>1</v>
      </c>
      <c r="CV27">
        <v>24</v>
      </c>
      <c r="CW27" s="2">
        <v>1</v>
      </c>
      <c r="CX27" s="2">
        <v>1</v>
      </c>
      <c r="CY27" s="2">
        <v>1</v>
      </c>
      <c r="DG27">
        <v>24</v>
      </c>
      <c r="DH27" s="2">
        <v>2</v>
      </c>
      <c r="DI27" s="2">
        <v>0</v>
      </c>
      <c r="DJ27" s="2">
        <v>0</v>
      </c>
    </row>
    <row r="28" spans="2:117" x14ac:dyDescent="0.2">
      <c r="B28">
        <v>26</v>
      </c>
      <c r="C28" s="2">
        <v>1</v>
      </c>
      <c r="D28" s="2">
        <v>1</v>
      </c>
      <c r="E28" s="2">
        <v>1</v>
      </c>
      <c r="M28">
        <v>26</v>
      </c>
      <c r="N28" s="2">
        <v>1</v>
      </c>
      <c r="O28" s="2">
        <v>1</v>
      </c>
      <c r="P28" s="2">
        <v>3</v>
      </c>
      <c r="X28">
        <v>26</v>
      </c>
      <c r="Y28" s="2">
        <v>22</v>
      </c>
      <c r="Z28" s="2">
        <v>20</v>
      </c>
      <c r="AA28" s="2">
        <v>3</v>
      </c>
      <c r="AI28">
        <v>26</v>
      </c>
      <c r="AJ28" s="2">
        <v>10</v>
      </c>
      <c r="AK28" s="2">
        <v>20</v>
      </c>
      <c r="AL28" s="2">
        <v>1</v>
      </c>
      <c r="AT28">
        <v>26</v>
      </c>
      <c r="AU28" s="2">
        <v>1</v>
      </c>
      <c r="AV28" s="2">
        <v>0</v>
      </c>
      <c r="AW28" s="2">
        <v>1</v>
      </c>
      <c r="BE28">
        <v>26</v>
      </c>
      <c r="BF28" s="2">
        <v>1</v>
      </c>
      <c r="BG28" s="2">
        <v>2</v>
      </c>
      <c r="BH28" s="2">
        <v>1</v>
      </c>
      <c r="BO28">
        <v>27</v>
      </c>
      <c r="BP28" s="2">
        <v>97</v>
      </c>
      <c r="BQ28" s="2">
        <v>37</v>
      </c>
      <c r="BR28" s="2">
        <v>2</v>
      </c>
      <c r="BZ28">
        <v>27</v>
      </c>
      <c r="CA28" s="2">
        <v>1</v>
      </c>
      <c r="CB28" s="2">
        <v>1</v>
      </c>
      <c r="CC28" s="2">
        <v>1</v>
      </c>
      <c r="CK28">
        <v>26</v>
      </c>
      <c r="CL28" s="2">
        <v>0</v>
      </c>
      <c r="CM28" s="2">
        <v>0</v>
      </c>
      <c r="CN28" s="2">
        <v>1</v>
      </c>
      <c r="CV28">
        <v>25</v>
      </c>
      <c r="CW28" s="2">
        <v>2</v>
      </c>
      <c r="CX28" s="2">
        <v>2</v>
      </c>
      <c r="CY28" s="2">
        <v>1</v>
      </c>
      <c r="DG28">
        <v>25</v>
      </c>
      <c r="DH28" s="2">
        <v>2</v>
      </c>
      <c r="DI28" s="2">
        <v>0</v>
      </c>
      <c r="DJ28" s="2">
        <v>1</v>
      </c>
    </row>
    <row r="29" spans="2:117" x14ac:dyDescent="0.2">
      <c r="B29">
        <v>27</v>
      </c>
      <c r="C29" s="2">
        <v>1</v>
      </c>
      <c r="D29" s="2">
        <v>3</v>
      </c>
      <c r="E29" s="2">
        <v>1</v>
      </c>
      <c r="M29">
        <v>27</v>
      </c>
      <c r="N29" s="2">
        <v>1</v>
      </c>
      <c r="O29" s="2">
        <v>3</v>
      </c>
      <c r="P29" s="2">
        <v>3</v>
      </c>
      <c r="X29">
        <v>27</v>
      </c>
      <c r="Y29" s="2">
        <v>22</v>
      </c>
      <c r="Z29" s="2">
        <v>20</v>
      </c>
      <c r="AA29" s="2">
        <v>3</v>
      </c>
      <c r="AI29">
        <v>27</v>
      </c>
      <c r="AJ29" s="2">
        <v>22</v>
      </c>
      <c r="AK29" s="2">
        <v>35</v>
      </c>
      <c r="AL29" s="2">
        <v>1</v>
      </c>
      <c r="AT29">
        <v>27</v>
      </c>
      <c r="AU29" s="2">
        <v>1</v>
      </c>
      <c r="AV29" s="2">
        <v>0</v>
      </c>
      <c r="AW29" s="2">
        <v>1</v>
      </c>
      <c r="BE29">
        <v>27</v>
      </c>
      <c r="BF29" s="2">
        <v>1</v>
      </c>
      <c r="BG29" s="2">
        <v>0</v>
      </c>
      <c r="BH29" s="2">
        <v>1</v>
      </c>
      <c r="BO29">
        <v>28</v>
      </c>
      <c r="BP29" s="2">
        <v>101</v>
      </c>
      <c r="BQ29" s="2">
        <v>34</v>
      </c>
      <c r="BR29" s="2">
        <v>2</v>
      </c>
      <c r="BZ29">
        <v>28</v>
      </c>
      <c r="CA29" s="2">
        <v>2</v>
      </c>
      <c r="CB29" s="2">
        <v>1</v>
      </c>
      <c r="CC29" s="2">
        <v>1</v>
      </c>
      <c r="CK29">
        <v>27</v>
      </c>
      <c r="CL29" s="2">
        <v>0</v>
      </c>
      <c r="CM29" s="2">
        <v>0</v>
      </c>
      <c r="CN29" s="2">
        <v>1</v>
      </c>
      <c r="CV29">
        <v>26</v>
      </c>
      <c r="CW29" s="2">
        <v>3</v>
      </c>
      <c r="CX29" s="2">
        <v>3</v>
      </c>
      <c r="CY29" s="2">
        <v>1</v>
      </c>
      <c r="DG29">
        <v>26</v>
      </c>
      <c r="DH29" s="2">
        <v>3</v>
      </c>
      <c r="DI29" s="2">
        <v>1</v>
      </c>
      <c r="DJ29" s="2">
        <v>1</v>
      </c>
    </row>
    <row r="30" spans="2:117" x14ac:dyDescent="0.2">
      <c r="B30">
        <v>28</v>
      </c>
      <c r="C30" s="2">
        <v>1</v>
      </c>
      <c r="D30" s="2">
        <v>3</v>
      </c>
      <c r="E30" s="2">
        <v>1</v>
      </c>
      <c r="M30">
        <v>28</v>
      </c>
      <c r="N30" s="2">
        <v>1</v>
      </c>
      <c r="O30" s="2">
        <v>1</v>
      </c>
      <c r="P30" s="2">
        <v>3</v>
      </c>
      <c r="X30">
        <v>28</v>
      </c>
      <c r="Y30" s="2">
        <v>45</v>
      </c>
      <c r="Z30" s="2">
        <v>40</v>
      </c>
      <c r="AA30" s="2">
        <v>4</v>
      </c>
      <c r="AI30">
        <v>28</v>
      </c>
      <c r="AJ30" s="2">
        <v>41</v>
      </c>
      <c r="AK30" s="2">
        <v>51</v>
      </c>
      <c r="AL30" s="2">
        <v>1</v>
      </c>
      <c r="AT30">
        <v>28</v>
      </c>
      <c r="AU30" s="2">
        <v>1</v>
      </c>
      <c r="AV30" s="2">
        <v>0</v>
      </c>
      <c r="AW30" s="2">
        <v>0</v>
      </c>
      <c r="BE30">
        <v>28</v>
      </c>
      <c r="BF30" s="2">
        <v>1</v>
      </c>
      <c r="BG30" s="2">
        <v>0</v>
      </c>
      <c r="BH30" s="2">
        <v>1</v>
      </c>
      <c r="BO30">
        <v>29</v>
      </c>
      <c r="BP30" s="2">
        <v>97</v>
      </c>
      <c r="BQ30" s="2">
        <v>33</v>
      </c>
      <c r="BR30" s="2">
        <v>2</v>
      </c>
      <c r="BZ30">
        <v>29</v>
      </c>
      <c r="CA30" s="2">
        <v>2</v>
      </c>
      <c r="CB30" s="2">
        <v>1</v>
      </c>
      <c r="CC30" s="2">
        <v>1</v>
      </c>
      <c r="CK30">
        <v>28</v>
      </c>
      <c r="CL30" s="2">
        <v>1</v>
      </c>
      <c r="CM30" s="2">
        <v>1</v>
      </c>
      <c r="CN30" s="2">
        <v>1</v>
      </c>
      <c r="CV30">
        <v>27</v>
      </c>
      <c r="CW30" s="2">
        <v>3</v>
      </c>
      <c r="CX30" s="2">
        <v>3</v>
      </c>
      <c r="CY30" s="2">
        <v>1</v>
      </c>
      <c r="DG30">
        <v>27</v>
      </c>
      <c r="DH30" s="2">
        <v>6</v>
      </c>
      <c r="DI30" s="2">
        <v>1</v>
      </c>
      <c r="DJ30" s="2">
        <v>1</v>
      </c>
    </row>
    <row r="31" spans="2:117" x14ac:dyDescent="0.2">
      <c r="B31">
        <v>29</v>
      </c>
      <c r="C31" s="2">
        <v>2</v>
      </c>
      <c r="D31" s="2">
        <v>3</v>
      </c>
      <c r="E31" s="2">
        <v>2</v>
      </c>
      <c r="M31">
        <v>29</v>
      </c>
      <c r="N31" s="2">
        <v>1</v>
      </c>
      <c r="O31" s="2">
        <v>1</v>
      </c>
      <c r="P31" s="2">
        <v>4</v>
      </c>
      <c r="X31">
        <v>29</v>
      </c>
      <c r="Y31" s="2">
        <v>74</v>
      </c>
      <c r="Z31" s="2">
        <v>46</v>
      </c>
      <c r="AA31" s="2">
        <v>4</v>
      </c>
      <c r="AI31">
        <v>29</v>
      </c>
      <c r="AJ31" s="2">
        <v>67</v>
      </c>
      <c r="AK31" s="2">
        <v>53</v>
      </c>
      <c r="AL31" s="2">
        <v>1</v>
      </c>
      <c r="AT31">
        <v>29</v>
      </c>
      <c r="AU31" s="2">
        <v>1</v>
      </c>
      <c r="AV31" s="2">
        <v>0</v>
      </c>
      <c r="AW31" s="2">
        <v>1</v>
      </c>
      <c r="BE31">
        <v>29</v>
      </c>
      <c r="BF31" s="2">
        <v>1</v>
      </c>
      <c r="BG31" s="2">
        <v>2</v>
      </c>
      <c r="BH31" s="2">
        <v>1</v>
      </c>
      <c r="BO31">
        <v>30</v>
      </c>
      <c r="BP31" s="2">
        <v>89</v>
      </c>
      <c r="BQ31" s="2">
        <v>26</v>
      </c>
      <c r="BR31" s="2">
        <v>2</v>
      </c>
      <c r="BZ31">
        <v>30</v>
      </c>
      <c r="CA31" s="2">
        <v>2</v>
      </c>
      <c r="CB31" s="2">
        <v>1</v>
      </c>
      <c r="CC31" s="2">
        <v>1</v>
      </c>
      <c r="CK31">
        <v>29</v>
      </c>
      <c r="CL31" s="2">
        <v>2</v>
      </c>
      <c r="CM31" s="2">
        <v>1</v>
      </c>
      <c r="CN31" s="2">
        <v>2</v>
      </c>
      <c r="CV31">
        <v>28</v>
      </c>
      <c r="CW31" s="2">
        <v>5</v>
      </c>
      <c r="CX31" s="2">
        <v>5</v>
      </c>
      <c r="CY31" s="2">
        <v>1</v>
      </c>
      <c r="DG31">
        <v>28</v>
      </c>
      <c r="DH31" s="2">
        <v>12</v>
      </c>
      <c r="DI31" s="2">
        <v>2</v>
      </c>
      <c r="DJ31" s="2">
        <v>1</v>
      </c>
    </row>
    <row r="32" spans="2:117" x14ac:dyDescent="0.2">
      <c r="B32">
        <v>30</v>
      </c>
      <c r="C32" s="2">
        <v>3</v>
      </c>
      <c r="D32" s="2">
        <v>6</v>
      </c>
      <c r="E32" s="2">
        <v>2</v>
      </c>
      <c r="M32">
        <v>30</v>
      </c>
      <c r="N32" s="2">
        <v>1</v>
      </c>
      <c r="O32" s="2">
        <v>1</v>
      </c>
      <c r="P32" s="2">
        <v>3</v>
      </c>
      <c r="X32">
        <v>30</v>
      </c>
      <c r="Y32" s="2">
        <v>103</v>
      </c>
      <c r="Z32" s="2">
        <v>41</v>
      </c>
      <c r="AA32" s="2">
        <v>4</v>
      </c>
      <c r="AI32">
        <v>30</v>
      </c>
      <c r="AJ32" s="2">
        <v>91</v>
      </c>
      <c r="AK32" s="2">
        <v>45</v>
      </c>
      <c r="AL32" s="2">
        <v>1</v>
      </c>
      <c r="AT32">
        <v>30</v>
      </c>
      <c r="AU32" s="2">
        <v>1</v>
      </c>
      <c r="AV32" s="2">
        <v>2</v>
      </c>
      <c r="AW32" s="2">
        <v>0</v>
      </c>
      <c r="BE32">
        <v>30</v>
      </c>
      <c r="BF32" s="2">
        <v>1</v>
      </c>
      <c r="BG32" s="2">
        <v>2</v>
      </c>
      <c r="BH32" s="2">
        <v>1</v>
      </c>
      <c r="BO32">
        <v>31</v>
      </c>
      <c r="BP32" s="2">
        <v>83</v>
      </c>
      <c r="BQ32" s="2">
        <v>22</v>
      </c>
      <c r="BR32" s="2">
        <v>2</v>
      </c>
      <c r="BZ32">
        <v>31</v>
      </c>
      <c r="CA32" s="2">
        <v>2</v>
      </c>
      <c r="CB32" s="2">
        <v>1</v>
      </c>
      <c r="CC32" s="2">
        <v>1</v>
      </c>
      <c r="CK32">
        <v>30</v>
      </c>
      <c r="CL32" s="2">
        <v>4</v>
      </c>
      <c r="CM32" s="2">
        <v>4</v>
      </c>
      <c r="CN32" s="2">
        <v>2</v>
      </c>
      <c r="CV32">
        <v>29</v>
      </c>
      <c r="CW32" s="2">
        <v>9</v>
      </c>
      <c r="CX32" s="2">
        <v>10</v>
      </c>
      <c r="CY32" s="2">
        <v>1</v>
      </c>
      <c r="DG32">
        <v>29</v>
      </c>
      <c r="DH32" s="2">
        <v>26</v>
      </c>
      <c r="DI32" s="2">
        <v>5</v>
      </c>
      <c r="DJ32" s="2">
        <v>1</v>
      </c>
    </row>
    <row r="33" spans="2:114" x14ac:dyDescent="0.2">
      <c r="B33">
        <v>31</v>
      </c>
      <c r="C33" s="2">
        <v>5</v>
      </c>
      <c r="D33" s="2">
        <v>8</v>
      </c>
      <c r="E33" s="2">
        <v>2</v>
      </c>
      <c r="M33">
        <v>31</v>
      </c>
      <c r="N33" s="2">
        <v>1</v>
      </c>
      <c r="O33" s="2">
        <v>3</v>
      </c>
      <c r="P33" s="2">
        <v>3</v>
      </c>
      <c r="X33">
        <v>31</v>
      </c>
      <c r="Y33" s="2">
        <v>132</v>
      </c>
      <c r="Z33" s="2">
        <v>32</v>
      </c>
      <c r="AA33" s="2">
        <v>4</v>
      </c>
      <c r="AI33">
        <v>31</v>
      </c>
      <c r="AJ33" s="2">
        <v>111</v>
      </c>
      <c r="AK33" s="2">
        <v>35</v>
      </c>
      <c r="AL33" s="2">
        <v>1</v>
      </c>
      <c r="AT33">
        <v>31</v>
      </c>
      <c r="AU33" s="2">
        <v>2</v>
      </c>
      <c r="AV33" s="2">
        <v>2</v>
      </c>
      <c r="AW33" s="2">
        <v>0</v>
      </c>
      <c r="BE33">
        <v>31</v>
      </c>
      <c r="BF33" s="2">
        <v>1</v>
      </c>
      <c r="BG33" s="2">
        <v>0</v>
      </c>
      <c r="BH33" s="2">
        <v>1</v>
      </c>
      <c r="BO33">
        <v>32</v>
      </c>
      <c r="BP33" s="2">
        <v>79</v>
      </c>
      <c r="BQ33" s="2">
        <v>21</v>
      </c>
      <c r="BR33" s="2">
        <v>2</v>
      </c>
      <c r="BZ33">
        <v>32</v>
      </c>
      <c r="CA33" s="2">
        <v>3</v>
      </c>
      <c r="CB33" s="2">
        <v>2</v>
      </c>
      <c r="CC33" s="2">
        <v>1</v>
      </c>
      <c r="CK33">
        <v>31</v>
      </c>
      <c r="CL33" s="2">
        <v>9</v>
      </c>
      <c r="CM33" s="2">
        <v>7</v>
      </c>
      <c r="CN33" s="2">
        <v>3</v>
      </c>
      <c r="CV33">
        <v>30</v>
      </c>
      <c r="CW33" s="2">
        <v>14</v>
      </c>
      <c r="CX33" s="2">
        <v>14</v>
      </c>
      <c r="CY33" s="2">
        <v>2</v>
      </c>
      <c r="DG33">
        <v>30</v>
      </c>
      <c r="DH33" s="2">
        <v>69</v>
      </c>
      <c r="DI33" s="2">
        <v>16</v>
      </c>
      <c r="DJ33" s="2">
        <v>0</v>
      </c>
    </row>
    <row r="34" spans="2:114" x14ac:dyDescent="0.2">
      <c r="B34">
        <v>32</v>
      </c>
      <c r="C34" s="2">
        <v>10</v>
      </c>
      <c r="D34" s="2">
        <v>14</v>
      </c>
      <c r="E34" s="2">
        <v>2</v>
      </c>
      <c r="M34">
        <v>32</v>
      </c>
      <c r="N34" s="2">
        <v>1</v>
      </c>
      <c r="O34" s="2">
        <v>3</v>
      </c>
      <c r="P34" s="2">
        <v>3</v>
      </c>
      <c r="X34">
        <v>32</v>
      </c>
      <c r="Y34" s="2">
        <v>153</v>
      </c>
      <c r="Z34" s="2">
        <v>24</v>
      </c>
      <c r="AA34" s="2">
        <v>4</v>
      </c>
      <c r="AI34">
        <v>32</v>
      </c>
      <c r="AJ34" s="2">
        <v>124</v>
      </c>
      <c r="AK34" s="2">
        <v>28</v>
      </c>
      <c r="AL34" s="2">
        <v>1</v>
      </c>
      <c r="AT34">
        <v>32</v>
      </c>
      <c r="AU34" s="2">
        <v>2</v>
      </c>
      <c r="AV34" s="2">
        <v>2</v>
      </c>
      <c r="AW34" s="2">
        <v>1</v>
      </c>
      <c r="BE34">
        <v>32</v>
      </c>
      <c r="BF34" s="2">
        <v>1</v>
      </c>
      <c r="BG34" s="2">
        <v>2</v>
      </c>
      <c r="BH34" s="2">
        <v>1</v>
      </c>
      <c r="BO34">
        <v>33</v>
      </c>
      <c r="BP34" s="2">
        <v>93</v>
      </c>
      <c r="BQ34" s="2">
        <v>20</v>
      </c>
      <c r="BR34" s="2">
        <v>3</v>
      </c>
      <c r="BZ34">
        <v>33</v>
      </c>
      <c r="CA34" s="2">
        <v>5</v>
      </c>
      <c r="CB34" s="2">
        <v>4</v>
      </c>
      <c r="CC34" s="2">
        <v>1</v>
      </c>
      <c r="CK34">
        <v>32</v>
      </c>
      <c r="CL34" s="2">
        <v>10</v>
      </c>
      <c r="CM34" s="2">
        <v>10</v>
      </c>
      <c r="CN34" s="2">
        <v>3</v>
      </c>
      <c r="CV34">
        <v>31</v>
      </c>
      <c r="CW34" s="2">
        <v>24</v>
      </c>
      <c r="CX34" s="2">
        <v>23</v>
      </c>
      <c r="CY34" s="2">
        <v>2</v>
      </c>
      <c r="DG34">
        <v>31</v>
      </c>
      <c r="DH34" s="2">
        <v>117</v>
      </c>
      <c r="DI34" s="2">
        <v>32</v>
      </c>
      <c r="DJ34" s="2">
        <v>1</v>
      </c>
    </row>
    <row r="35" spans="2:114" x14ac:dyDescent="0.2">
      <c r="B35">
        <v>33</v>
      </c>
      <c r="C35" s="2">
        <v>16</v>
      </c>
      <c r="D35" s="2">
        <v>24</v>
      </c>
      <c r="E35" s="2">
        <v>2</v>
      </c>
      <c r="M35">
        <v>33</v>
      </c>
      <c r="N35" s="2">
        <v>1</v>
      </c>
      <c r="O35" s="2">
        <v>3</v>
      </c>
      <c r="P35" s="2">
        <v>3</v>
      </c>
      <c r="X35">
        <v>33</v>
      </c>
      <c r="Y35" s="2">
        <v>160</v>
      </c>
      <c r="Z35" s="2">
        <v>20</v>
      </c>
      <c r="AA35" s="2">
        <v>4</v>
      </c>
      <c r="AI35">
        <v>33</v>
      </c>
      <c r="AJ35" s="2">
        <v>134</v>
      </c>
      <c r="AK35" s="2">
        <v>24</v>
      </c>
      <c r="AL35" s="2">
        <v>1</v>
      </c>
      <c r="AT35">
        <v>33</v>
      </c>
      <c r="AU35" s="2">
        <v>3</v>
      </c>
      <c r="AV35" s="2">
        <v>8</v>
      </c>
      <c r="AW35" s="2">
        <v>1</v>
      </c>
      <c r="BE35">
        <v>33</v>
      </c>
      <c r="BF35" s="2">
        <v>1</v>
      </c>
      <c r="BG35" s="2">
        <v>2</v>
      </c>
      <c r="BH35" s="2">
        <v>1</v>
      </c>
      <c r="BO35">
        <v>34</v>
      </c>
      <c r="BP35" s="2">
        <v>108</v>
      </c>
      <c r="BQ35" s="2">
        <v>17</v>
      </c>
      <c r="BR35" s="2">
        <v>3</v>
      </c>
      <c r="BZ35">
        <v>34</v>
      </c>
      <c r="CA35" s="2">
        <v>13</v>
      </c>
      <c r="CB35" s="2">
        <v>12</v>
      </c>
      <c r="CC35" s="2">
        <v>1</v>
      </c>
      <c r="CK35">
        <v>33</v>
      </c>
      <c r="CL35" s="2">
        <v>22</v>
      </c>
      <c r="CM35" s="2">
        <v>18</v>
      </c>
      <c r="CN35" s="2">
        <v>4</v>
      </c>
      <c r="CV35">
        <v>32</v>
      </c>
      <c r="CW35" s="2">
        <v>33</v>
      </c>
      <c r="CX35" s="2">
        <v>27</v>
      </c>
      <c r="CY35" s="2">
        <v>2</v>
      </c>
      <c r="DG35">
        <v>32</v>
      </c>
      <c r="DH35" s="2">
        <v>168</v>
      </c>
      <c r="DI35" s="2">
        <v>40</v>
      </c>
      <c r="DJ35" s="2">
        <v>1</v>
      </c>
    </row>
    <row r="36" spans="2:114" x14ac:dyDescent="0.2">
      <c r="B36">
        <v>34</v>
      </c>
      <c r="C36" s="2">
        <v>28</v>
      </c>
      <c r="D36" s="2">
        <v>38</v>
      </c>
      <c r="E36" s="2">
        <v>2</v>
      </c>
      <c r="M36">
        <v>34</v>
      </c>
      <c r="N36" s="2">
        <v>1</v>
      </c>
      <c r="O36" s="2">
        <v>3</v>
      </c>
      <c r="P36" s="2">
        <v>3</v>
      </c>
      <c r="X36">
        <v>34</v>
      </c>
      <c r="Y36" s="2">
        <v>154</v>
      </c>
      <c r="Z36" s="2">
        <v>17</v>
      </c>
      <c r="AA36" s="2">
        <v>4</v>
      </c>
      <c r="AI36">
        <v>34</v>
      </c>
      <c r="AJ36" s="2">
        <v>146</v>
      </c>
      <c r="AK36" s="2">
        <v>20</v>
      </c>
      <c r="AL36" s="2">
        <v>1</v>
      </c>
      <c r="AT36">
        <v>34</v>
      </c>
      <c r="AU36" s="2">
        <v>5</v>
      </c>
      <c r="AV36" s="2">
        <v>10</v>
      </c>
      <c r="AW36" s="2">
        <v>1</v>
      </c>
      <c r="BE36">
        <v>34</v>
      </c>
      <c r="BF36" s="2">
        <v>2</v>
      </c>
      <c r="BG36" s="2">
        <v>2</v>
      </c>
      <c r="BH36" s="2">
        <v>1</v>
      </c>
      <c r="BO36">
        <v>35</v>
      </c>
      <c r="BP36" s="2">
        <v>135</v>
      </c>
      <c r="BQ36" s="2">
        <v>16</v>
      </c>
      <c r="BR36" s="2">
        <v>2</v>
      </c>
      <c r="BZ36">
        <v>35</v>
      </c>
      <c r="CA36" s="2">
        <v>23</v>
      </c>
      <c r="CB36" s="2">
        <v>29</v>
      </c>
      <c r="CC36" s="2">
        <v>1</v>
      </c>
      <c r="CK36">
        <v>34</v>
      </c>
      <c r="CL36" s="2">
        <v>41</v>
      </c>
      <c r="CM36" s="2">
        <v>26</v>
      </c>
      <c r="CN36" s="2">
        <v>6</v>
      </c>
      <c r="CV36">
        <v>33</v>
      </c>
      <c r="CW36" s="2">
        <v>46</v>
      </c>
      <c r="CX36" s="2">
        <v>23</v>
      </c>
      <c r="CY36" s="2">
        <v>2</v>
      </c>
      <c r="DG36">
        <v>33</v>
      </c>
      <c r="DH36" s="2">
        <v>201</v>
      </c>
      <c r="DI36" s="2">
        <v>33</v>
      </c>
      <c r="DJ36" s="2">
        <v>1</v>
      </c>
    </row>
    <row r="37" spans="2:114" x14ac:dyDescent="0.2">
      <c r="B37">
        <v>35</v>
      </c>
      <c r="C37" s="2">
        <v>45</v>
      </c>
      <c r="D37" s="2">
        <v>53</v>
      </c>
      <c r="E37" s="2">
        <v>2</v>
      </c>
      <c r="M37">
        <v>35</v>
      </c>
      <c r="N37" s="2">
        <v>1</v>
      </c>
      <c r="O37" s="2">
        <v>3</v>
      </c>
      <c r="P37" s="2">
        <v>3</v>
      </c>
      <c r="X37">
        <v>35</v>
      </c>
      <c r="Y37" s="2">
        <v>161</v>
      </c>
      <c r="Z37" s="2">
        <v>19</v>
      </c>
      <c r="AA37" s="2">
        <v>4</v>
      </c>
      <c r="AI37">
        <v>35</v>
      </c>
      <c r="AJ37" s="2">
        <v>168</v>
      </c>
      <c r="AK37" s="2">
        <v>22</v>
      </c>
      <c r="AL37" s="2">
        <v>1</v>
      </c>
      <c r="AT37">
        <v>35</v>
      </c>
      <c r="AU37" s="2">
        <v>10</v>
      </c>
      <c r="AV37" s="2">
        <v>20</v>
      </c>
      <c r="AW37" s="2">
        <v>1</v>
      </c>
      <c r="BE37">
        <v>35</v>
      </c>
      <c r="BF37" s="2">
        <v>2</v>
      </c>
      <c r="BG37" s="2">
        <v>4</v>
      </c>
      <c r="BH37" s="2">
        <v>1</v>
      </c>
      <c r="BO37">
        <v>36</v>
      </c>
      <c r="BP37" s="2">
        <v>175</v>
      </c>
      <c r="BQ37" s="2">
        <v>16</v>
      </c>
      <c r="BR37" s="2">
        <v>2</v>
      </c>
      <c r="BZ37">
        <v>36</v>
      </c>
      <c r="CA37" s="2">
        <v>55</v>
      </c>
      <c r="CB37" s="2">
        <v>74</v>
      </c>
      <c r="CC37" s="2">
        <v>1</v>
      </c>
      <c r="CK37">
        <v>35</v>
      </c>
      <c r="CL37" s="2">
        <v>67</v>
      </c>
      <c r="CM37" s="2">
        <v>23</v>
      </c>
      <c r="CN37" s="2">
        <v>5</v>
      </c>
      <c r="CV37">
        <v>34</v>
      </c>
      <c r="CW37" s="2">
        <v>57</v>
      </c>
      <c r="CX37" s="2">
        <v>18</v>
      </c>
      <c r="CY37" s="2">
        <v>2</v>
      </c>
      <c r="DG37">
        <v>34</v>
      </c>
      <c r="DH37" s="2">
        <v>206</v>
      </c>
      <c r="DI37" s="2">
        <v>25</v>
      </c>
      <c r="DJ37" s="2">
        <v>1</v>
      </c>
    </row>
    <row r="38" spans="2:114" x14ac:dyDescent="0.2">
      <c r="B38">
        <v>36</v>
      </c>
      <c r="C38" s="2">
        <v>66</v>
      </c>
      <c r="D38" s="2">
        <v>64</v>
      </c>
      <c r="E38" s="2">
        <v>2</v>
      </c>
      <c r="M38">
        <v>36</v>
      </c>
      <c r="N38" s="2">
        <v>1</v>
      </c>
      <c r="O38" s="2">
        <v>3</v>
      </c>
      <c r="P38" s="2">
        <v>3</v>
      </c>
      <c r="X38">
        <v>36</v>
      </c>
      <c r="Y38" s="2">
        <v>177</v>
      </c>
      <c r="Z38" s="2">
        <v>16</v>
      </c>
      <c r="AA38" s="2">
        <v>3</v>
      </c>
      <c r="AI38">
        <v>36</v>
      </c>
      <c r="AJ38" s="2">
        <v>173</v>
      </c>
      <c r="AK38" s="2">
        <v>20</v>
      </c>
      <c r="AL38" s="2">
        <v>2</v>
      </c>
      <c r="AT38">
        <v>36</v>
      </c>
      <c r="AU38" s="2">
        <v>16</v>
      </c>
      <c r="AV38" s="2">
        <v>28</v>
      </c>
      <c r="AW38" s="2">
        <v>1</v>
      </c>
      <c r="BE38">
        <v>36</v>
      </c>
      <c r="BF38" s="2">
        <v>4</v>
      </c>
      <c r="BG38" s="2">
        <v>6</v>
      </c>
      <c r="BH38" s="2">
        <v>1</v>
      </c>
      <c r="BO38">
        <v>37</v>
      </c>
      <c r="BP38" s="2">
        <v>223</v>
      </c>
      <c r="BQ38" s="2">
        <v>16</v>
      </c>
      <c r="BR38" s="2">
        <v>2</v>
      </c>
      <c r="BZ38">
        <v>37</v>
      </c>
      <c r="CA38" s="2">
        <v>88</v>
      </c>
      <c r="CB38" s="2">
        <v>102</v>
      </c>
      <c r="CC38" s="2">
        <v>1</v>
      </c>
      <c r="CK38">
        <v>36</v>
      </c>
      <c r="CL38" s="2">
        <v>78</v>
      </c>
      <c r="CM38" s="2">
        <v>16</v>
      </c>
      <c r="CN38" s="2">
        <v>7</v>
      </c>
      <c r="CV38">
        <v>35</v>
      </c>
      <c r="CW38" s="2">
        <v>67</v>
      </c>
      <c r="CX38" s="2">
        <v>15</v>
      </c>
      <c r="CY38" s="2">
        <v>2</v>
      </c>
      <c r="DG38">
        <v>35</v>
      </c>
      <c r="DH38" s="2">
        <v>172</v>
      </c>
      <c r="DI38" s="2">
        <v>20</v>
      </c>
      <c r="DJ38" s="2">
        <v>1</v>
      </c>
    </row>
    <row r="39" spans="2:114" x14ac:dyDescent="0.2">
      <c r="B39">
        <v>37</v>
      </c>
      <c r="C39" s="2">
        <v>84</v>
      </c>
      <c r="D39" s="2">
        <v>61</v>
      </c>
      <c r="E39" s="2">
        <v>3</v>
      </c>
      <c r="M39">
        <v>37</v>
      </c>
      <c r="N39" s="2">
        <v>1</v>
      </c>
      <c r="O39" s="2">
        <v>3</v>
      </c>
      <c r="P39" s="2">
        <v>3</v>
      </c>
      <c r="X39">
        <v>37</v>
      </c>
      <c r="Y39" s="2">
        <v>189</v>
      </c>
      <c r="Z39" s="2">
        <v>16</v>
      </c>
      <c r="AA39" s="2">
        <v>3</v>
      </c>
      <c r="AI39">
        <v>37</v>
      </c>
      <c r="AJ39" s="2">
        <v>173</v>
      </c>
      <c r="AK39" s="2">
        <v>20</v>
      </c>
      <c r="AL39" s="2">
        <v>2</v>
      </c>
      <c r="AT39">
        <v>37</v>
      </c>
      <c r="AU39" s="2">
        <v>23</v>
      </c>
      <c r="AV39" s="2">
        <v>35</v>
      </c>
      <c r="AW39" s="2">
        <v>1</v>
      </c>
      <c r="BE39">
        <v>37</v>
      </c>
      <c r="BF39" s="2">
        <v>8</v>
      </c>
      <c r="BG39" s="2">
        <v>14</v>
      </c>
      <c r="BH39" s="2">
        <v>1</v>
      </c>
      <c r="BO39">
        <v>38</v>
      </c>
      <c r="BP39" s="2">
        <v>223</v>
      </c>
      <c r="BQ39" s="2">
        <v>15</v>
      </c>
      <c r="BR39" s="2">
        <v>2</v>
      </c>
      <c r="BZ39">
        <v>38</v>
      </c>
      <c r="CA39" s="2">
        <v>103</v>
      </c>
      <c r="CB39" s="2">
        <v>111</v>
      </c>
      <c r="CC39" s="2">
        <v>1</v>
      </c>
      <c r="CK39">
        <v>37</v>
      </c>
      <c r="CL39" s="2">
        <v>59</v>
      </c>
      <c r="CM39" s="2">
        <v>12</v>
      </c>
      <c r="CN39" s="2">
        <v>6</v>
      </c>
      <c r="CV39">
        <v>36</v>
      </c>
      <c r="CW39" s="2">
        <v>68</v>
      </c>
      <c r="CX39" s="2">
        <v>16</v>
      </c>
      <c r="CY39" s="2">
        <v>2</v>
      </c>
      <c r="DG39">
        <v>36</v>
      </c>
      <c r="DH39" s="2">
        <v>130</v>
      </c>
      <c r="DI39" s="2">
        <v>17</v>
      </c>
      <c r="DJ39" s="2">
        <v>1</v>
      </c>
    </row>
    <row r="40" spans="2:114" x14ac:dyDescent="0.2">
      <c r="B40">
        <v>38</v>
      </c>
      <c r="C40" s="2">
        <v>99</v>
      </c>
      <c r="D40" s="2">
        <v>46</v>
      </c>
      <c r="E40" s="2">
        <v>3</v>
      </c>
      <c r="M40">
        <v>38</v>
      </c>
      <c r="N40" s="2">
        <v>1</v>
      </c>
      <c r="O40" s="2">
        <v>3</v>
      </c>
      <c r="P40" s="2">
        <v>3</v>
      </c>
      <c r="X40">
        <v>38</v>
      </c>
      <c r="Y40" s="2">
        <v>177</v>
      </c>
      <c r="Z40" s="2">
        <v>16</v>
      </c>
      <c r="AA40" s="2">
        <v>3</v>
      </c>
      <c r="AI40">
        <v>38</v>
      </c>
      <c r="AJ40" s="2">
        <v>160</v>
      </c>
      <c r="AK40" s="2">
        <v>18</v>
      </c>
      <c r="AL40" s="2">
        <v>2</v>
      </c>
      <c r="AT40">
        <v>38</v>
      </c>
      <c r="AU40" s="2">
        <v>41</v>
      </c>
      <c r="AV40" s="2">
        <v>35</v>
      </c>
      <c r="AW40" s="2">
        <v>1</v>
      </c>
      <c r="BE40">
        <v>38</v>
      </c>
      <c r="BF40" s="2">
        <v>11</v>
      </c>
      <c r="BG40" s="2">
        <v>18</v>
      </c>
      <c r="BH40" s="2">
        <v>1</v>
      </c>
      <c r="BO40">
        <v>39</v>
      </c>
      <c r="BP40" s="2">
        <v>215</v>
      </c>
      <c r="BQ40" s="2">
        <v>14</v>
      </c>
      <c r="BR40" s="2">
        <v>2</v>
      </c>
      <c r="BZ40">
        <v>39</v>
      </c>
      <c r="CA40" s="2">
        <v>151</v>
      </c>
      <c r="CB40" s="2">
        <v>119</v>
      </c>
      <c r="CC40" s="2">
        <v>1</v>
      </c>
      <c r="CK40">
        <v>38</v>
      </c>
      <c r="CL40" s="2">
        <v>56</v>
      </c>
      <c r="CM40" s="2">
        <v>10</v>
      </c>
      <c r="CN40" s="2">
        <v>6</v>
      </c>
      <c r="CV40">
        <v>37</v>
      </c>
      <c r="CW40" s="2">
        <v>68</v>
      </c>
      <c r="CX40" s="2">
        <v>16</v>
      </c>
      <c r="CY40" s="2">
        <v>2</v>
      </c>
      <c r="DG40">
        <v>37</v>
      </c>
      <c r="DH40" s="2">
        <v>98</v>
      </c>
      <c r="DI40" s="2">
        <v>13</v>
      </c>
      <c r="DJ40" s="2">
        <v>2</v>
      </c>
    </row>
    <row r="41" spans="2:114" x14ac:dyDescent="0.2">
      <c r="B41">
        <v>39</v>
      </c>
      <c r="C41" s="2">
        <v>104</v>
      </c>
      <c r="D41" s="2">
        <v>32</v>
      </c>
      <c r="E41" s="2">
        <v>3</v>
      </c>
      <c r="M41">
        <v>39</v>
      </c>
      <c r="N41" s="2">
        <v>2</v>
      </c>
      <c r="O41" s="2">
        <v>3</v>
      </c>
      <c r="P41" s="2">
        <v>3</v>
      </c>
      <c r="X41">
        <v>39</v>
      </c>
      <c r="Y41" s="2">
        <v>164</v>
      </c>
      <c r="Z41" s="2">
        <v>16</v>
      </c>
      <c r="AA41" s="2">
        <v>3</v>
      </c>
      <c r="AI41">
        <v>39</v>
      </c>
      <c r="AJ41" s="2">
        <v>135</v>
      </c>
      <c r="AK41" s="2">
        <v>18</v>
      </c>
      <c r="AL41" s="2">
        <v>3</v>
      </c>
      <c r="AT41">
        <v>39</v>
      </c>
      <c r="AU41" s="2">
        <v>53</v>
      </c>
      <c r="AV41" s="2">
        <v>33</v>
      </c>
      <c r="AW41" s="2">
        <v>1</v>
      </c>
      <c r="BE41">
        <v>39</v>
      </c>
      <c r="BF41" s="2">
        <v>25</v>
      </c>
      <c r="BG41" s="2">
        <v>39</v>
      </c>
      <c r="BH41" s="2">
        <v>1</v>
      </c>
      <c r="BO41">
        <v>40</v>
      </c>
      <c r="BP41" s="2">
        <v>215</v>
      </c>
      <c r="BQ41" s="2">
        <v>14</v>
      </c>
      <c r="BR41" s="2">
        <v>2</v>
      </c>
      <c r="BZ41">
        <v>40</v>
      </c>
      <c r="CA41" s="2">
        <v>222</v>
      </c>
      <c r="CB41" s="2">
        <v>104</v>
      </c>
      <c r="CC41" s="2">
        <v>2</v>
      </c>
      <c r="CK41">
        <v>39</v>
      </c>
      <c r="CL41" s="2">
        <v>52</v>
      </c>
      <c r="CM41" s="2">
        <v>9</v>
      </c>
      <c r="CN41" s="2">
        <v>7</v>
      </c>
      <c r="CV41">
        <v>38</v>
      </c>
      <c r="CW41" s="2">
        <v>75</v>
      </c>
      <c r="CX41" s="2">
        <v>16</v>
      </c>
      <c r="CY41" s="2">
        <v>2</v>
      </c>
      <c r="DG41">
        <v>38</v>
      </c>
      <c r="DH41" s="2">
        <v>81</v>
      </c>
      <c r="DI41" s="2">
        <v>11</v>
      </c>
      <c r="DJ41" s="2">
        <v>2</v>
      </c>
    </row>
    <row r="42" spans="2:114" x14ac:dyDescent="0.2">
      <c r="B42">
        <v>40</v>
      </c>
      <c r="C42" s="2">
        <v>109</v>
      </c>
      <c r="D42" s="2">
        <v>25</v>
      </c>
      <c r="E42" s="2">
        <v>4</v>
      </c>
      <c r="M42">
        <v>40</v>
      </c>
      <c r="N42" s="2">
        <v>2</v>
      </c>
      <c r="O42" s="2">
        <v>4</v>
      </c>
      <c r="P42" s="2">
        <v>3</v>
      </c>
      <c r="X42">
        <v>40</v>
      </c>
      <c r="Y42" s="2">
        <v>164</v>
      </c>
      <c r="Z42" s="2">
        <v>14</v>
      </c>
      <c r="AA42" s="2">
        <v>3</v>
      </c>
      <c r="AI42">
        <v>40</v>
      </c>
      <c r="AJ42" s="2">
        <v>118</v>
      </c>
      <c r="AK42" s="2">
        <v>16</v>
      </c>
      <c r="AL42" s="2">
        <v>4</v>
      </c>
      <c r="AT42">
        <v>40</v>
      </c>
      <c r="AU42" s="2">
        <v>77</v>
      </c>
      <c r="AV42" s="2">
        <v>22</v>
      </c>
      <c r="AW42" s="2">
        <v>1</v>
      </c>
      <c r="BE42">
        <v>40</v>
      </c>
      <c r="BF42" s="2">
        <v>25</v>
      </c>
      <c r="BG42" s="2">
        <v>39</v>
      </c>
      <c r="BH42" s="2">
        <v>1</v>
      </c>
      <c r="BO42">
        <v>41</v>
      </c>
      <c r="BP42" s="2">
        <v>175</v>
      </c>
      <c r="BQ42" s="2">
        <v>15</v>
      </c>
      <c r="BR42" s="2">
        <v>2</v>
      </c>
      <c r="BZ42">
        <v>41</v>
      </c>
      <c r="CA42" s="2">
        <v>255</v>
      </c>
      <c r="CB42" s="2">
        <v>83</v>
      </c>
      <c r="CC42" s="2">
        <v>2</v>
      </c>
      <c r="CK42">
        <v>40</v>
      </c>
      <c r="CL42" s="2">
        <v>41</v>
      </c>
      <c r="CM42" s="2">
        <v>8</v>
      </c>
      <c r="CN42" s="2">
        <v>5</v>
      </c>
      <c r="CV42">
        <v>39</v>
      </c>
      <c r="CW42" s="2">
        <v>71</v>
      </c>
      <c r="CX42" s="2">
        <v>13</v>
      </c>
      <c r="CY42" s="2">
        <v>3</v>
      </c>
      <c r="DG42">
        <v>39</v>
      </c>
      <c r="DH42" s="2">
        <v>70</v>
      </c>
      <c r="DI42" s="2">
        <v>11</v>
      </c>
      <c r="DJ42" s="2">
        <v>3</v>
      </c>
    </row>
    <row r="43" spans="2:114" x14ac:dyDescent="0.2">
      <c r="B43">
        <v>41</v>
      </c>
      <c r="C43" s="2">
        <v>112</v>
      </c>
      <c r="D43" s="2">
        <v>22</v>
      </c>
      <c r="E43" s="2">
        <v>4</v>
      </c>
      <c r="M43">
        <v>41</v>
      </c>
      <c r="N43" s="2">
        <v>3</v>
      </c>
      <c r="O43" s="2">
        <v>6</v>
      </c>
      <c r="P43" s="2">
        <v>3</v>
      </c>
      <c r="X43">
        <v>41</v>
      </c>
      <c r="Y43" s="2">
        <v>176</v>
      </c>
      <c r="Z43" s="2">
        <v>16</v>
      </c>
      <c r="AA43" s="2">
        <v>3</v>
      </c>
      <c r="AI43">
        <v>41</v>
      </c>
      <c r="AJ43" s="2">
        <v>107</v>
      </c>
      <c r="AK43" s="2">
        <v>14</v>
      </c>
      <c r="AL43" s="2">
        <v>4</v>
      </c>
      <c r="AT43">
        <v>41</v>
      </c>
      <c r="AU43" s="2">
        <v>88</v>
      </c>
      <c r="AV43" s="2">
        <v>20</v>
      </c>
      <c r="AW43" s="2">
        <v>1</v>
      </c>
      <c r="BE43">
        <v>41</v>
      </c>
      <c r="BF43" s="2">
        <v>57</v>
      </c>
      <c r="BG43" s="2">
        <v>66</v>
      </c>
      <c r="BH43" s="2">
        <v>1</v>
      </c>
      <c r="BO43">
        <v>42</v>
      </c>
      <c r="BP43" s="2">
        <v>144</v>
      </c>
      <c r="BQ43" s="2">
        <v>15</v>
      </c>
      <c r="BR43" s="2">
        <v>2</v>
      </c>
      <c r="BZ43">
        <v>42</v>
      </c>
      <c r="CA43" s="2">
        <v>255</v>
      </c>
      <c r="CB43" s="2">
        <v>69</v>
      </c>
      <c r="CC43" s="2">
        <v>2</v>
      </c>
      <c r="CK43">
        <v>41</v>
      </c>
      <c r="CL43" s="2">
        <v>33</v>
      </c>
      <c r="CM43" s="2">
        <v>7</v>
      </c>
      <c r="CN43" s="2">
        <v>5</v>
      </c>
      <c r="CV43">
        <v>40</v>
      </c>
      <c r="CW43" s="2">
        <v>71</v>
      </c>
      <c r="CX43" s="2">
        <v>13</v>
      </c>
      <c r="CY43" s="2">
        <v>3</v>
      </c>
      <c r="DG43">
        <v>40</v>
      </c>
      <c r="DH43" s="2">
        <v>60</v>
      </c>
      <c r="DI43" s="2">
        <v>9</v>
      </c>
      <c r="DJ43" s="2">
        <v>3</v>
      </c>
    </row>
    <row r="44" spans="2:114" x14ac:dyDescent="0.2">
      <c r="B44">
        <v>42</v>
      </c>
      <c r="C44" s="2">
        <v>117</v>
      </c>
      <c r="D44" s="2">
        <v>19</v>
      </c>
      <c r="E44" s="2">
        <v>4</v>
      </c>
      <c r="M44">
        <v>42</v>
      </c>
      <c r="N44" s="2">
        <v>5</v>
      </c>
      <c r="O44" s="2">
        <v>11</v>
      </c>
      <c r="P44" s="2">
        <v>3</v>
      </c>
      <c r="X44">
        <v>42</v>
      </c>
      <c r="Y44" s="2">
        <v>204</v>
      </c>
      <c r="Z44" s="2">
        <v>17</v>
      </c>
      <c r="AA44" s="2">
        <v>4</v>
      </c>
      <c r="AI44">
        <v>42</v>
      </c>
      <c r="AJ44" s="2">
        <v>100</v>
      </c>
      <c r="AK44" s="2">
        <v>16</v>
      </c>
      <c r="AL44" s="2">
        <v>4</v>
      </c>
      <c r="AT44">
        <v>42</v>
      </c>
      <c r="AU44" s="2">
        <v>102</v>
      </c>
      <c r="AV44" s="2">
        <v>18</v>
      </c>
      <c r="AW44" s="2">
        <v>1</v>
      </c>
      <c r="BE44">
        <v>42</v>
      </c>
      <c r="BF44" s="2">
        <v>73</v>
      </c>
      <c r="BG44" s="2">
        <v>66</v>
      </c>
      <c r="BH44" s="2">
        <v>1</v>
      </c>
      <c r="BO44">
        <v>43</v>
      </c>
      <c r="BP44" s="2">
        <v>99</v>
      </c>
      <c r="BQ44" s="2">
        <v>17</v>
      </c>
      <c r="BR44" s="2">
        <v>2</v>
      </c>
      <c r="BZ44">
        <v>43</v>
      </c>
      <c r="CA44" s="2">
        <v>255</v>
      </c>
      <c r="CB44" s="2">
        <v>55</v>
      </c>
      <c r="CC44" s="2">
        <v>2</v>
      </c>
      <c r="CK44">
        <v>42</v>
      </c>
      <c r="CL44" s="2">
        <v>33</v>
      </c>
      <c r="CM44" s="2">
        <v>6</v>
      </c>
      <c r="CN44" s="2">
        <v>5</v>
      </c>
      <c r="CV44">
        <v>41</v>
      </c>
      <c r="CW44" s="2">
        <v>66</v>
      </c>
      <c r="CX44" s="2">
        <v>10</v>
      </c>
      <c r="CY44" s="2">
        <v>2</v>
      </c>
      <c r="DG44">
        <v>41</v>
      </c>
      <c r="DH44" s="2">
        <v>51</v>
      </c>
      <c r="DI44" s="2">
        <v>8</v>
      </c>
      <c r="DJ44" s="2">
        <v>3</v>
      </c>
    </row>
    <row r="45" spans="2:114" x14ac:dyDescent="0.2">
      <c r="B45">
        <v>43</v>
      </c>
      <c r="C45" s="2">
        <v>126</v>
      </c>
      <c r="D45" s="2">
        <v>17</v>
      </c>
      <c r="E45" s="2">
        <v>4</v>
      </c>
      <c r="M45">
        <v>43</v>
      </c>
      <c r="N45" s="2">
        <v>11</v>
      </c>
      <c r="O45" s="2">
        <v>19</v>
      </c>
      <c r="P45" s="2">
        <v>4</v>
      </c>
      <c r="X45">
        <v>43</v>
      </c>
      <c r="Y45" s="2">
        <v>238</v>
      </c>
      <c r="Z45" s="2">
        <v>19</v>
      </c>
      <c r="AA45" s="2">
        <v>3</v>
      </c>
      <c r="AI45">
        <v>43</v>
      </c>
      <c r="AJ45" s="2">
        <v>96</v>
      </c>
      <c r="AK45" s="2">
        <v>16</v>
      </c>
      <c r="AL45" s="2">
        <v>5</v>
      </c>
      <c r="AT45">
        <v>43</v>
      </c>
      <c r="AU45" s="2">
        <v>115</v>
      </c>
      <c r="AV45" s="2">
        <v>16</v>
      </c>
      <c r="AW45" s="2">
        <v>1</v>
      </c>
      <c r="BE45">
        <v>43</v>
      </c>
      <c r="BF45" s="2">
        <v>93</v>
      </c>
      <c r="BG45" s="2">
        <v>43</v>
      </c>
      <c r="BH45" s="2">
        <v>1</v>
      </c>
      <c r="BO45">
        <v>44</v>
      </c>
      <c r="BP45" s="2">
        <v>79</v>
      </c>
      <c r="BQ45" s="2">
        <v>20</v>
      </c>
      <c r="BR45" s="2">
        <v>2</v>
      </c>
      <c r="BZ45">
        <v>44</v>
      </c>
      <c r="CA45" s="2">
        <v>255</v>
      </c>
      <c r="CB45" s="2">
        <v>51</v>
      </c>
      <c r="CC45" s="2">
        <v>2</v>
      </c>
      <c r="CK45">
        <v>43</v>
      </c>
      <c r="CL45" s="2">
        <v>28</v>
      </c>
      <c r="CM45" s="2">
        <v>5</v>
      </c>
      <c r="CN45" s="2">
        <v>4</v>
      </c>
      <c r="CV45">
        <v>42</v>
      </c>
      <c r="CW45" s="2">
        <v>96</v>
      </c>
      <c r="CX45" s="2">
        <v>8</v>
      </c>
      <c r="CY45" s="2">
        <v>3</v>
      </c>
      <c r="DG45">
        <v>42</v>
      </c>
      <c r="DH45" s="2">
        <v>50</v>
      </c>
      <c r="DI45" s="2">
        <v>7</v>
      </c>
      <c r="DJ45" s="2">
        <v>3</v>
      </c>
    </row>
    <row r="46" spans="2:114" x14ac:dyDescent="0.2">
      <c r="B46">
        <v>44</v>
      </c>
      <c r="C46" s="2">
        <v>142</v>
      </c>
      <c r="D46" s="2">
        <v>16</v>
      </c>
      <c r="E46" s="2">
        <v>4</v>
      </c>
      <c r="M46">
        <v>44</v>
      </c>
      <c r="N46" s="2">
        <v>22</v>
      </c>
      <c r="O46" s="2">
        <v>30</v>
      </c>
      <c r="P46" s="2">
        <v>4</v>
      </c>
      <c r="X46">
        <v>44</v>
      </c>
      <c r="Y46" s="2">
        <v>255</v>
      </c>
      <c r="Z46" s="2">
        <v>19</v>
      </c>
      <c r="AA46" s="2">
        <v>4</v>
      </c>
      <c r="AI46">
        <v>44</v>
      </c>
      <c r="AJ46" s="2">
        <v>85</v>
      </c>
      <c r="AK46" s="2">
        <v>20</v>
      </c>
      <c r="AL46" s="2">
        <v>6</v>
      </c>
      <c r="AT46">
        <v>44</v>
      </c>
      <c r="AU46" s="2">
        <v>117</v>
      </c>
      <c r="AV46" s="2">
        <v>16</v>
      </c>
      <c r="AW46" s="2">
        <v>1</v>
      </c>
      <c r="BE46">
        <v>44</v>
      </c>
      <c r="BF46" s="2">
        <v>93</v>
      </c>
      <c r="BG46" s="2">
        <v>33</v>
      </c>
      <c r="BH46" s="2">
        <v>1</v>
      </c>
      <c r="BO46">
        <v>45</v>
      </c>
      <c r="BP46" s="2">
        <v>76</v>
      </c>
      <c r="BQ46" s="2">
        <v>21</v>
      </c>
      <c r="BR46" s="2">
        <v>2</v>
      </c>
      <c r="BZ46">
        <v>45</v>
      </c>
      <c r="CA46" s="2">
        <v>255</v>
      </c>
      <c r="CB46" s="2">
        <v>46</v>
      </c>
      <c r="CC46" s="2">
        <v>2</v>
      </c>
      <c r="CK46">
        <v>44</v>
      </c>
      <c r="CL46" s="2">
        <v>28</v>
      </c>
      <c r="CM46" s="2">
        <v>4</v>
      </c>
      <c r="CN46" s="2">
        <v>4</v>
      </c>
      <c r="CV46">
        <v>43</v>
      </c>
      <c r="CW46" s="2">
        <v>163</v>
      </c>
      <c r="CX46" s="2">
        <v>8</v>
      </c>
      <c r="CY46" s="2">
        <v>3</v>
      </c>
      <c r="DG46">
        <v>43</v>
      </c>
      <c r="DH46" s="2">
        <v>47</v>
      </c>
      <c r="DI46" s="2">
        <v>6</v>
      </c>
      <c r="DJ46" s="2">
        <v>3</v>
      </c>
    </row>
    <row r="47" spans="2:114" x14ac:dyDescent="0.2">
      <c r="B47">
        <v>45</v>
      </c>
      <c r="C47" s="2">
        <v>156</v>
      </c>
      <c r="D47" s="2">
        <v>16</v>
      </c>
      <c r="E47" s="2">
        <v>4</v>
      </c>
      <c r="M47">
        <v>45</v>
      </c>
      <c r="N47" s="2">
        <v>43</v>
      </c>
      <c r="O47" s="2">
        <v>45</v>
      </c>
      <c r="P47" s="2">
        <v>4</v>
      </c>
      <c r="X47">
        <v>45</v>
      </c>
      <c r="Y47" s="2">
        <v>255</v>
      </c>
      <c r="Z47" s="2">
        <v>22</v>
      </c>
      <c r="AA47" s="2">
        <v>4</v>
      </c>
      <c r="AI47">
        <v>45</v>
      </c>
      <c r="AJ47" s="2">
        <v>84</v>
      </c>
      <c r="AK47" s="2">
        <v>18</v>
      </c>
      <c r="AL47" s="2">
        <v>6</v>
      </c>
      <c r="AT47">
        <v>45</v>
      </c>
      <c r="AU47" s="2">
        <v>111</v>
      </c>
      <c r="AV47" s="2">
        <v>14</v>
      </c>
      <c r="AW47" s="2">
        <v>1</v>
      </c>
      <c r="BE47">
        <v>45</v>
      </c>
      <c r="BF47" s="2">
        <v>93</v>
      </c>
      <c r="BG47" s="2">
        <v>33</v>
      </c>
      <c r="BH47" s="2">
        <v>1</v>
      </c>
      <c r="BO47">
        <v>46</v>
      </c>
      <c r="BP47" s="2">
        <v>80</v>
      </c>
      <c r="BQ47" s="2">
        <v>25</v>
      </c>
      <c r="BR47" s="2">
        <v>2</v>
      </c>
      <c r="BZ47">
        <v>46</v>
      </c>
      <c r="CA47" s="2">
        <v>255</v>
      </c>
      <c r="CB47" s="2">
        <v>46</v>
      </c>
      <c r="CC47" s="2">
        <v>2</v>
      </c>
      <c r="CK47">
        <v>45</v>
      </c>
      <c r="CL47" s="2">
        <v>25</v>
      </c>
      <c r="CM47" s="2">
        <v>4</v>
      </c>
      <c r="CN47" s="2">
        <v>4</v>
      </c>
      <c r="CV47">
        <v>44</v>
      </c>
      <c r="CW47" s="2">
        <v>189</v>
      </c>
      <c r="CX47" s="2">
        <v>8</v>
      </c>
      <c r="CY47" s="2">
        <v>2</v>
      </c>
      <c r="DG47">
        <v>44</v>
      </c>
      <c r="DH47" s="2">
        <v>50</v>
      </c>
      <c r="DI47" s="2">
        <v>6</v>
      </c>
      <c r="DJ47" s="2">
        <v>3</v>
      </c>
    </row>
    <row r="48" spans="2:114" x14ac:dyDescent="0.2">
      <c r="B48">
        <v>46</v>
      </c>
      <c r="C48" s="2">
        <v>169</v>
      </c>
      <c r="D48" s="2">
        <v>16</v>
      </c>
      <c r="E48" s="2">
        <v>4</v>
      </c>
      <c r="M48">
        <v>46</v>
      </c>
      <c r="N48" s="2">
        <v>82</v>
      </c>
      <c r="O48" s="2">
        <v>66</v>
      </c>
      <c r="P48" s="2">
        <v>5</v>
      </c>
      <c r="X48">
        <v>46</v>
      </c>
      <c r="Y48" s="2">
        <v>255</v>
      </c>
      <c r="Z48" s="2">
        <v>25</v>
      </c>
      <c r="AA48" s="2">
        <v>4</v>
      </c>
      <c r="AI48">
        <v>46</v>
      </c>
      <c r="AJ48" s="2">
        <v>81</v>
      </c>
      <c r="AK48" s="2">
        <v>18</v>
      </c>
      <c r="AL48" s="2">
        <v>6</v>
      </c>
      <c r="AT48">
        <v>46</v>
      </c>
      <c r="AU48" s="2">
        <v>101</v>
      </c>
      <c r="AV48" s="2">
        <v>14</v>
      </c>
      <c r="AW48" s="2">
        <v>1</v>
      </c>
      <c r="BE48">
        <v>46</v>
      </c>
      <c r="BF48" s="2">
        <v>84</v>
      </c>
      <c r="BG48" s="2">
        <v>26</v>
      </c>
      <c r="BH48" s="2">
        <v>1</v>
      </c>
      <c r="BO48">
        <v>47</v>
      </c>
      <c r="BP48" s="2">
        <v>83</v>
      </c>
      <c r="BQ48" s="2">
        <v>27</v>
      </c>
      <c r="BR48" s="2">
        <v>1</v>
      </c>
      <c r="BZ48">
        <v>47</v>
      </c>
      <c r="CA48" s="2">
        <v>255</v>
      </c>
      <c r="CB48" s="2">
        <v>45</v>
      </c>
      <c r="CC48" s="2">
        <v>3</v>
      </c>
      <c r="CK48">
        <v>46</v>
      </c>
      <c r="CL48" s="2">
        <v>24</v>
      </c>
      <c r="CM48" s="2">
        <v>4</v>
      </c>
      <c r="CN48" s="2">
        <v>4</v>
      </c>
      <c r="CV48">
        <v>45</v>
      </c>
      <c r="CW48" s="2">
        <v>245</v>
      </c>
      <c r="CX48" s="2">
        <v>10</v>
      </c>
      <c r="CY48" s="2">
        <v>3</v>
      </c>
      <c r="DG48">
        <v>45</v>
      </c>
      <c r="DH48" s="2">
        <v>51</v>
      </c>
      <c r="DI48" s="2">
        <v>6</v>
      </c>
      <c r="DJ48" s="2">
        <v>2</v>
      </c>
    </row>
    <row r="49" spans="2:114" x14ac:dyDescent="0.2">
      <c r="B49">
        <v>47</v>
      </c>
      <c r="C49" s="2">
        <v>173</v>
      </c>
      <c r="D49" s="2">
        <v>16</v>
      </c>
      <c r="E49" s="2">
        <v>4</v>
      </c>
      <c r="M49">
        <v>47</v>
      </c>
      <c r="N49" s="2">
        <v>111</v>
      </c>
      <c r="O49" s="2">
        <v>70</v>
      </c>
      <c r="P49" s="2">
        <v>6</v>
      </c>
      <c r="X49">
        <v>47</v>
      </c>
      <c r="Y49" s="2">
        <v>255</v>
      </c>
      <c r="Z49" s="2">
        <v>25</v>
      </c>
      <c r="AA49" s="2">
        <v>4</v>
      </c>
      <c r="AI49">
        <v>47</v>
      </c>
      <c r="AJ49" s="2">
        <v>77</v>
      </c>
      <c r="AK49" s="2">
        <v>16</v>
      </c>
      <c r="AL49" s="2">
        <v>7</v>
      </c>
      <c r="AT49">
        <v>47</v>
      </c>
      <c r="AU49" s="2">
        <v>109</v>
      </c>
      <c r="AV49" s="2">
        <v>12</v>
      </c>
      <c r="AW49" s="2">
        <v>1</v>
      </c>
      <c r="BE49">
        <v>47</v>
      </c>
      <c r="BF49" s="2">
        <v>77</v>
      </c>
      <c r="BG49" s="2">
        <v>26</v>
      </c>
      <c r="BH49" s="2">
        <v>1</v>
      </c>
      <c r="BO49">
        <v>48</v>
      </c>
      <c r="BP49" s="2">
        <v>86</v>
      </c>
      <c r="BQ49" s="2">
        <v>34</v>
      </c>
      <c r="BR49" s="2">
        <v>2</v>
      </c>
      <c r="BZ49">
        <v>48</v>
      </c>
      <c r="CA49" s="2">
        <v>255</v>
      </c>
      <c r="CB49" s="2">
        <v>43</v>
      </c>
      <c r="CC49" s="2">
        <v>3</v>
      </c>
      <c r="CK49">
        <v>47</v>
      </c>
      <c r="CL49" s="2">
        <v>27</v>
      </c>
      <c r="CM49" s="2">
        <v>5</v>
      </c>
      <c r="CN49" s="2">
        <v>5</v>
      </c>
      <c r="CV49">
        <v>46</v>
      </c>
      <c r="CW49" s="2">
        <v>253</v>
      </c>
      <c r="CX49" s="2">
        <v>9</v>
      </c>
      <c r="CY49" s="2">
        <v>3</v>
      </c>
      <c r="DG49">
        <v>46</v>
      </c>
      <c r="DH49" s="2">
        <v>53</v>
      </c>
      <c r="DI49" s="2">
        <v>6</v>
      </c>
      <c r="DJ49" s="2">
        <v>3</v>
      </c>
    </row>
    <row r="50" spans="2:114" x14ac:dyDescent="0.2">
      <c r="B50">
        <v>48</v>
      </c>
      <c r="C50" s="2">
        <v>180</v>
      </c>
      <c r="D50" s="2">
        <v>16</v>
      </c>
      <c r="E50" s="2">
        <v>4</v>
      </c>
      <c r="M50">
        <v>48</v>
      </c>
      <c r="N50" s="2">
        <v>118</v>
      </c>
      <c r="O50" s="2">
        <v>61</v>
      </c>
      <c r="P50" s="2">
        <v>9</v>
      </c>
      <c r="X50">
        <v>48</v>
      </c>
      <c r="Y50" s="2">
        <v>234</v>
      </c>
      <c r="Z50" s="2">
        <v>27</v>
      </c>
      <c r="AA50" s="2">
        <v>4</v>
      </c>
      <c r="AI50">
        <v>48</v>
      </c>
      <c r="AJ50" s="2">
        <v>72</v>
      </c>
      <c r="AK50" s="2">
        <v>16</v>
      </c>
      <c r="AL50" s="2">
        <v>7</v>
      </c>
      <c r="AT50">
        <v>48</v>
      </c>
      <c r="AU50" s="2">
        <v>111</v>
      </c>
      <c r="AV50" s="2">
        <v>14</v>
      </c>
      <c r="AW50" s="2">
        <v>1</v>
      </c>
      <c r="BE50">
        <v>48</v>
      </c>
      <c r="BF50" s="2">
        <v>84</v>
      </c>
      <c r="BG50" s="2">
        <v>26</v>
      </c>
      <c r="BH50" s="2">
        <v>1</v>
      </c>
      <c r="BO50">
        <v>49</v>
      </c>
      <c r="BP50" s="2">
        <v>90</v>
      </c>
      <c r="BQ50" s="2">
        <v>41</v>
      </c>
      <c r="BR50" s="2">
        <v>1</v>
      </c>
      <c r="BZ50">
        <v>49</v>
      </c>
      <c r="CA50" s="2">
        <v>240</v>
      </c>
      <c r="CB50" s="2">
        <v>41</v>
      </c>
      <c r="CC50" s="2">
        <v>4</v>
      </c>
      <c r="CK50">
        <v>48</v>
      </c>
      <c r="CL50" s="2">
        <v>29</v>
      </c>
      <c r="CM50" s="2">
        <v>5</v>
      </c>
      <c r="CN50" s="2">
        <v>5</v>
      </c>
      <c r="CV50">
        <v>47</v>
      </c>
      <c r="CW50" s="2">
        <v>255</v>
      </c>
      <c r="CX50" s="2">
        <v>9</v>
      </c>
      <c r="CY50" s="2">
        <v>3</v>
      </c>
      <c r="DG50">
        <v>47</v>
      </c>
      <c r="DH50" s="2">
        <v>57</v>
      </c>
      <c r="DI50" s="2">
        <v>6</v>
      </c>
      <c r="DJ50" s="2">
        <v>5</v>
      </c>
    </row>
    <row r="51" spans="2:114" x14ac:dyDescent="0.2">
      <c r="B51">
        <v>49</v>
      </c>
      <c r="C51" s="2">
        <v>183</v>
      </c>
      <c r="D51" s="2">
        <v>16</v>
      </c>
      <c r="E51" s="2">
        <v>4</v>
      </c>
      <c r="M51">
        <v>49</v>
      </c>
      <c r="N51" s="2">
        <v>121</v>
      </c>
      <c r="O51" s="2">
        <v>59</v>
      </c>
      <c r="P51" s="2">
        <v>7</v>
      </c>
      <c r="X51">
        <v>49</v>
      </c>
      <c r="Y51" s="2">
        <v>221</v>
      </c>
      <c r="Z51" s="2">
        <v>33</v>
      </c>
      <c r="AA51" s="2">
        <v>4</v>
      </c>
      <c r="AI51">
        <v>49</v>
      </c>
      <c r="AJ51" s="2">
        <v>58</v>
      </c>
      <c r="AK51" s="2">
        <v>16</v>
      </c>
      <c r="AL51" s="2">
        <v>7</v>
      </c>
      <c r="AT51">
        <v>49</v>
      </c>
      <c r="AU51" s="2">
        <v>124</v>
      </c>
      <c r="AV51" s="2">
        <v>12</v>
      </c>
      <c r="AW51" s="2">
        <v>1</v>
      </c>
      <c r="BE51">
        <v>49</v>
      </c>
      <c r="BF51" s="2">
        <v>94</v>
      </c>
      <c r="BG51" s="2">
        <v>26</v>
      </c>
      <c r="BH51" s="2">
        <v>1</v>
      </c>
      <c r="BO51">
        <v>50</v>
      </c>
      <c r="BP51" s="2">
        <v>83</v>
      </c>
      <c r="BQ51" s="2">
        <v>45</v>
      </c>
      <c r="BR51" s="2">
        <v>2</v>
      </c>
      <c r="BZ51">
        <v>50</v>
      </c>
      <c r="CA51" s="2">
        <v>210</v>
      </c>
      <c r="CB51" s="2">
        <v>40</v>
      </c>
      <c r="CC51" s="2">
        <v>4</v>
      </c>
      <c r="CK51">
        <v>49</v>
      </c>
      <c r="CL51" s="2">
        <v>36</v>
      </c>
      <c r="CM51" s="2">
        <v>6</v>
      </c>
      <c r="CN51" s="2">
        <v>7</v>
      </c>
      <c r="CV51">
        <v>48</v>
      </c>
      <c r="CW51" s="2">
        <v>255</v>
      </c>
      <c r="CX51" s="2">
        <v>10</v>
      </c>
      <c r="CY51" s="2">
        <v>3</v>
      </c>
      <c r="DG51">
        <v>48</v>
      </c>
      <c r="DH51" s="2">
        <v>60</v>
      </c>
      <c r="DI51" s="2">
        <v>7</v>
      </c>
      <c r="DJ51" s="2">
        <v>7</v>
      </c>
    </row>
    <row r="52" spans="2:114" x14ac:dyDescent="0.2">
      <c r="B52">
        <v>50</v>
      </c>
      <c r="C52" s="2">
        <v>171</v>
      </c>
      <c r="D52" s="2">
        <v>17</v>
      </c>
      <c r="E52" s="2">
        <v>4</v>
      </c>
      <c r="M52">
        <v>50</v>
      </c>
      <c r="N52" s="2">
        <v>109</v>
      </c>
      <c r="O52" s="2">
        <v>46</v>
      </c>
      <c r="P52" s="2">
        <v>10</v>
      </c>
      <c r="X52">
        <v>50</v>
      </c>
      <c r="Y52" s="2">
        <v>203</v>
      </c>
      <c r="Z52" s="2">
        <v>38</v>
      </c>
      <c r="AA52" s="2">
        <v>4</v>
      </c>
      <c r="AI52">
        <v>50</v>
      </c>
      <c r="AJ52" s="2">
        <v>55</v>
      </c>
      <c r="AK52" s="2">
        <v>16</v>
      </c>
      <c r="AL52" s="2">
        <v>6</v>
      </c>
      <c r="AT52">
        <v>50</v>
      </c>
      <c r="AU52" s="2">
        <v>131</v>
      </c>
      <c r="AV52" s="2">
        <v>12</v>
      </c>
      <c r="AW52" s="2">
        <v>1</v>
      </c>
      <c r="BE52">
        <v>50</v>
      </c>
      <c r="BF52" s="2">
        <v>90</v>
      </c>
      <c r="BG52" s="2">
        <v>26</v>
      </c>
      <c r="BH52" s="2">
        <v>1</v>
      </c>
      <c r="BO52">
        <v>51</v>
      </c>
      <c r="BP52" s="2">
        <v>53</v>
      </c>
      <c r="BQ52" s="2">
        <v>35</v>
      </c>
      <c r="BR52" s="2">
        <v>2</v>
      </c>
      <c r="BZ52">
        <v>51</v>
      </c>
      <c r="CA52" s="2">
        <v>172</v>
      </c>
      <c r="CB52" s="2">
        <v>38</v>
      </c>
      <c r="CC52" s="2">
        <v>4</v>
      </c>
      <c r="CK52">
        <v>50</v>
      </c>
      <c r="CL52" s="2">
        <v>37</v>
      </c>
      <c r="CM52" s="2">
        <v>6</v>
      </c>
      <c r="CN52" s="2">
        <v>9</v>
      </c>
      <c r="CV52">
        <v>49</v>
      </c>
      <c r="CW52" s="2">
        <v>255</v>
      </c>
      <c r="CX52" s="2">
        <v>9</v>
      </c>
      <c r="CY52" s="2">
        <v>3</v>
      </c>
      <c r="DG52">
        <v>49</v>
      </c>
      <c r="DH52" s="2">
        <v>63</v>
      </c>
      <c r="DI52" s="2">
        <v>8</v>
      </c>
      <c r="DJ52" s="2">
        <v>9</v>
      </c>
    </row>
    <row r="53" spans="2:114" x14ac:dyDescent="0.2">
      <c r="B53">
        <v>51</v>
      </c>
      <c r="C53" s="2">
        <v>150</v>
      </c>
      <c r="D53" s="2">
        <v>16</v>
      </c>
      <c r="E53" s="2">
        <v>4</v>
      </c>
      <c r="M53">
        <v>51</v>
      </c>
      <c r="N53" s="2">
        <v>95</v>
      </c>
      <c r="O53" s="2">
        <v>38</v>
      </c>
      <c r="P53" s="2">
        <v>12</v>
      </c>
      <c r="X53">
        <v>51</v>
      </c>
      <c r="Y53" s="2">
        <v>198</v>
      </c>
      <c r="Z53" s="2">
        <v>43</v>
      </c>
      <c r="AA53" s="2">
        <v>3</v>
      </c>
      <c r="AI53">
        <v>51</v>
      </c>
      <c r="AJ53" s="2">
        <v>50</v>
      </c>
      <c r="AK53" s="2">
        <v>14</v>
      </c>
      <c r="AL53" s="2">
        <v>7</v>
      </c>
      <c r="AT53">
        <v>51</v>
      </c>
      <c r="AU53" s="2">
        <v>128</v>
      </c>
      <c r="AV53" s="2">
        <v>12</v>
      </c>
      <c r="AW53" s="2">
        <v>1</v>
      </c>
      <c r="BE53">
        <v>51</v>
      </c>
      <c r="BF53" s="2">
        <v>95</v>
      </c>
      <c r="BG53" s="2">
        <v>26</v>
      </c>
      <c r="BH53" s="2">
        <v>1</v>
      </c>
      <c r="BO53">
        <v>52</v>
      </c>
      <c r="BP53" s="2">
        <v>35</v>
      </c>
      <c r="BQ53" s="2">
        <v>28</v>
      </c>
      <c r="BR53" s="2">
        <v>1</v>
      </c>
      <c r="BZ53">
        <v>52</v>
      </c>
      <c r="CA53" s="2">
        <v>162</v>
      </c>
      <c r="CB53" s="2">
        <v>38</v>
      </c>
      <c r="CC53" s="2">
        <v>3</v>
      </c>
      <c r="CK53">
        <v>51</v>
      </c>
      <c r="CL53" s="2">
        <v>31</v>
      </c>
      <c r="CM53" s="2">
        <v>5</v>
      </c>
      <c r="CN53" s="2">
        <v>12</v>
      </c>
      <c r="CV53">
        <v>50</v>
      </c>
      <c r="CW53" s="2">
        <v>255</v>
      </c>
      <c r="CX53" s="2">
        <v>9</v>
      </c>
      <c r="CY53" s="2">
        <v>3</v>
      </c>
      <c r="DG53">
        <v>50</v>
      </c>
      <c r="DH53" s="2">
        <v>68</v>
      </c>
      <c r="DI53" s="2">
        <v>8</v>
      </c>
      <c r="DJ53" s="2">
        <v>8</v>
      </c>
    </row>
    <row r="54" spans="2:114" x14ac:dyDescent="0.2">
      <c r="B54">
        <v>52</v>
      </c>
      <c r="C54" s="2">
        <v>156</v>
      </c>
      <c r="D54" s="2">
        <v>20</v>
      </c>
      <c r="E54" s="2">
        <v>6</v>
      </c>
      <c r="M54">
        <v>52</v>
      </c>
      <c r="N54" s="2">
        <v>89</v>
      </c>
      <c r="O54" s="2">
        <v>33</v>
      </c>
      <c r="P54" s="2">
        <v>14</v>
      </c>
      <c r="AI54">
        <v>52</v>
      </c>
      <c r="AJ54" s="2">
        <v>49</v>
      </c>
      <c r="AK54" s="2">
        <v>12</v>
      </c>
      <c r="AL54" s="2">
        <v>6</v>
      </c>
      <c r="AT54">
        <v>52</v>
      </c>
      <c r="AU54" s="2">
        <v>131</v>
      </c>
      <c r="AV54" s="2">
        <v>12</v>
      </c>
      <c r="AW54" s="2">
        <v>1</v>
      </c>
      <c r="BE54">
        <v>52</v>
      </c>
      <c r="BF54" s="2">
        <v>90</v>
      </c>
      <c r="BG54" s="2">
        <v>26</v>
      </c>
      <c r="BH54" s="2">
        <v>1</v>
      </c>
      <c r="BO54">
        <v>53</v>
      </c>
      <c r="BP54" s="2">
        <v>35</v>
      </c>
      <c r="BQ54" s="2">
        <v>28</v>
      </c>
      <c r="BR54" s="2">
        <v>1</v>
      </c>
      <c r="BZ54">
        <v>53</v>
      </c>
      <c r="CA54" s="2">
        <v>152</v>
      </c>
      <c r="CB54" s="2">
        <v>38</v>
      </c>
      <c r="CC54" s="2">
        <v>3</v>
      </c>
      <c r="CV54">
        <v>51</v>
      </c>
      <c r="CW54" s="2">
        <v>255</v>
      </c>
      <c r="CX54" s="2">
        <v>8</v>
      </c>
      <c r="CY54" s="2">
        <v>3</v>
      </c>
      <c r="DG54">
        <v>51</v>
      </c>
      <c r="DH54" s="2">
        <v>83</v>
      </c>
      <c r="DI54" s="2">
        <v>9</v>
      </c>
      <c r="DJ54" s="2">
        <v>7</v>
      </c>
    </row>
    <row r="55" spans="2:114" x14ac:dyDescent="0.2">
      <c r="B55">
        <v>53</v>
      </c>
      <c r="C55" s="2">
        <v>134</v>
      </c>
      <c r="D55" s="2">
        <v>19</v>
      </c>
      <c r="E55" s="2">
        <v>8</v>
      </c>
      <c r="M55">
        <v>53</v>
      </c>
      <c r="N55" s="2">
        <v>93</v>
      </c>
      <c r="O55" s="2">
        <v>28</v>
      </c>
      <c r="P55" s="2">
        <v>11</v>
      </c>
      <c r="AI55">
        <v>53</v>
      </c>
      <c r="AJ55" s="2">
        <v>47</v>
      </c>
      <c r="AK55" s="2">
        <v>14</v>
      </c>
      <c r="AL55" s="2">
        <v>6</v>
      </c>
      <c r="AT55">
        <v>53</v>
      </c>
      <c r="AU55" s="2">
        <v>120</v>
      </c>
      <c r="AV55" s="2">
        <v>14</v>
      </c>
      <c r="AW55" s="2">
        <v>1</v>
      </c>
      <c r="BE55">
        <v>53</v>
      </c>
      <c r="BF55" s="2">
        <v>79</v>
      </c>
      <c r="BG55" s="2">
        <v>26</v>
      </c>
      <c r="BH55" s="2">
        <v>1</v>
      </c>
      <c r="BO55">
        <v>54</v>
      </c>
      <c r="BP55" s="2">
        <v>22</v>
      </c>
      <c r="BQ55" s="2">
        <v>19</v>
      </c>
      <c r="BR55" s="2">
        <v>1</v>
      </c>
      <c r="BZ55">
        <v>54</v>
      </c>
      <c r="CA55" s="2">
        <v>159</v>
      </c>
      <c r="CB55" s="2">
        <v>38</v>
      </c>
      <c r="CC55" s="2">
        <v>2</v>
      </c>
      <c r="CV55">
        <v>52</v>
      </c>
      <c r="CW55" s="2">
        <v>255</v>
      </c>
      <c r="CX55" s="2">
        <v>9</v>
      </c>
      <c r="CY55" s="2">
        <v>3</v>
      </c>
      <c r="DG55">
        <v>52</v>
      </c>
      <c r="DH55" s="2">
        <v>105</v>
      </c>
      <c r="DI55" s="2">
        <v>8</v>
      </c>
      <c r="DJ55" s="2">
        <v>8</v>
      </c>
    </row>
    <row r="56" spans="2:114" x14ac:dyDescent="0.2">
      <c r="B56">
        <v>54</v>
      </c>
      <c r="C56" s="2">
        <v>123</v>
      </c>
      <c r="D56" s="2">
        <v>20</v>
      </c>
      <c r="E56" s="2">
        <v>8</v>
      </c>
      <c r="M56">
        <v>54</v>
      </c>
      <c r="N56" s="2">
        <v>107</v>
      </c>
      <c r="O56" s="2">
        <v>27</v>
      </c>
      <c r="P56" s="2">
        <v>10</v>
      </c>
      <c r="AI56">
        <v>54</v>
      </c>
      <c r="AJ56" s="2">
        <v>45</v>
      </c>
      <c r="AK56" s="2">
        <v>14</v>
      </c>
      <c r="AL56" s="2">
        <v>6</v>
      </c>
      <c r="AT56">
        <v>54</v>
      </c>
      <c r="AU56" s="2">
        <v>111</v>
      </c>
      <c r="AV56" s="2">
        <v>12</v>
      </c>
      <c r="AW56" s="2">
        <v>1</v>
      </c>
      <c r="BE56">
        <v>54</v>
      </c>
      <c r="BF56" s="2">
        <v>65</v>
      </c>
      <c r="BG56" s="2">
        <v>28</v>
      </c>
      <c r="BH56" s="2">
        <v>1</v>
      </c>
      <c r="BO56">
        <v>55</v>
      </c>
      <c r="BP56" s="2">
        <v>14</v>
      </c>
      <c r="BQ56" s="2">
        <v>13</v>
      </c>
      <c r="BR56" s="2">
        <v>1</v>
      </c>
      <c r="BZ56">
        <v>55</v>
      </c>
      <c r="CA56" s="2">
        <v>164</v>
      </c>
      <c r="CB56" s="2">
        <v>37</v>
      </c>
      <c r="CC56" s="2">
        <v>2</v>
      </c>
      <c r="CV56">
        <v>53</v>
      </c>
      <c r="CW56" s="2">
        <v>255</v>
      </c>
      <c r="CX56" s="2">
        <v>9</v>
      </c>
      <c r="CY56" s="2">
        <v>3</v>
      </c>
      <c r="DG56">
        <v>53</v>
      </c>
      <c r="DH56" s="2">
        <v>110</v>
      </c>
      <c r="DI56" s="2">
        <v>9</v>
      </c>
      <c r="DJ56" s="2">
        <v>9</v>
      </c>
    </row>
    <row r="57" spans="2:114" x14ac:dyDescent="0.2">
      <c r="B57">
        <v>55</v>
      </c>
      <c r="C57" s="2">
        <v>120</v>
      </c>
      <c r="D57" s="2">
        <v>20</v>
      </c>
      <c r="E57" s="2">
        <v>8</v>
      </c>
      <c r="M57">
        <v>55</v>
      </c>
      <c r="N57" s="2">
        <v>126</v>
      </c>
      <c r="O57" s="2">
        <v>25</v>
      </c>
      <c r="P57" s="2">
        <v>9</v>
      </c>
      <c r="AI57">
        <v>55</v>
      </c>
      <c r="AJ57" s="2">
        <v>44</v>
      </c>
      <c r="AK57" s="2">
        <v>16</v>
      </c>
      <c r="AL57" s="2">
        <v>5</v>
      </c>
      <c r="AT57">
        <v>55</v>
      </c>
      <c r="AU57" s="2">
        <v>98</v>
      </c>
      <c r="AV57" s="2">
        <v>12</v>
      </c>
      <c r="AW57" s="2">
        <v>1</v>
      </c>
      <c r="BE57">
        <v>55</v>
      </c>
      <c r="BF57" s="2">
        <v>49</v>
      </c>
      <c r="BG57" s="2">
        <v>33</v>
      </c>
      <c r="BH57" s="2">
        <v>1</v>
      </c>
      <c r="BO57">
        <v>56</v>
      </c>
      <c r="BP57" s="2">
        <v>9</v>
      </c>
      <c r="BQ57" s="2">
        <v>8</v>
      </c>
      <c r="BR57" s="2">
        <v>1</v>
      </c>
      <c r="BZ57">
        <v>56</v>
      </c>
      <c r="CA57" s="2">
        <v>159</v>
      </c>
      <c r="CB57" s="2">
        <v>38</v>
      </c>
      <c r="CC57" s="2">
        <v>2</v>
      </c>
      <c r="DG57">
        <v>54</v>
      </c>
      <c r="DH57" s="2">
        <v>104</v>
      </c>
      <c r="DI57" s="2">
        <v>9</v>
      </c>
      <c r="DJ57" s="2">
        <v>9</v>
      </c>
    </row>
    <row r="58" spans="2:114" x14ac:dyDescent="0.2">
      <c r="B58">
        <v>56</v>
      </c>
      <c r="C58" s="2">
        <v>117</v>
      </c>
      <c r="D58" s="2">
        <v>20</v>
      </c>
      <c r="E58" s="2">
        <v>7</v>
      </c>
      <c r="M58">
        <v>56</v>
      </c>
      <c r="N58" s="2">
        <v>147</v>
      </c>
      <c r="O58" s="2">
        <v>24</v>
      </c>
      <c r="P58" s="2">
        <v>6</v>
      </c>
      <c r="AI58">
        <v>56</v>
      </c>
      <c r="AJ58" s="2">
        <v>43</v>
      </c>
      <c r="AK58" s="2">
        <v>16</v>
      </c>
      <c r="AL58" s="2">
        <v>5</v>
      </c>
      <c r="AT58">
        <v>56</v>
      </c>
      <c r="AU58" s="2">
        <v>92</v>
      </c>
      <c r="AV58" s="2">
        <v>12</v>
      </c>
      <c r="AW58" s="2">
        <v>1</v>
      </c>
      <c r="BE58">
        <v>56</v>
      </c>
      <c r="BF58" s="2">
        <v>50</v>
      </c>
      <c r="BG58" s="2">
        <v>30</v>
      </c>
      <c r="BH58" s="2">
        <v>1</v>
      </c>
      <c r="BO58">
        <v>57</v>
      </c>
      <c r="BP58" s="2">
        <v>5</v>
      </c>
      <c r="BQ58" s="2">
        <v>5</v>
      </c>
      <c r="BR58" s="2">
        <v>1</v>
      </c>
      <c r="BZ58">
        <v>57</v>
      </c>
      <c r="CA58" s="2">
        <v>168</v>
      </c>
      <c r="CB58" s="2">
        <v>37</v>
      </c>
      <c r="CC58" s="2">
        <v>2</v>
      </c>
      <c r="DG58">
        <v>55</v>
      </c>
      <c r="DH58" s="2">
        <v>98</v>
      </c>
      <c r="DI58" s="2">
        <v>10</v>
      </c>
      <c r="DJ58" s="2">
        <v>9</v>
      </c>
    </row>
    <row r="59" spans="2:114" x14ac:dyDescent="0.2">
      <c r="B59">
        <v>57</v>
      </c>
      <c r="C59" s="2">
        <v>113</v>
      </c>
      <c r="D59" s="2">
        <v>24</v>
      </c>
      <c r="E59" s="2">
        <v>5</v>
      </c>
      <c r="M59">
        <v>57</v>
      </c>
      <c r="N59" s="2">
        <v>175</v>
      </c>
      <c r="O59" s="2">
        <v>25</v>
      </c>
      <c r="P59" s="2">
        <v>6</v>
      </c>
      <c r="AI59">
        <v>57</v>
      </c>
      <c r="AJ59" s="2">
        <v>43</v>
      </c>
      <c r="AK59" s="2">
        <v>16</v>
      </c>
      <c r="AL59" s="2">
        <v>5</v>
      </c>
      <c r="AT59">
        <v>57</v>
      </c>
      <c r="AU59" s="2">
        <v>85</v>
      </c>
      <c r="AV59" s="2">
        <v>12</v>
      </c>
      <c r="AW59" s="2">
        <v>1</v>
      </c>
      <c r="BE59">
        <v>57</v>
      </c>
      <c r="BF59" s="2">
        <v>45</v>
      </c>
      <c r="BG59" s="2">
        <v>35</v>
      </c>
      <c r="BH59" s="2">
        <v>1</v>
      </c>
      <c r="BO59">
        <v>58</v>
      </c>
      <c r="BP59" s="2">
        <v>3</v>
      </c>
      <c r="BQ59" s="2">
        <v>3</v>
      </c>
      <c r="BR59" s="2">
        <v>1</v>
      </c>
      <c r="BZ59">
        <v>58</v>
      </c>
      <c r="CA59" s="2">
        <v>179</v>
      </c>
      <c r="CB59" s="2">
        <v>37</v>
      </c>
      <c r="CC59" s="2">
        <v>2</v>
      </c>
      <c r="DG59">
        <v>56</v>
      </c>
      <c r="DH59" s="2">
        <v>99</v>
      </c>
      <c r="DI59" s="2">
        <v>11</v>
      </c>
      <c r="DJ59" s="2">
        <v>8</v>
      </c>
    </row>
    <row r="60" spans="2:114" x14ac:dyDescent="0.2">
      <c r="B60">
        <v>58</v>
      </c>
      <c r="C60" s="2">
        <v>116</v>
      </c>
      <c r="D60" s="2">
        <v>27</v>
      </c>
      <c r="E60" s="2">
        <v>4</v>
      </c>
      <c r="M60">
        <v>58</v>
      </c>
      <c r="N60" s="2">
        <v>205</v>
      </c>
      <c r="O60" s="2">
        <v>25</v>
      </c>
      <c r="P60" s="2">
        <v>5</v>
      </c>
      <c r="AI60">
        <v>58</v>
      </c>
      <c r="AJ60" s="2">
        <v>44</v>
      </c>
      <c r="AK60" s="2">
        <v>16</v>
      </c>
      <c r="AL60" s="2">
        <v>5</v>
      </c>
      <c r="AT60">
        <v>58</v>
      </c>
      <c r="AU60" s="2">
        <v>74</v>
      </c>
      <c r="AV60" s="2">
        <v>10</v>
      </c>
      <c r="AW60" s="2">
        <v>1</v>
      </c>
      <c r="BE60">
        <v>58</v>
      </c>
      <c r="BF60" s="2">
        <v>47</v>
      </c>
      <c r="BG60" s="2">
        <v>41</v>
      </c>
      <c r="BH60" s="2">
        <v>1</v>
      </c>
      <c r="BO60">
        <v>59</v>
      </c>
      <c r="BP60" s="2">
        <v>2</v>
      </c>
      <c r="BQ60" s="2">
        <v>2</v>
      </c>
      <c r="BR60" s="2">
        <v>1</v>
      </c>
      <c r="BZ60">
        <v>59</v>
      </c>
      <c r="CA60" s="2">
        <v>197</v>
      </c>
      <c r="CB60" s="2">
        <v>37</v>
      </c>
      <c r="CC60" s="2">
        <v>2</v>
      </c>
      <c r="DG60">
        <v>57</v>
      </c>
      <c r="DH60" s="2">
        <v>96</v>
      </c>
      <c r="DI60" s="2">
        <v>11</v>
      </c>
      <c r="DJ60" s="2">
        <v>8</v>
      </c>
    </row>
    <row r="61" spans="2:114" x14ac:dyDescent="0.2">
      <c r="B61">
        <v>59</v>
      </c>
      <c r="C61" s="2">
        <v>124</v>
      </c>
      <c r="D61" s="2">
        <v>28</v>
      </c>
      <c r="E61" s="2">
        <v>4</v>
      </c>
      <c r="M61">
        <v>59</v>
      </c>
      <c r="N61" s="2">
        <v>215</v>
      </c>
      <c r="O61" s="2">
        <v>25</v>
      </c>
      <c r="P61" s="2">
        <v>6</v>
      </c>
      <c r="AI61">
        <v>59</v>
      </c>
      <c r="AJ61" s="2">
        <v>48</v>
      </c>
      <c r="AK61" s="2">
        <v>18</v>
      </c>
      <c r="AL61" s="2">
        <v>4</v>
      </c>
      <c r="AT61">
        <v>59</v>
      </c>
      <c r="AU61" s="2">
        <v>71</v>
      </c>
      <c r="AV61" s="2">
        <v>12</v>
      </c>
      <c r="AW61" s="2">
        <v>1</v>
      </c>
      <c r="BE61">
        <v>59</v>
      </c>
      <c r="BF61" s="2">
        <v>48</v>
      </c>
      <c r="BG61" s="2">
        <v>43</v>
      </c>
      <c r="BH61" s="2">
        <v>1</v>
      </c>
      <c r="BO61">
        <v>60</v>
      </c>
      <c r="BP61" s="2">
        <v>1</v>
      </c>
      <c r="BQ61" s="2">
        <v>1</v>
      </c>
      <c r="BR61" s="2">
        <v>1</v>
      </c>
      <c r="BZ61">
        <v>60</v>
      </c>
      <c r="CA61" s="2">
        <v>217</v>
      </c>
      <c r="CB61" s="2">
        <v>37</v>
      </c>
      <c r="CC61" s="2">
        <v>2</v>
      </c>
      <c r="DG61">
        <v>58</v>
      </c>
      <c r="DH61" s="2">
        <v>87</v>
      </c>
      <c r="DI61" s="2">
        <v>12</v>
      </c>
      <c r="DJ61" s="2">
        <v>6</v>
      </c>
    </row>
    <row r="62" spans="2:114" x14ac:dyDescent="0.2">
      <c r="B62">
        <v>60</v>
      </c>
      <c r="C62" s="2">
        <v>139</v>
      </c>
      <c r="D62" s="2">
        <v>30</v>
      </c>
      <c r="E62" s="2">
        <v>3</v>
      </c>
      <c r="M62">
        <v>60</v>
      </c>
      <c r="N62" s="2">
        <v>171</v>
      </c>
      <c r="O62" s="2">
        <v>20</v>
      </c>
      <c r="P62" s="2">
        <v>6</v>
      </c>
      <c r="AI62">
        <v>60</v>
      </c>
      <c r="AJ62" s="2">
        <v>52</v>
      </c>
      <c r="AK62" s="2">
        <v>18</v>
      </c>
      <c r="AL62" s="2">
        <v>4</v>
      </c>
      <c r="AT62">
        <v>60</v>
      </c>
      <c r="AU62" s="2">
        <v>69</v>
      </c>
      <c r="AV62" s="2">
        <v>12</v>
      </c>
      <c r="AW62" s="2">
        <v>1</v>
      </c>
      <c r="BE62">
        <v>60</v>
      </c>
      <c r="BF62" s="2">
        <v>38</v>
      </c>
      <c r="BG62" s="2">
        <v>51</v>
      </c>
      <c r="BH62" s="2">
        <v>1</v>
      </c>
      <c r="BO62">
        <v>61</v>
      </c>
      <c r="BP62" s="2">
        <v>1</v>
      </c>
      <c r="BQ62" s="2">
        <v>1</v>
      </c>
      <c r="BR62" s="2">
        <v>1</v>
      </c>
      <c r="BZ62">
        <v>61</v>
      </c>
      <c r="CA62" s="2">
        <v>211</v>
      </c>
      <c r="CB62" s="2">
        <v>34</v>
      </c>
      <c r="CC62" s="2">
        <v>2</v>
      </c>
    </row>
    <row r="63" spans="2:114" x14ac:dyDescent="0.2">
      <c r="B63">
        <v>61</v>
      </c>
      <c r="C63" s="2">
        <v>148</v>
      </c>
      <c r="D63" s="2">
        <v>37</v>
      </c>
      <c r="E63" s="2">
        <v>3</v>
      </c>
      <c r="M63">
        <v>61</v>
      </c>
      <c r="N63" s="2">
        <v>159</v>
      </c>
      <c r="O63" s="2">
        <v>19</v>
      </c>
      <c r="P63" s="2">
        <v>5</v>
      </c>
      <c r="AI63">
        <v>61</v>
      </c>
      <c r="AJ63" s="2">
        <v>58</v>
      </c>
      <c r="AK63" s="2">
        <v>18</v>
      </c>
      <c r="AL63" s="2">
        <v>4</v>
      </c>
      <c r="AT63">
        <v>61</v>
      </c>
      <c r="AU63" s="2">
        <v>68</v>
      </c>
      <c r="AV63" s="2">
        <v>14</v>
      </c>
      <c r="AW63" s="2">
        <v>1</v>
      </c>
      <c r="BE63">
        <v>61</v>
      </c>
      <c r="BF63" s="2">
        <v>22</v>
      </c>
      <c r="BG63" s="2">
        <v>45</v>
      </c>
      <c r="BH63" s="2">
        <v>1</v>
      </c>
      <c r="BO63">
        <v>62</v>
      </c>
      <c r="BP63" s="2">
        <v>1</v>
      </c>
      <c r="BQ63" s="2">
        <v>1</v>
      </c>
      <c r="BR63" s="2">
        <v>1</v>
      </c>
      <c r="BZ63">
        <v>62</v>
      </c>
      <c r="CA63" s="2">
        <v>207</v>
      </c>
      <c r="CB63" s="2">
        <v>32</v>
      </c>
      <c r="CC63" s="2">
        <v>2</v>
      </c>
    </row>
    <row r="64" spans="2:114" x14ac:dyDescent="0.2">
      <c r="B64">
        <v>62</v>
      </c>
      <c r="C64" s="2">
        <v>197</v>
      </c>
      <c r="D64" s="2">
        <v>40</v>
      </c>
      <c r="E64" s="2">
        <v>3</v>
      </c>
      <c r="M64">
        <v>62</v>
      </c>
      <c r="N64" s="2">
        <v>158</v>
      </c>
      <c r="O64" s="2">
        <v>19</v>
      </c>
      <c r="P64" s="2">
        <v>6</v>
      </c>
      <c r="AI64">
        <v>62</v>
      </c>
      <c r="AJ64" s="2">
        <v>65</v>
      </c>
      <c r="AK64" s="2">
        <v>18</v>
      </c>
      <c r="AL64" s="2">
        <v>3</v>
      </c>
      <c r="AT64">
        <v>62</v>
      </c>
      <c r="AU64" s="2">
        <v>66</v>
      </c>
      <c r="AV64" s="2">
        <v>12</v>
      </c>
      <c r="AW64" s="2">
        <v>1</v>
      </c>
      <c r="BE64">
        <v>62</v>
      </c>
      <c r="BF64" s="2">
        <v>22</v>
      </c>
      <c r="BG64" s="2">
        <v>45</v>
      </c>
      <c r="BH64" s="2">
        <v>1</v>
      </c>
      <c r="BO64">
        <v>63</v>
      </c>
      <c r="BP64" s="2">
        <v>1</v>
      </c>
      <c r="BQ64" s="2">
        <v>1</v>
      </c>
      <c r="BR64" s="2">
        <v>1</v>
      </c>
      <c r="BZ64">
        <v>63</v>
      </c>
      <c r="CA64" s="2">
        <v>203</v>
      </c>
      <c r="CB64" s="2">
        <v>34</v>
      </c>
      <c r="CC64" s="2">
        <v>2</v>
      </c>
    </row>
    <row r="65" spans="2:81" x14ac:dyDescent="0.2">
      <c r="B65">
        <v>63</v>
      </c>
      <c r="C65" s="2">
        <v>177</v>
      </c>
      <c r="D65" s="2">
        <v>41</v>
      </c>
      <c r="E65" s="2">
        <v>2</v>
      </c>
      <c r="M65">
        <v>63</v>
      </c>
      <c r="N65" s="2">
        <v>141</v>
      </c>
      <c r="O65" s="2">
        <v>19</v>
      </c>
      <c r="P65" s="2">
        <v>5</v>
      </c>
      <c r="AI65">
        <v>63</v>
      </c>
      <c r="AJ65" s="2">
        <v>72</v>
      </c>
      <c r="AK65" s="2">
        <v>18</v>
      </c>
      <c r="AL65" s="2">
        <v>3</v>
      </c>
      <c r="AT65">
        <v>63</v>
      </c>
      <c r="AU65" s="2">
        <v>70</v>
      </c>
      <c r="AV65" s="2">
        <v>14</v>
      </c>
      <c r="AW65" s="2">
        <v>1</v>
      </c>
      <c r="BE65">
        <v>63</v>
      </c>
      <c r="BF65" s="2">
        <v>11</v>
      </c>
      <c r="BG65" s="2">
        <v>22</v>
      </c>
      <c r="BH65" s="2">
        <v>1</v>
      </c>
      <c r="BO65">
        <v>64</v>
      </c>
      <c r="BP65" s="2">
        <v>1</v>
      </c>
      <c r="BQ65" s="2">
        <v>0</v>
      </c>
      <c r="BR65" s="2">
        <v>1</v>
      </c>
      <c r="BZ65">
        <v>64</v>
      </c>
      <c r="CA65" s="2">
        <v>193</v>
      </c>
      <c r="CB65" s="2">
        <v>34</v>
      </c>
      <c r="CC65" s="2">
        <v>2</v>
      </c>
    </row>
    <row r="66" spans="2:81" x14ac:dyDescent="0.2">
      <c r="B66">
        <v>64</v>
      </c>
      <c r="C66" s="2">
        <v>132</v>
      </c>
      <c r="D66" s="2">
        <v>38</v>
      </c>
      <c r="E66" s="2">
        <v>2</v>
      </c>
      <c r="M66">
        <v>64</v>
      </c>
      <c r="N66" s="2">
        <v>130</v>
      </c>
      <c r="O66" s="2">
        <v>19</v>
      </c>
      <c r="P66" s="2">
        <v>5</v>
      </c>
      <c r="AI66">
        <v>64</v>
      </c>
      <c r="AJ66" s="2">
        <v>79</v>
      </c>
      <c r="AK66" s="2">
        <v>18</v>
      </c>
      <c r="AL66" s="2">
        <v>4</v>
      </c>
      <c r="AT66">
        <v>64</v>
      </c>
      <c r="AU66" s="2">
        <v>70</v>
      </c>
      <c r="AV66" s="2">
        <v>14</v>
      </c>
      <c r="AW66" s="2">
        <v>1</v>
      </c>
      <c r="BE66">
        <v>64</v>
      </c>
      <c r="BF66" s="2">
        <v>7</v>
      </c>
      <c r="BG66" s="2">
        <v>18</v>
      </c>
      <c r="BH66" s="2">
        <v>1</v>
      </c>
      <c r="BO66">
        <v>65</v>
      </c>
      <c r="BP66" s="2">
        <v>1</v>
      </c>
      <c r="BQ66" s="2">
        <v>0</v>
      </c>
      <c r="BR66" s="2">
        <v>1</v>
      </c>
      <c r="BZ66">
        <v>65</v>
      </c>
      <c r="CA66" s="2">
        <v>193</v>
      </c>
      <c r="CB66" s="2">
        <v>34</v>
      </c>
      <c r="CC66" s="2">
        <v>2</v>
      </c>
    </row>
    <row r="67" spans="2:81" x14ac:dyDescent="0.2">
      <c r="B67">
        <v>65</v>
      </c>
      <c r="C67" s="2">
        <v>82</v>
      </c>
      <c r="D67" s="2">
        <v>33</v>
      </c>
      <c r="E67" s="2">
        <v>2</v>
      </c>
      <c r="M67">
        <v>65</v>
      </c>
      <c r="N67" s="2">
        <v>109</v>
      </c>
      <c r="O67" s="2">
        <v>20</v>
      </c>
      <c r="P67" s="2">
        <v>5</v>
      </c>
      <c r="AI67">
        <v>65</v>
      </c>
      <c r="AJ67" s="2">
        <v>80</v>
      </c>
      <c r="AK67" s="2">
        <v>20</v>
      </c>
      <c r="AL67" s="2">
        <v>4</v>
      </c>
      <c r="AT67">
        <v>65</v>
      </c>
      <c r="AU67" s="2">
        <v>65</v>
      </c>
      <c r="AV67" s="2">
        <v>14</v>
      </c>
      <c r="AW67" s="2">
        <v>1</v>
      </c>
      <c r="BE67">
        <v>65</v>
      </c>
      <c r="BF67" s="2">
        <v>4</v>
      </c>
      <c r="BG67" s="2">
        <v>8</v>
      </c>
      <c r="BH67" s="2">
        <v>1</v>
      </c>
      <c r="BO67">
        <v>66</v>
      </c>
      <c r="BP67" s="2">
        <v>1</v>
      </c>
      <c r="BQ67" s="2">
        <v>0</v>
      </c>
      <c r="BR67" s="2">
        <v>1</v>
      </c>
      <c r="BZ67">
        <v>66</v>
      </c>
      <c r="CA67" s="2">
        <v>170</v>
      </c>
      <c r="CB67" s="2">
        <v>34</v>
      </c>
      <c r="CC67" s="2">
        <v>2</v>
      </c>
    </row>
    <row r="68" spans="2:81" x14ac:dyDescent="0.2">
      <c r="B68">
        <v>66</v>
      </c>
      <c r="C68" s="2">
        <v>41</v>
      </c>
      <c r="D68" s="2">
        <v>22</v>
      </c>
      <c r="E68" s="2">
        <v>2</v>
      </c>
      <c r="M68">
        <v>66</v>
      </c>
      <c r="N68" s="2">
        <v>89</v>
      </c>
      <c r="O68" s="2">
        <v>20</v>
      </c>
      <c r="P68" s="2">
        <v>4</v>
      </c>
      <c r="AI68">
        <v>66</v>
      </c>
      <c r="AJ68" s="2">
        <v>77</v>
      </c>
      <c r="AK68" s="2">
        <v>22</v>
      </c>
      <c r="AL68" s="2">
        <v>5</v>
      </c>
      <c r="AT68">
        <v>66</v>
      </c>
      <c r="AU68" s="2">
        <v>59</v>
      </c>
      <c r="AV68" s="2">
        <v>14</v>
      </c>
      <c r="AW68" s="2">
        <v>1</v>
      </c>
      <c r="BE68">
        <v>66</v>
      </c>
      <c r="BF68" s="2">
        <v>3</v>
      </c>
      <c r="BG68" s="2">
        <v>6</v>
      </c>
      <c r="BH68" s="2">
        <v>1</v>
      </c>
      <c r="BO68">
        <v>67</v>
      </c>
      <c r="BP68" s="2">
        <v>1</v>
      </c>
      <c r="BQ68" s="2">
        <v>1</v>
      </c>
      <c r="BR68" s="2">
        <v>1</v>
      </c>
      <c r="BZ68">
        <v>67</v>
      </c>
      <c r="CA68" s="2">
        <v>159</v>
      </c>
      <c r="CB68" s="2">
        <v>35</v>
      </c>
      <c r="CC68" s="2">
        <v>2</v>
      </c>
    </row>
    <row r="69" spans="2:81" x14ac:dyDescent="0.2">
      <c r="B69">
        <v>67</v>
      </c>
      <c r="C69" s="2">
        <v>16</v>
      </c>
      <c r="D69" s="2">
        <v>12</v>
      </c>
      <c r="E69" s="2">
        <v>2</v>
      </c>
      <c r="M69">
        <v>67</v>
      </c>
      <c r="N69" s="2">
        <v>77</v>
      </c>
      <c r="O69" s="2">
        <v>22</v>
      </c>
      <c r="P69" s="2">
        <v>5</v>
      </c>
      <c r="AI69">
        <v>67</v>
      </c>
      <c r="AJ69" s="2">
        <v>71</v>
      </c>
      <c r="AK69" s="2">
        <v>24</v>
      </c>
      <c r="AL69" s="2">
        <v>5</v>
      </c>
      <c r="AT69">
        <v>67</v>
      </c>
      <c r="AU69" s="2">
        <v>59</v>
      </c>
      <c r="AV69" s="2">
        <v>14</v>
      </c>
      <c r="AW69" s="2">
        <v>1</v>
      </c>
      <c r="BE69">
        <v>67</v>
      </c>
      <c r="BF69" s="2">
        <v>2</v>
      </c>
      <c r="BG69" s="2">
        <v>4</v>
      </c>
      <c r="BH69" s="2">
        <v>1</v>
      </c>
      <c r="BO69">
        <v>68</v>
      </c>
      <c r="BP69" s="2">
        <v>0</v>
      </c>
      <c r="BQ69" s="2">
        <v>1</v>
      </c>
      <c r="BR69" s="2">
        <v>1</v>
      </c>
      <c r="BZ69">
        <v>68</v>
      </c>
      <c r="CA69" s="2">
        <v>151</v>
      </c>
      <c r="CB69" s="2">
        <v>35</v>
      </c>
      <c r="CC69" s="2">
        <v>2</v>
      </c>
    </row>
    <row r="70" spans="2:81" x14ac:dyDescent="0.2">
      <c r="B70">
        <v>68</v>
      </c>
      <c r="C70" s="2">
        <v>7</v>
      </c>
      <c r="D70" s="2">
        <v>6</v>
      </c>
      <c r="E70" s="2">
        <v>2</v>
      </c>
      <c r="M70">
        <v>68</v>
      </c>
      <c r="N70" s="2">
        <v>75</v>
      </c>
      <c r="O70" s="2">
        <v>22</v>
      </c>
      <c r="P70" s="2">
        <v>6</v>
      </c>
      <c r="AI70">
        <v>68</v>
      </c>
      <c r="AJ70" s="2">
        <v>66</v>
      </c>
      <c r="AK70" s="2">
        <v>24</v>
      </c>
      <c r="AL70" s="2">
        <v>5</v>
      </c>
      <c r="AT70">
        <v>68</v>
      </c>
      <c r="AU70" s="2">
        <v>50</v>
      </c>
      <c r="AV70" s="2">
        <v>16</v>
      </c>
      <c r="AW70" s="2">
        <v>1</v>
      </c>
      <c r="BE70">
        <v>68</v>
      </c>
      <c r="BF70" s="2">
        <v>2</v>
      </c>
      <c r="BG70" s="2">
        <v>2</v>
      </c>
      <c r="BH70" s="2">
        <v>1</v>
      </c>
      <c r="BO70">
        <v>69</v>
      </c>
      <c r="BP70" s="2">
        <v>0</v>
      </c>
      <c r="BQ70" s="2">
        <v>1</v>
      </c>
      <c r="BR70" s="2">
        <v>1</v>
      </c>
      <c r="BZ70">
        <v>69</v>
      </c>
      <c r="CA70" s="2">
        <v>155</v>
      </c>
      <c r="CB70" s="2">
        <v>40</v>
      </c>
      <c r="CC70" s="2">
        <v>2</v>
      </c>
    </row>
    <row r="71" spans="2:81" x14ac:dyDescent="0.2">
      <c r="B71">
        <v>69</v>
      </c>
      <c r="C71" s="2">
        <v>3</v>
      </c>
      <c r="D71" s="2">
        <v>3</v>
      </c>
      <c r="E71" s="2">
        <v>2</v>
      </c>
      <c r="M71">
        <v>69</v>
      </c>
      <c r="N71" s="2">
        <v>77</v>
      </c>
      <c r="O71" s="2">
        <v>22</v>
      </c>
      <c r="P71" s="2">
        <v>6</v>
      </c>
      <c r="AI71">
        <v>69</v>
      </c>
      <c r="AJ71" s="2">
        <v>59</v>
      </c>
      <c r="AK71" s="2">
        <v>28</v>
      </c>
      <c r="AL71" s="2">
        <v>6</v>
      </c>
      <c r="AT71">
        <v>69</v>
      </c>
      <c r="AU71" s="2">
        <v>45</v>
      </c>
      <c r="AV71" s="2">
        <v>18</v>
      </c>
      <c r="AW71" s="2">
        <v>1</v>
      </c>
      <c r="BE71">
        <v>69</v>
      </c>
      <c r="BF71" s="2">
        <v>1</v>
      </c>
      <c r="BG71" s="2">
        <v>2</v>
      </c>
      <c r="BH71" s="2">
        <v>0</v>
      </c>
      <c r="BP71" s="2">
        <v>0</v>
      </c>
      <c r="BQ71" s="2">
        <v>0</v>
      </c>
      <c r="BR71" s="2">
        <v>1</v>
      </c>
      <c r="BZ71">
        <v>70</v>
      </c>
      <c r="CA71" s="2">
        <v>154</v>
      </c>
      <c r="CB71" s="2">
        <v>39</v>
      </c>
      <c r="CC71" s="2">
        <v>2</v>
      </c>
    </row>
    <row r="72" spans="2:81" x14ac:dyDescent="0.2">
      <c r="B72">
        <v>70</v>
      </c>
      <c r="C72" s="2">
        <v>2</v>
      </c>
      <c r="D72" s="2">
        <v>3</v>
      </c>
      <c r="E72" s="2">
        <v>2</v>
      </c>
      <c r="M72">
        <v>70</v>
      </c>
      <c r="N72" s="2">
        <v>69</v>
      </c>
      <c r="O72" s="2">
        <v>22</v>
      </c>
      <c r="P72" s="2">
        <v>7</v>
      </c>
      <c r="AI72">
        <v>70</v>
      </c>
      <c r="AJ72" s="2">
        <v>55</v>
      </c>
      <c r="AK72" s="2">
        <v>30</v>
      </c>
      <c r="AL72" s="2">
        <v>6</v>
      </c>
      <c r="AT72">
        <v>70</v>
      </c>
      <c r="AU72" s="2">
        <v>34</v>
      </c>
      <c r="AV72" s="2">
        <v>18</v>
      </c>
      <c r="AW72" s="2">
        <v>0</v>
      </c>
      <c r="BE72">
        <v>70</v>
      </c>
      <c r="BF72" s="2">
        <v>1</v>
      </c>
      <c r="BG72" s="2">
        <v>2</v>
      </c>
      <c r="BH72" s="2">
        <v>1</v>
      </c>
      <c r="BP72" s="2">
        <v>1</v>
      </c>
      <c r="BQ72" s="2">
        <v>0</v>
      </c>
      <c r="BR72" s="2">
        <v>1</v>
      </c>
      <c r="BZ72">
        <v>71</v>
      </c>
      <c r="CA72" s="2">
        <v>163</v>
      </c>
      <c r="CB72" s="2">
        <v>44</v>
      </c>
      <c r="CC72" s="2">
        <v>2</v>
      </c>
    </row>
    <row r="73" spans="2:81" x14ac:dyDescent="0.2">
      <c r="B73">
        <v>71</v>
      </c>
      <c r="C73" s="2">
        <v>2</v>
      </c>
      <c r="D73" s="2">
        <v>1</v>
      </c>
      <c r="E73" s="2">
        <v>2</v>
      </c>
      <c r="M73">
        <v>71</v>
      </c>
      <c r="N73" s="2">
        <v>65</v>
      </c>
      <c r="O73" s="2">
        <v>22</v>
      </c>
      <c r="P73" s="2">
        <v>7</v>
      </c>
      <c r="AI73">
        <v>71</v>
      </c>
      <c r="AJ73" s="2">
        <v>54</v>
      </c>
      <c r="AK73" s="2">
        <v>30</v>
      </c>
      <c r="AL73" s="2">
        <v>7</v>
      </c>
      <c r="AT73">
        <v>71</v>
      </c>
      <c r="AU73" s="2">
        <v>30</v>
      </c>
      <c r="AV73" s="2">
        <v>16</v>
      </c>
      <c r="AW73" s="2">
        <v>1</v>
      </c>
      <c r="BE73">
        <v>71</v>
      </c>
      <c r="BF73" s="2">
        <v>1</v>
      </c>
      <c r="BG73" s="2">
        <v>2</v>
      </c>
      <c r="BH73" s="2">
        <v>1</v>
      </c>
      <c r="BP73" s="2">
        <v>0</v>
      </c>
      <c r="BQ73" s="2">
        <v>0</v>
      </c>
      <c r="BR73" s="2">
        <v>1</v>
      </c>
      <c r="BZ73">
        <v>72</v>
      </c>
      <c r="CA73" s="2">
        <v>173</v>
      </c>
      <c r="CB73" s="2">
        <v>49</v>
      </c>
      <c r="CC73" s="2">
        <v>2</v>
      </c>
    </row>
    <row r="74" spans="2:81" x14ac:dyDescent="0.2">
      <c r="B74">
        <v>72</v>
      </c>
      <c r="C74" s="2">
        <v>1</v>
      </c>
      <c r="D74" s="2">
        <v>1</v>
      </c>
      <c r="E74" s="2">
        <v>2</v>
      </c>
      <c r="M74">
        <v>72</v>
      </c>
      <c r="N74" s="2">
        <v>68</v>
      </c>
      <c r="O74" s="2">
        <v>22</v>
      </c>
      <c r="P74" s="2">
        <v>7</v>
      </c>
      <c r="AI74">
        <v>72</v>
      </c>
      <c r="AJ74" s="2">
        <v>54</v>
      </c>
      <c r="AK74" s="2">
        <v>30</v>
      </c>
      <c r="AL74" s="2">
        <v>7</v>
      </c>
      <c r="AT74">
        <v>72</v>
      </c>
      <c r="AU74" s="2">
        <v>21</v>
      </c>
      <c r="AV74" s="2">
        <v>12</v>
      </c>
      <c r="AW74" s="2">
        <v>1</v>
      </c>
      <c r="BE74">
        <v>72</v>
      </c>
      <c r="BF74" s="2">
        <v>1</v>
      </c>
      <c r="BG74" s="2">
        <v>2</v>
      </c>
      <c r="BH74" s="2">
        <v>1</v>
      </c>
      <c r="BP74" s="2">
        <v>0</v>
      </c>
      <c r="BQ74" s="2">
        <v>0</v>
      </c>
      <c r="BR74" s="2">
        <v>1</v>
      </c>
      <c r="BZ74">
        <v>73</v>
      </c>
      <c r="CA74" s="2">
        <v>171</v>
      </c>
      <c r="CB74" s="2">
        <v>57</v>
      </c>
      <c r="CC74" s="2">
        <v>2</v>
      </c>
    </row>
    <row r="75" spans="2:81" x14ac:dyDescent="0.2">
      <c r="B75">
        <v>73</v>
      </c>
      <c r="C75" s="2">
        <v>1</v>
      </c>
      <c r="D75" s="2">
        <v>1</v>
      </c>
      <c r="E75" s="2">
        <v>2</v>
      </c>
      <c r="M75">
        <v>73</v>
      </c>
      <c r="N75" s="2">
        <v>67</v>
      </c>
      <c r="O75" s="2">
        <v>24</v>
      </c>
      <c r="P75" s="2">
        <v>7</v>
      </c>
      <c r="AT75">
        <v>73</v>
      </c>
      <c r="AU75" s="2">
        <v>11</v>
      </c>
      <c r="AV75" s="2">
        <v>8</v>
      </c>
      <c r="AW75" s="2">
        <v>0</v>
      </c>
      <c r="BE75">
        <v>73</v>
      </c>
      <c r="BF75" s="2">
        <v>1</v>
      </c>
      <c r="BG75" s="2">
        <v>0</v>
      </c>
      <c r="BH75" s="2">
        <v>1</v>
      </c>
      <c r="BP75" s="2">
        <v>0</v>
      </c>
      <c r="BQ75" s="2">
        <v>0</v>
      </c>
      <c r="BR75" s="2">
        <v>1</v>
      </c>
      <c r="BZ75">
        <v>74</v>
      </c>
      <c r="CA75" s="2">
        <v>171</v>
      </c>
      <c r="CB75" s="2">
        <v>57</v>
      </c>
      <c r="CC75" s="2">
        <v>2</v>
      </c>
    </row>
    <row r="76" spans="2:81" x14ac:dyDescent="0.2">
      <c r="B76">
        <v>74</v>
      </c>
      <c r="C76" s="2">
        <v>1</v>
      </c>
      <c r="D76" s="2">
        <v>1</v>
      </c>
      <c r="E76" s="2">
        <v>2</v>
      </c>
      <c r="AT76">
        <v>74</v>
      </c>
      <c r="AU76" s="2">
        <v>9</v>
      </c>
      <c r="AV76" s="2">
        <v>6</v>
      </c>
      <c r="AW76" s="2">
        <v>0</v>
      </c>
      <c r="BE76">
        <v>74</v>
      </c>
      <c r="BF76" s="2">
        <v>1</v>
      </c>
      <c r="BG76" s="2">
        <v>0</v>
      </c>
      <c r="BH76" s="2">
        <v>1</v>
      </c>
      <c r="BP76" s="2">
        <v>0</v>
      </c>
      <c r="BQ76" s="2">
        <v>0</v>
      </c>
      <c r="BR76" s="2">
        <v>1</v>
      </c>
      <c r="BZ76">
        <v>75</v>
      </c>
      <c r="CA76" s="2">
        <v>170</v>
      </c>
      <c r="CB76" s="2">
        <v>67</v>
      </c>
      <c r="CC76" s="2">
        <v>3</v>
      </c>
    </row>
    <row r="77" spans="2:81" x14ac:dyDescent="0.2">
      <c r="C77" s="2">
        <v>1</v>
      </c>
      <c r="D77" s="2">
        <v>1</v>
      </c>
      <c r="E77" s="2">
        <v>2</v>
      </c>
      <c r="AT77">
        <v>75</v>
      </c>
      <c r="AU77" s="2">
        <v>5</v>
      </c>
      <c r="AV77" s="2">
        <v>4</v>
      </c>
      <c r="AW77" s="2">
        <v>0</v>
      </c>
      <c r="BE77">
        <v>75</v>
      </c>
      <c r="BF77" s="2">
        <v>1</v>
      </c>
      <c r="BG77" s="2">
        <v>2</v>
      </c>
      <c r="BH77" s="2">
        <v>1</v>
      </c>
      <c r="BP77" s="2">
        <v>0</v>
      </c>
      <c r="BQ77" s="2">
        <v>0</v>
      </c>
      <c r="BR77" s="2">
        <v>1</v>
      </c>
      <c r="BZ77">
        <v>76</v>
      </c>
      <c r="CA77" s="2">
        <v>164</v>
      </c>
      <c r="CB77" s="2">
        <v>79</v>
      </c>
      <c r="CC77" s="2">
        <v>3</v>
      </c>
    </row>
    <row r="78" spans="2:81" x14ac:dyDescent="0.2">
      <c r="C78" s="2">
        <v>1</v>
      </c>
      <c r="D78" s="2">
        <v>1</v>
      </c>
      <c r="E78" s="2">
        <v>2</v>
      </c>
      <c r="AT78">
        <v>76</v>
      </c>
      <c r="AU78" s="2">
        <v>5</v>
      </c>
      <c r="AV78" s="2">
        <v>4</v>
      </c>
      <c r="AW78" s="2">
        <v>0</v>
      </c>
      <c r="BE78">
        <v>76</v>
      </c>
      <c r="BF78" s="2">
        <v>1</v>
      </c>
      <c r="BG78" s="2">
        <v>2</v>
      </c>
      <c r="BH78" s="2">
        <v>1</v>
      </c>
      <c r="BP78" s="2">
        <v>0</v>
      </c>
      <c r="BQ78" s="2">
        <v>0</v>
      </c>
      <c r="BR78" s="2">
        <v>1</v>
      </c>
      <c r="BZ78">
        <v>77</v>
      </c>
      <c r="CA78" s="2">
        <v>162</v>
      </c>
      <c r="CB78" s="2">
        <v>101</v>
      </c>
      <c r="CC78" s="2">
        <v>3</v>
      </c>
    </row>
    <row r="79" spans="2:81" x14ac:dyDescent="0.2">
      <c r="C79" s="2">
        <v>1</v>
      </c>
      <c r="D79" s="2">
        <v>1</v>
      </c>
      <c r="E79" s="2">
        <v>2</v>
      </c>
      <c r="AT79">
        <v>77</v>
      </c>
      <c r="AU79" s="2">
        <v>4</v>
      </c>
      <c r="AV79" s="2">
        <v>2</v>
      </c>
      <c r="AW79" s="2">
        <v>0</v>
      </c>
      <c r="BE79">
        <v>77</v>
      </c>
      <c r="BF79" s="2">
        <v>1</v>
      </c>
      <c r="BG79" s="2">
        <v>0</v>
      </c>
      <c r="BH79" s="2">
        <v>1</v>
      </c>
      <c r="BP79" s="2">
        <v>0</v>
      </c>
      <c r="BQ79" s="2">
        <v>0</v>
      </c>
      <c r="BR79" s="2">
        <v>1</v>
      </c>
      <c r="BZ79">
        <v>78</v>
      </c>
      <c r="CA79" s="2">
        <v>142</v>
      </c>
      <c r="CB79" s="2">
        <v>114</v>
      </c>
      <c r="CC79" s="2">
        <v>2</v>
      </c>
    </row>
    <row r="80" spans="2:81" x14ac:dyDescent="0.2">
      <c r="C80" s="2">
        <v>1</v>
      </c>
      <c r="D80" s="2">
        <v>1</v>
      </c>
      <c r="E80" s="2">
        <v>2</v>
      </c>
      <c r="AT80">
        <v>78</v>
      </c>
      <c r="AU80" s="2">
        <v>2</v>
      </c>
      <c r="AV80" s="2">
        <v>2</v>
      </c>
      <c r="AW80" s="2">
        <v>1</v>
      </c>
      <c r="BE80">
        <v>78</v>
      </c>
      <c r="BF80" s="2">
        <v>1</v>
      </c>
      <c r="BG80" s="2">
        <v>0</v>
      </c>
      <c r="BH80" s="2">
        <v>1</v>
      </c>
      <c r="BP80" s="2">
        <v>0</v>
      </c>
      <c r="BQ80" s="2">
        <v>0</v>
      </c>
      <c r="BR80" s="2">
        <v>1</v>
      </c>
      <c r="BZ80">
        <v>79</v>
      </c>
      <c r="CA80" s="2">
        <v>90</v>
      </c>
      <c r="CB80" s="2">
        <v>99</v>
      </c>
      <c r="CC80" s="2">
        <v>2</v>
      </c>
    </row>
    <row r="81" spans="3:81" x14ac:dyDescent="0.2">
      <c r="C81" s="2">
        <v>1</v>
      </c>
      <c r="D81" s="2">
        <v>1</v>
      </c>
      <c r="E81" s="2">
        <v>2</v>
      </c>
      <c r="AT81">
        <v>79</v>
      </c>
      <c r="AU81" s="2">
        <v>2</v>
      </c>
      <c r="AV81" s="2">
        <v>2</v>
      </c>
      <c r="AW81" s="2">
        <v>1</v>
      </c>
      <c r="BZ81">
        <v>80</v>
      </c>
      <c r="CA81" s="2">
        <v>58</v>
      </c>
      <c r="CB81" s="2">
        <v>74</v>
      </c>
      <c r="CC81" s="2">
        <v>1</v>
      </c>
    </row>
    <row r="82" spans="3:81" x14ac:dyDescent="0.2">
      <c r="C82" s="2">
        <v>1</v>
      </c>
      <c r="D82" s="2">
        <v>1</v>
      </c>
      <c r="E82" s="2">
        <v>2</v>
      </c>
      <c r="AT82">
        <v>80</v>
      </c>
      <c r="AU82" s="2">
        <v>1</v>
      </c>
      <c r="AV82" s="2">
        <v>0</v>
      </c>
      <c r="AW82" s="2">
        <v>0</v>
      </c>
      <c r="BZ82">
        <v>81</v>
      </c>
      <c r="CA82" s="2">
        <v>36</v>
      </c>
      <c r="CB82" s="2">
        <v>51</v>
      </c>
      <c r="CC82" s="2">
        <v>1</v>
      </c>
    </row>
    <row r="83" spans="3:81" x14ac:dyDescent="0.2">
      <c r="C83" s="2">
        <v>1</v>
      </c>
      <c r="D83" s="2">
        <v>1</v>
      </c>
      <c r="E83" s="2">
        <v>2</v>
      </c>
      <c r="AT83">
        <v>81</v>
      </c>
      <c r="AU83" s="2">
        <v>2</v>
      </c>
      <c r="AV83" s="2">
        <v>0</v>
      </c>
      <c r="AW83" s="2">
        <v>0</v>
      </c>
      <c r="BZ83">
        <v>82</v>
      </c>
      <c r="CA83" s="2">
        <v>13</v>
      </c>
      <c r="CB83" s="2">
        <v>21</v>
      </c>
      <c r="CC83" s="2">
        <v>1</v>
      </c>
    </row>
    <row r="84" spans="3:81" x14ac:dyDescent="0.2">
      <c r="C84" s="2">
        <v>1</v>
      </c>
      <c r="D84" s="2">
        <v>1</v>
      </c>
      <c r="E84" s="2">
        <v>3</v>
      </c>
      <c r="AT84">
        <v>82</v>
      </c>
      <c r="AU84" s="2">
        <v>2</v>
      </c>
      <c r="AV84" s="2">
        <v>2</v>
      </c>
      <c r="AW84" s="2">
        <v>0</v>
      </c>
      <c r="BZ84">
        <v>83</v>
      </c>
      <c r="CA84" s="2">
        <v>13</v>
      </c>
      <c r="CB84" s="2">
        <v>21</v>
      </c>
      <c r="CC84" s="2">
        <v>1</v>
      </c>
    </row>
    <row r="85" spans="3:81" x14ac:dyDescent="0.2">
      <c r="C85" s="2">
        <v>1</v>
      </c>
      <c r="D85" s="2">
        <v>1</v>
      </c>
      <c r="E85" s="2">
        <v>2</v>
      </c>
      <c r="AT85">
        <v>83</v>
      </c>
      <c r="AU85" s="2">
        <v>1</v>
      </c>
      <c r="AV85" s="2">
        <v>0</v>
      </c>
      <c r="AW85" s="2">
        <v>0</v>
      </c>
      <c r="BZ85">
        <v>84</v>
      </c>
      <c r="CA85" s="2">
        <v>5</v>
      </c>
      <c r="CB85" s="2">
        <v>9</v>
      </c>
      <c r="CC85" s="2">
        <v>1</v>
      </c>
    </row>
    <row r="86" spans="3:81" x14ac:dyDescent="0.2">
      <c r="C86" s="2">
        <v>1</v>
      </c>
      <c r="D86" s="2">
        <v>1</v>
      </c>
      <c r="E86" s="2">
        <v>2</v>
      </c>
      <c r="AT86">
        <v>84</v>
      </c>
      <c r="AU86" s="2">
        <v>1</v>
      </c>
      <c r="AV86" s="2">
        <v>0</v>
      </c>
      <c r="AW86" s="2">
        <v>0</v>
      </c>
      <c r="BZ86">
        <v>85</v>
      </c>
      <c r="CA86" s="2">
        <v>4</v>
      </c>
      <c r="CB86" s="2">
        <v>6</v>
      </c>
      <c r="CC86" s="2">
        <v>1</v>
      </c>
    </row>
    <row r="87" spans="3:81" x14ac:dyDescent="0.2">
      <c r="C87" s="2">
        <v>0</v>
      </c>
      <c r="D87" s="2">
        <v>1</v>
      </c>
      <c r="E87" s="2">
        <v>3</v>
      </c>
      <c r="AT87">
        <v>85</v>
      </c>
      <c r="AU87" s="2">
        <v>1</v>
      </c>
      <c r="AV87" s="2">
        <v>0</v>
      </c>
      <c r="AW87" s="2">
        <v>0</v>
      </c>
      <c r="BZ87">
        <v>86</v>
      </c>
      <c r="CA87" s="2">
        <v>2</v>
      </c>
      <c r="CB87" s="2">
        <v>3</v>
      </c>
      <c r="CC87" s="2">
        <v>1</v>
      </c>
    </row>
    <row r="88" spans="3:81" x14ac:dyDescent="0.2">
      <c r="C88" s="2">
        <v>1</v>
      </c>
      <c r="D88" s="2">
        <v>1</v>
      </c>
      <c r="E88" s="2">
        <v>3</v>
      </c>
      <c r="AT88">
        <v>86</v>
      </c>
      <c r="AU88" s="2">
        <v>1</v>
      </c>
      <c r="AV88" s="2">
        <v>0</v>
      </c>
      <c r="AW88" s="2">
        <v>0</v>
      </c>
      <c r="BZ88">
        <v>87</v>
      </c>
      <c r="CA88" s="2">
        <v>2</v>
      </c>
      <c r="CB88" s="2">
        <v>2</v>
      </c>
      <c r="CC88" s="2">
        <v>1</v>
      </c>
    </row>
    <row r="89" spans="3:81" x14ac:dyDescent="0.2">
      <c r="C89" s="2">
        <v>0</v>
      </c>
      <c r="D89" s="2">
        <v>1</v>
      </c>
      <c r="E89" s="2">
        <v>2</v>
      </c>
      <c r="AT89">
        <v>87</v>
      </c>
      <c r="AU89" s="2">
        <v>1</v>
      </c>
      <c r="AV89" s="2">
        <v>0</v>
      </c>
      <c r="AW89" s="2">
        <v>0</v>
      </c>
      <c r="BZ89">
        <v>88</v>
      </c>
      <c r="CA89" s="2">
        <v>2</v>
      </c>
      <c r="CB89" s="2">
        <v>1</v>
      </c>
      <c r="CC89" s="2">
        <v>1</v>
      </c>
    </row>
    <row r="90" spans="3:81" x14ac:dyDescent="0.2">
      <c r="C90" s="2">
        <v>0</v>
      </c>
      <c r="D90" s="2">
        <v>1</v>
      </c>
      <c r="E90" s="2">
        <v>2</v>
      </c>
      <c r="AT90">
        <v>88</v>
      </c>
      <c r="AU90" s="2">
        <v>1</v>
      </c>
      <c r="AV90" s="2">
        <v>0</v>
      </c>
      <c r="AW90" s="2">
        <v>0</v>
      </c>
      <c r="BZ90">
        <v>89</v>
      </c>
      <c r="CA90" s="2">
        <v>2</v>
      </c>
      <c r="CB90" s="2">
        <v>1</v>
      </c>
      <c r="CC90" s="2">
        <v>1</v>
      </c>
    </row>
    <row r="91" spans="3:81" x14ac:dyDescent="0.2">
      <c r="C91" s="2">
        <v>1</v>
      </c>
      <c r="D91" s="2">
        <v>1</v>
      </c>
      <c r="E91" s="2">
        <v>2</v>
      </c>
      <c r="AT91">
        <v>89</v>
      </c>
      <c r="AU91" s="2">
        <v>1</v>
      </c>
      <c r="AV91" s="2">
        <v>0</v>
      </c>
      <c r="AW91" s="2">
        <v>0</v>
      </c>
      <c r="BZ91">
        <v>90</v>
      </c>
      <c r="CA91" s="2">
        <v>2</v>
      </c>
      <c r="CB91" s="2">
        <v>1</v>
      </c>
      <c r="CC91" s="2">
        <v>1</v>
      </c>
    </row>
    <row r="92" spans="3:81" x14ac:dyDescent="0.2">
      <c r="C92" s="2">
        <v>0</v>
      </c>
      <c r="D92" s="2">
        <v>1</v>
      </c>
      <c r="E92" s="2">
        <v>3</v>
      </c>
      <c r="AT92">
        <v>90</v>
      </c>
      <c r="AU92" s="2">
        <v>1</v>
      </c>
      <c r="AV92" s="2">
        <v>0</v>
      </c>
      <c r="AW92" s="2">
        <v>0</v>
      </c>
      <c r="BZ92">
        <v>91</v>
      </c>
      <c r="CA92" s="2">
        <v>2</v>
      </c>
      <c r="CB92" s="2">
        <v>1</v>
      </c>
      <c r="CC92" s="2">
        <v>1</v>
      </c>
    </row>
    <row r="93" spans="3:81" x14ac:dyDescent="0.2">
      <c r="C93" s="2">
        <v>0</v>
      </c>
      <c r="D93" s="2">
        <v>1</v>
      </c>
      <c r="E93" s="2">
        <v>2</v>
      </c>
      <c r="AT93">
        <v>91</v>
      </c>
      <c r="AU93" s="2">
        <v>1</v>
      </c>
      <c r="AV93" s="2">
        <v>0</v>
      </c>
      <c r="AW93" s="2">
        <v>1</v>
      </c>
      <c r="BZ93">
        <v>92</v>
      </c>
      <c r="CA93" s="2">
        <v>2</v>
      </c>
      <c r="CB93" s="2">
        <v>1</v>
      </c>
      <c r="CC93" s="2">
        <v>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5B3E9-AB01-CA4C-89E8-C738A4F89E72}">
  <dimension ref="B3:DM70"/>
  <sheetViews>
    <sheetView topLeftCell="CM11" workbookViewId="0">
      <selection activeCell="CV31" sqref="CV31"/>
    </sheetView>
  </sheetViews>
  <sheetFormatPr baseColWidth="10" defaultRowHeight="16" x14ac:dyDescent="0.2"/>
  <sheetData>
    <row r="3" spans="2:117" x14ac:dyDescent="0.2">
      <c r="B3">
        <v>1</v>
      </c>
      <c r="C3" s="2">
        <v>1</v>
      </c>
      <c r="D3" s="2">
        <v>0</v>
      </c>
      <c r="E3" s="2">
        <v>0</v>
      </c>
      <c r="N3">
        <v>1</v>
      </c>
      <c r="O3" s="2">
        <v>1</v>
      </c>
      <c r="P3" s="2">
        <v>1</v>
      </c>
      <c r="Q3" s="2">
        <v>0</v>
      </c>
      <c r="Y3">
        <v>1</v>
      </c>
      <c r="AA3" s="2">
        <v>1</v>
      </c>
      <c r="AB3" s="2">
        <v>1</v>
      </c>
      <c r="AC3" s="2">
        <v>0</v>
      </c>
      <c r="AK3">
        <v>1</v>
      </c>
      <c r="AL3" s="2">
        <v>1</v>
      </c>
      <c r="AM3" s="2">
        <v>1</v>
      </c>
      <c r="AN3" s="2">
        <v>0</v>
      </c>
      <c r="AV3">
        <v>1</v>
      </c>
      <c r="AW3" s="2">
        <v>1</v>
      </c>
      <c r="AX3" s="2">
        <v>1</v>
      </c>
      <c r="AY3" s="2">
        <v>0</v>
      </c>
      <c r="BG3">
        <v>1</v>
      </c>
      <c r="BH3" s="2">
        <v>1</v>
      </c>
      <c r="BI3" s="2">
        <v>1</v>
      </c>
      <c r="BJ3" s="2">
        <v>4</v>
      </c>
      <c r="BR3">
        <v>1</v>
      </c>
      <c r="BS3" s="2">
        <v>0</v>
      </c>
      <c r="BT3" s="2">
        <v>0</v>
      </c>
      <c r="BU3" s="2">
        <v>0</v>
      </c>
      <c r="DK3" s="2"/>
      <c r="DL3" s="2"/>
      <c r="DM3" s="2"/>
    </row>
    <row r="4" spans="2:117" x14ac:dyDescent="0.2">
      <c r="B4">
        <v>2</v>
      </c>
      <c r="C4" s="2">
        <v>1</v>
      </c>
      <c r="D4" s="2">
        <v>0</v>
      </c>
      <c r="E4" s="2">
        <v>0</v>
      </c>
      <c r="N4">
        <v>2</v>
      </c>
      <c r="O4" s="2">
        <v>1</v>
      </c>
      <c r="P4" s="2">
        <v>1</v>
      </c>
      <c r="Q4" s="2">
        <v>0</v>
      </c>
      <c r="Y4">
        <v>2</v>
      </c>
      <c r="AA4" s="2">
        <v>1</v>
      </c>
      <c r="AB4" s="2">
        <v>1</v>
      </c>
      <c r="AC4" s="2">
        <v>0</v>
      </c>
      <c r="AK4">
        <v>2</v>
      </c>
      <c r="AL4" s="2">
        <v>1</v>
      </c>
      <c r="AM4" s="2">
        <v>1</v>
      </c>
      <c r="AN4" s="2">
        <v>0</v>
      </c>
      <c r="AV4">
        <v>2</v>
      </c>
      <c r="AW4" s="2">
        <v>1</v>
      </c>
      <c r="AX4" s="2">
        <v>1</v>
      </c>
      <c r="AY4" s="2">
        <v>1</v>
      </c>
      <c r="BG4">
        <v>2</v>
      </c>
      <c r="BH4" s="2">
        <v>1</v>
      </c>
      <c r="BI4" s="2">
        <v>1</v>
      </c>
      <c r="BJ4" s="2">
        <v>7</v>
      </c>
      <c r="BR4">
        <v>2</v>
      </c>
      <c r="BS4" s="2">
        <v>1</v>
      </c>
      <c r="BT4" s="2">
        <v>0</v>
      </c>
      <c r="BU4" s="2">
        <v>1</v>
      </c>
      <c r="CC4">
        <v>1</v>
      </c>
      <c r="CD4" s="2">
        <v>1</v>
      </c>
      <c r="CE4" s="2">
        <v>0</v>
      </c>
      <c r="CF4" s="2">
        <v>1</v>
      </c>
      <c r="CN4">
        <v>1</v>
      </c>
      <c r="CO4" s="2">
        <v>0</v>
      </c>
      <c r="CP4" s="2">
        <v>1</v>
      </c>
      <c r="CQ4" s="2">
        <v>0</v>
      </c>
      <c r="CY4">
        <v>1</v>
      </c>
      <c r="CZ4" s="2">
        <v>1</v>
      </c>
      <c r="DA4" s="2">
        <v>1</v>
      </c>
      <c r="DB4" s="2">
        <v>0</v>
      </c>
      <c r="DK4" s="2"/>
      <c r="DL4" s="2"/>
      <c r="DM4" s="2"/>
    </row>
    <row r="5" spans="2:117" x14ac:dyDescent="0.2">
      <c r="B5">
        <v>3</v>
      </c>
      <c r="C5" s="2">
        <v>1</v>
      </c>
      <c r="D5" s="2">
        <v>0</v>
      </c>
      <c r="E5" s="2">
        <v>0</v>
      </c>
      <c r="N5">
        <v>3</v>
      </c>
      <c r="O5" s="2">
        <v>1</v>
      </c>
      <c r="P5" s="2">
        <v>1</v>
      </c>
      <c r="Q5" s="2">
        <v>0</v>
      </c>
      <c r="Y5">
        <v>3</v>
      </c>
      <c r="AA5" s="2">
        <v>1</v>
      </c>
      <c r="AB5" s="2">
        <v>1</v>
      </c>
      <c r="AC5" s="2">
        <v>1</v>
      </c>
      <c r="AK5">
        <v>3</v>
      </c>
      <c r="AL5" s="2">
        <v>0</v>
      </c>
      <c r="AM5" s="2">
        <v>1</v>
      </c>
      <c r="AN5" s="2">
        <v>1</v>
      </c>
      <c r="AV5">
        <v>3</v>
      </c>
      <c r="AW5" s="2">
        <v>1</v>
      </c>
      <c r="AX5" s="2">
        <v>1</v>
      </c>
      <c r="AY5" s="2">
        <v>1</v>
      </c>
      <c r="BG5">
        <v>3</v>
      </c>
      <c r="BH5" s="2">
        <v>1</v>
      </c>
      <c r="BI5" s="2">
        <v>1</v>
      </c>
      <c r="BJ5" s="2">
        <v>13</v>
      </c>
      <c r="BR5">
        <v>3</v>
      </c>
      <c r="BS5" s="2">
        <v>1</v>
      </c>
      <c r="BT5" s="2">
        <v>1</v>
      </c>
      <c r="BU5" s="2">
        <v>1</v>
      </c>
      <c r="CC5">
        <v>2</v>
      </c>
      <c r="CD5" s="2">
        <v>1</v>
      </c>
      <c r="CE5" s="2">
        <v>0</v>
      </c>
      <c r="CF5" s="2">
        <v>1</v>
      </c>
      <c r="CN5">
        <v>2</v>
      </c>
      <c r="CO5" s="2">
        <v>0</v>
      </c>
      <c r="CP5" s="2">
        <v>1</v>
      </c>
      <c r="CQ5" s="2">
        <v>0</v>
      </c>
      <c r="CY5">
        <v>2</v>
      </c>
      <c r="CZ5" s="2">
        <v>1</v>
      </c>
      <c r="DA5" s="2">
        <v>1</v>
      </c>
      <c r="DB5" s="2">
        <v>0</v>
      </c>
      <c r="DK5" s="2"/>
      <c r="DL5" s="2"/>
      <c r="DM5" s="2"/>
    </row>
    <row r="6" spans="2:117" x14ac:dyDescent="0.2">
      <c r="B6">
        <v>4</v>
      </c>
      <c r="C6" s="2">
        <v>1</v>
      </c>
      <c r="D6" s="2">
        <v>0</v>
      </c>
      <c r="E6" s="2">
        <v>0</v>
      </c>
      <c r="N6">
        <v>4</v>
      </c>
      <c r="O6" s="2">
        <v>1</v>
      </c>
      <c r="P6" s="2">
        <v>1</v>
      </c>
      <c r="Q6" s="2">
        <v>0</v>
      </c>
      <c r="Y6">
        <v>4</v>
      </c>
      <c r="AA6" s="2">
        <v>1</v>
      </c>
      <c r="AB6" s="2">
        <v>1</v>
      </c>
      <c r="AC6" s="2">
        <v>1</v>
      </c>
      <c r="AK6">
        <v>4</v>
      </c>
      <c r="AL6" s="2">
        <v>1</v>
      </c>
      <c r="AM6" s="2">
        <v>1</v>
      </c>
      <c r="AN6" s="2">
        <v>0</v>
      </c>
      <c r="AV6">
        <v>4</v>
      </c>
      <c r="AW6" s="2">
        <v>1</v>
      </c>
      <c r="AX6" s="2">
        <v>1</v>
      </c>
      <c r="AY6" s="2">
        <v>1</v>
      </c>
      <c r="BG6">
        <v>4</v>
      </c>
      <c r="BH6" s="2">
        <v>1</v>
      </c>
      <c r="BI6" s="2">
        <v>1</v>
      </c>
      <c r="BJ6" s="2">
        <v>17</v>
      </c>
      <c r="BR6">
        <v>4</v>
      </c>
      <c r="BS6" s="2">
        <v>1</v>
      </c>
      <c r="BT6" s="2">
        <v>1</v>
      </c>
      <c r="BU6" s="2">
        <v>1</v>
      </c>
      <c r="CC6">
        <v>3</v>
      </c>
      <c r="CD6" s="2">
        <v>1</v>
      </c>
      <c r="CE6" s="2">
        <v>1</v>
      </c>
      <c r="CF6" s="2">
        <v>1</v>
      </c>
      <c r="CN6">
        <v>3</v>
      </c>
      <c r="CO6" s="2">
        <v>0</v>
      </c>
      <c r="CP6" s="2">
        <v>1</v>
      </c>
      <c r="CQ6" s="2">
        <v>0</v>
      </c>
      <c r="CY6">
        <v>3</v>
      </c>
      <c r="CZ6" s="2">
        <v>0</v>
      </c>
      <c r="DA6" s="2">
        <v>1</v>
      </c>
      <c r="DB6" s="2">
        <v>0</v>
      </c>
      <c r="DK6" s="3" t="s">
        <v>45</v>
      </c>
      <c r="DL6" s="2"/>
      <c r="DM6" s="2"/>
    </row>
    <row r="7" spans="2:117" x14ac:dyDescent="0.2">
      <c r="B7">
        <v>5</v>
      </c>
      <c r="C7" s="2">
        <v>0</v>
      </c>
      <c r="D7" s="2">
        <v>0</v>
      </c>
      <c r="E7" s="2">
        <v>1</v>
      </c>
      <c r="N7">
        <v>5</v>
      </c>
      <c r="O7" s="2">
        <v>2</v>
      </c>
      <c r="P7" s="2">
        <v>1</v>
      </c>
      <c r="Q7" s="2">
        <v>0</v>
      </c>
      <c r="Y7">
        <v>5</v>
      </c>
      <c r="AA7" s="2">
        <v>1</v>
      </c>
      <c r="AB7" s="2">
        <v>1</v>
      </c>
      <c r="AC7" s="2">
        <v>1</v>
      </c>
      <c r="AK7">
        <v>5</v>
      </c>
      <c r="AL7" s="2">
        <v>1</v>
      </c>
      <c r="AM7" s="2">
        <v>1</v>
      </c>
      <c r="AN7" s="2">
        <v>0</v>
      </c>
      <c r="AV7">
        <v>5</v>
      </c>
      <c r="AW7" s="2">
        <v>1</v>
      </c>
      <c r="AX7" s="2">
        <v>1</v>
      </c>
      <c r="AY7" s="2">
        <v>1</v>
      </c>
      <c r="BG7">
        <v>5</v>
      </c>
      <c r="BH7" s="2">
        <v>1</v>
      </c>
      <c r="BI7" s="2">
        <v>1</v>
      </c>
      <c r="BJ7" s="2">
        <v>17</v>
      </c>
      <c r="BR7">
        <v>5</v>
      </c>
      <c r="BS7" s="2">
        <v>0</v>
      </c>
      <c r="BT7" s="2">
        <v>1</v>
      </c>
      <c r="BU7" s="2">
        <v>1</v>
      </c>
      <c r="CC7">
        <v>4</v>
      </c>
      <c r="CD7" s="2">
        <v>0</v>
      </c>
      <c r="CE7" s="2">
        <v>1</v>
      </c>
      <c r="CF7" s="2">
        <v>1</v>
      </c>
      <c r="CN7">
        <v>4</v>
      </c>
      <c r="CO7" s="2">
        <v>0</v>
      </c>
      <c r="CP7" s="2">
        <v>1</v>
      </c>
      <c r="CQ7" s="2">
        <v>0</v>
      </c>
      <c r="CY7">
        <v>4</v>
      </c>
      <c r="CZ7" s="2">
        <v>1</v>
      </c>
      <c r="DA7" s="2">
        <v>1</v>
      </c>
      <c r="DB7" s="2">
        <v>0</v>
      </c>
      <c r="DK7" s="2"/>
      <c r="DL7" s="2"/>
      <c r="DM7" s="2"/>
    </row>
    <row r="8" spans="2:117" x14ac:dyDescent="0.2">
      <c r="B8">
        <v>6</v>
      </c>
      <c r="C8" s="2">
        <v>0</v>
      </c>
      <c r="D8" s="2">
        <v>0</v>
      </c>
      <c r="E8" s="2">
        <v>1</v>
      </c>
      <c r="N8">
        <v>6</v>
      </c>
      <c r="O8" s="2">
        <v>3</v>
      </c>
      <c r="P8" s="2">
        <v>1</v>
      </c>
      <c r="Q8" s="2">
        <v>0</v>
      </c>
      <c r="Y8">
        <v>6</v>
      </c>
      <c r="AA8" s="2">
        <v>1</v>
      </c>
      <c r="AB8" s="2">
        <v>1</v>
      </c>
      <c r="AC8" s="2">
        <v>1</v>
      </c>
      <c r="AK8">
        <v>6</v>
      </c>
      <c r="AL8" s="2">
        <v>1</v>
      </c>
      <c r="AM8" s="2">
        <v>1</v>
      </c>
      <c r="AN8" s="2">
        <v>0</v>
      </c>
      <c r="AV8">
        <v>6</v>
      </c>
      <c r="AW8" s="2">
        <v>1</v>
      </c>
      <c r="AX8" s="2">
        <v>1</v>
      </c>
      <c r="AY8" s="2">
        <v>1</v>
      </c>
      <c r="BG8">
        <v>6</v>
      </c>
      <c r="BH8" s="2">
        <v>1</v>
      </c>
      <c r="BI8" s="2">
        <v>1</v>
      </c>
      <c r="BJ8" s="2">
        <v>18</v>
      </c>
      <c r="BR8">
        <v>6</v>
      </c>
      <c r="BS8" s="2">
        <v>1</v>
      </c>
      <c r="BT8" s="2">
        <v>1</v>
      </c>
      <c r="BU8" s="2">
        <v>1</v>
      </c>
      <c r="CC8">
        <v>5</v>
      </c>
      <c r="CD8" s="2">
        <v>1</v>
      </c>
      <c r="CE8" s="2">
        <v>1</v>
      </c>
      <c r="CF8" s="2">
        <v>1</v>
      </c>
      <c r="CN8">
        <v>5</v>
      </c>
      <c r="CO8" s="2">
        <v>0</v>
      </c>
      <c r="CP8" s="2">
        <v>1</v>
      </c>
      <c r="CQ8" s="2">
        <v>0</v>
      </c>
      <c r="CY8">
        <v>5</v>
      </c>
      <c r="CZ8" s="2">
        <v>1</v>
      </c>
      <c r="DA8" s="2">
        <v>0</v>
      </c>
      <c r="DB8" s="2">
        <v>0</v>
      </c>
      <c r="DK8" s="2">
        <f>AVERAGE(DE21,CT23,CI23,BX24,BM22,BB21,AQ23,AF22,T21,H22,)</f>
        <v>1.105847123544448</v>
      </c>
      <c r="DL8" s="2"/>
      <c r="DM8" s="2"/>
    </row>
    <row r="9" spans="2:117" x14ac:dyDescent="0.2">
      <c r="B9">
        <v>7</v>
      </c>
      <c r="C9" s="2">
        <v>1</v>
      </c>
      <c r="D9" s="2">
        <v>0</v>
      </c>
      <c r="E9" s="2">
        <v>1</v>
      </c>
      <c r="N9">
        <v>7</v>
      </c>
      <c r="O9" s="2">
        <v>4</v>
      </c>
      <c r="P9" s="2">
        <v>1</v>
      </c>
      <c r="Q9" s="2">
        <v>0</v>
      </c>
      <c r="Y9">
        <v>7</v>
      </c>
      <c r="AA9" s="2">
        <v>1</v>
      </c>
      <c r="AB9" s="2">
        <v>1</v>
      </c>
      <c r="AC9" s="2">
        <v>1</v>
      </c>
      <c r="AK9">
        <v>7</v>
      </c>
      <c r="AL9" s="2">
        <v>1</v>
      </c>
      <c r="AM9" s="2">
        <v>1</v>
      </c>
      <c r="AN9" s="2">
        <v>1</v>
      </c>
      <c r="AV9">
        <v>7</v>
      </c>
      <c r="AW9" s="2">
        <v>1</v>
      </c>
      <c r="AX9" s="2">
        <v>1</v>
      </c>
      <c r="AY9" s="2">
        <v>1</v>
      </c>
      <c r="BG9">
        <v>7</v>
      </c>
      <c r="BH9" s="2">
        <v>1</v>
      </c>
      <c r="BI9" s="2">
        <v>1</v>
      </c>
      <c r="BJ9" s="2">
        <v>14</v>
      </c>
      <c r="BR9">
        <v>7</v>
      </c>
      <c r="BS9" s="2">
        <v>0</v>
      </c>
      <c r="BT9" s="2">
        <v>0</v>
      </c>
      <c r="BU9" s="2">
        <v>1</v>
      </c>
      <c r="CC9">
        <v>6</v>
      </c>
      <c r="CD9" s="2">
        <v>0</v>
      </c>
      <c r="CE9" s="2">
        <v>1</v>
      </c>
      <c r="CF9" s="2">
        <v>1</v>
      </c>
      <c r="CN9">
        <v>6</v>
      </c>
      <c r="CO9" s="2">
        <v>0</v>
      </c>
      <c r="CP9" s="2">
        <v>1</v>
      </c>
      <c r="CQ9" s="2">
        <v>0</v>
      </c>
      <c r="CY9">
        <v>6</v>
      </c>
      <c r="CZ9" s="2">
        <v>1</v>
      </c>
      <c r="DA9" s="2">
        <v>0</v>
      </c>
      <c r="DB9" s="2">
        <v>0</v>
      </c>
      <c r="DK9" s="2"/>
      <c r="DL9" s="2"/>
      <c r="DM9" s="2"/>
    </row>
    <row r="10" spans="2:117" x14ac:dyDescent="0.2">
      <c r="B10">
        <v>8</v>
      </c>
      <c r="C10" s="2">
        <v>1</v>
      </c>
      <c r="D10" s="2">
        <v>0</v>
      </c>
      <c r="E10" s="2">
        <v>2</v>
      </c>
      <c r="N10">
        <v>8</v>
      </c>
      <c r="O10" s="2">
        <v>5</v>
      </c>
      <c r="P10" s="2">
        <v>1</v>
      </c>
      <c r="Q10" s="2">
        <v>0</v>
      </c>
      <c r="Y10">
        <v>8</v>
      </c>
      <c r="AA10" s="2">
        <v>1</v>
      </c>
      <c r="AB10" s="2">
        <v>1</v>
      </c>
      <c r="AC10" s="2">
        <v>1</v>
      </c>
      <c r="AK10">
        <v>8</v>
      </c>
      <c r="AL10" s="2">
        <v>1</v>
      </c>
      <c r="AM10" s="2">
        <v>1</v>
      </c>
      <c r="AN10" s="2">
        <v>1</v>
      </c>
      <c r="AV10">
        <v>8</v>
      </c>
      <c r="AW10" s="2">
        <v>1</v>
      </c>
      <c r="AX10" s="2">
        <v>1</v>
      </c>
      <c r="AY10" s="2">
        <v>1</v>
      </c>
      <c r="BG10">
        <v>8</v>
      </c>
      <c r="BH10" s="2">
        <v>2</v>
      </c>
      <c r="BI10" s="2">
        <v>1</v>
      </c>
      <c r="BJ10" s="2">
        <v>11</v>
      </c>
      <c r="BR10">
        <v>8</v>
      </c>
      <c r="BS10" s="2">
        <v>0</v>
      </c>
      <c r="BT10" s="2">
        <v>1</v>
      </c>
      <c r="BU10" s="2">
        <v>1</v>
      </c>
      <c r="CC10">
        <v>7</v>
      </c>
      <c r="CD10" s="2">
        <v>1</v>
      </c>
      <c r="CE10" s="2">
        <v>1</v>
      </c>
      <c r="CF10" s="2">
        <v>1</v>
      </c>
      <c r="CN10">
        <v>7</v>
      </c>
      <c r="CO10" s="2">
        <v>1</v>
      </c>
      <c r="CP10" s="2">
        <v>1</v>
      </c>
      <c r="CQ10" s="2">
        <v>0</v>
      </c>
      <c r="CY10">
        <v>7</v>
      </c>
      <c r="CZ10" s="2">
        <v>1</v>
      </c>
      <c r="DA10" s="2">
        <v>0</v>
      </c>
      <c r="DB10" s="2">
        <v>0</v>
      </c>
      <c r="DK10" s="2"/>
      <c r="DL10" s="2"/>
      <c r="DM10" s="2"/>
    </row>
    <row r="11" spans="2:117" x14ac:dyDescent="0.2">
      <c r="B11">
        <v>9</v>
      </c>
      <c r="C11" s="2">
        <v>1</v>
      </c>
      <c r="D11" s="2">
        <v>1</v>
      </c>
      <c r="E11" s="2">
        <v>3</v>
      </c>
      <c r="N11">
        <v>9</v>
      </c>
      <c r="O11" s="2">
        <v>6</v>
      </c>
      <c r="P11" s="2">
        <v>3</v>
      </c>
      <c r="Q11" s="2">
        <v>0</v>
      </c>
      <c r="Y11">
        <v>9</v>
      </c>
      <c r="AA11" s="2">
        <v>1</v>
      </c>
      <c r="AB11" s="2">
        <v>1</v>
      </c>
      <c r="AC11" s="2">
        <v>1</v>
      </c>
      <c r="AK11">
        <v>9</v>
      </c>
      <c r="AL11" s="2">
        <v>1</v>
      </c>
      <c r="AM11" s="2">
        <v>1</v>
      </c>
      <c r="AN11" s="2">
        <v>1</v>
      </c>
      <c r="AV11">
        <v>9</v>
      </c>
      <c r="AW11" s="2">
        <v>1</v>
      </c>
      <c r="AX11" s="2">
        <v>1</v>
      </c>
      <c r="AY11" s="2">
        <v>1</v>
      </c>
      <c r="BG11">
        <v>9</v>
      </c>
      <c r="BH11" s="2">
        <v>2</v>
      </c>
      <c r="BI11" s="2">
        <v>1</v>
      </c>
      <c r="BJ11" s="2">
        <v>11</v>
      </c>
      <c r="BR11">
        <v>9</v>
      </c>
      <c r="BS11" s="2">
        <v>0</v>
      </c>
      <c r="BT11" s="2">
        <v>0</v>
      </c>
      <c r="BU11" s="2">
        <v>1</v>
      </c>
      <c r="CC11">
        <v>8</v>
      </c>
      <c r="CD11" s="2">
        <v>1</v>
      </c>
      <c r="CE11" s="2">
        <v>1</v>
      </c>
      <c r="CF11" s="2">
        <v>1</v>
      </c>
      <c r="CN11">
        <v>8</v>
      </c>
      <c r="CO11" s="2">
        <v>1</v>
      </c>
      <c r="CP11" s="2">
        <v>1</v>
      </c>
      <c r="CQ11" s="2">
        <v>0</v>
      </c>
      <c r="CY11">
        <v>8</v>
      </c>
      <c r="CZ11" s="2">
        <v>1</v>
      </c>
      <c r="DA11" s="2">
        <v>0</v>
      </c>
      <c r="DB11" s="2">
        <v>1</v>
      </c>
      <c r="DK11" s="2"/>
      <c r="DL11" s="2"/>
      <c r="DM11" s="2"/>
    </row>
    <row r="12" spans="2:117" x14ac:dyDescent="0.2">
      <c r="B12">
        <v>10</v>
      </c>
      <c r="C12" s="2">
        <v>2</v>
      </c>
      <c r="D12" s="2">
        <v>1</v>
      </c>
      <c r="E12" s="2">
        <v>6</v>
      </c>
      <c r="N12">
        <v>10</v>
      </c>
      <c r="O12" s="2">
        <v>9</v>
      </c>
      <c r="P12" s="2">
        <v>3</v>
      </c>
      <c r="Q12" s="2">
        <v>1</v>
      </c>
      <c r="Y12">
        <v>10</v>
      </c>
      <c r="AA12" s="2">
        <v>1</v>
      </c>
      <c r="AB12" s="2">
        <v>2</v>
      </c>
      <c r="AC12" s="2">
        <v>2</v>
      </c>
      <c r="AK12">
        <v>10</v>
      </c>
      <c r="AL12" s="2">
        <v>1</v>
      </c>
      <c r="AM12" s="2">
        <v>1</v>
      </c>
      <c r="AN12" s="2">
        <v>0</v>
      </c>
      <c r="AV12">
        <v>10</v>
      </c>
      <c r="AW12" s="2">
        <v>2</v>
      </c>
      <c r="AX12" s="2">
        <v>2</v>
      </c>
      <c r="AY12" s="2">
        <v>1</v>
      </c>
      <c r="BG12">
        <v>10</v>
      </c>
      <c r="BH12" s="2">
        <v>3</v>
      </c>
      <c r="BI12" s="2">
        <v>1</v>
      </c>
      <c r="BJ12" s="2">
        <v>7</v>
      </c>
      <c r="BR12">
        <v>10</v>
      </c>
      <c r="BS12" s="2">
        <v>0</v>
      </c>
      <c r="BT12" s="2">
        <v>1</v>
      </c>
      <c r="BU12" s="2">
        <v>0</v>
      </c>
      <c r="CC12">
        <v>9</v>
      </c>
      <c r="CD12" s="2">
        <v>1</v>
      </c>
      <c r="CE12" s="2">
        <v>0</v>
      </c>
      <c r="CF12" s="2">
        <v>0</v>
      </c>
      <c r="CN12">
        <v>9</v>
      </c>
      <c r="CO12" s="2">
        <v>1</v>
      </c>
      <c r="CP12" s="2">
        <v>1</v>
      </c>
      <c r="CQ12" s="2">
        <v>0</v>
      </c>
      <c r="CY12">
        <v>9</v>
      </c>
      <c r="CZ12" s="2">
        <v>1</v>
      </c>
      <c r="DA12" s="2">
        <v>1</v>
      </c>
      <c r="DB12" s="2">
        <v>0</v>
      </c>
      <c r="DK12" s="2"/>
      <c r="DL12" s="2"/>
      <c r="DM12" s="2"/>
    </row>
    <row r="13" spans="2:117" x14ac:dyDescent="0.2">
      <c r="B13">
        <v>11</v>
      </c>
      <c r="C13" s="2">
        <v>3</v>
      </c>
      <c r="D13" s="2">
        <v>1</v>
      </c>
      <c r="E13" s="2">
        <v>13</v>
      </c>
      <c r="N13">
        <v>11</v>
      </c>
      <c r="O13" s="2">
        <v>11</v>
      </c>
      <c r="P13" s="2">
        <v>3</v>
      </c>
      <c r="Q13" s="2">
        <v>1</v>
      </c>
      <c r="Y13">
        <v>11</v>
      </c>
      <c r="AA13" s="2">
        <v>2</v>
      </c>
      <c r="AB13" s="2">
        <v>1</v>
      </c>
      <c r="AC13" s="2">
        <v>2</v>
      </c>
      <c r="AK13">
        <v>11</v>
      </c>
      <c r="AL13" s="2">
        <v>1</v>
      </c>
      <c r="AM13" s="2">
        <v>1</v>
      </c>
      <c r="AN13" s="2">
        <v>1</v>
      </c>
      <c r="AV13">
        <v>11</v>
      </c>
      <c r="AW13" s="2">
        <v>2</v>
      </c>
      <c r="AX13" s="2">
        <v>4</v>
      </c>
      <c r="AY13" s="2">
        <v>1</v>
      </c>
      <c r="BG13">
        <v>11</v>
      </c>
      <c r="BH13" s="2">
        <v>3</v>
      </c>
      <c r="BI13" s="2">
        <v>2</v>
      </c>
      <c r="BJ13" s="2">
        <v>5</v>
      </c>
      <c r="BR13">
        <v>11</v>
      </c>
      <c r="BS13" s="2">
        <v>0</v>
      </c>
      <c r="BT13" s="2">
        <v>1</v>
      </c>
      <c r="BU13" s="2">
        <v>1</v>
      </c>
      <c r="CC13">
        <v>10</v>
      </c>
      <c r="CD13" s="2">
        <v>1</v>
      </c>
      <c r="CE13" s="2">
        <v>1</v>
      </c>
      <c r="CF13" s="2">
        <v>1</v>
      </c>
      <c r="CN13">
        <v>10</v>
      </c>
      <c r="CO13" s="2">
        <v>1</v>
      </c>
      <c r="CP13" s="2">
        <v>1</v>
      </c>
      <c r="CQ13" s="2">
        <v>1</v>
      </c>
      <c r="CY13">
        <v>10</v>
      </c>
      <c r="CZ13" s="2">
        <v>1</v>
      </c>
      <c r="DA13" s="2">
        <v>1</v>
      </c>
      <c r="DB13" s="2">
        <v>0</v>
      </c>
      <c r="DK13" s="2"/>
      <c r="DL13" s="2"/>
      <c r="DM13" s="2"/>
    </row>
    <row r="14" spans="2:117" x14ac:dyDescent="0.2">
      <c r="B14">
        <v>12</v>
      </c>
      <c r="C14" s="2">
        <v>4</v>
      </c>
      <c r="D14" s="2">
        <v>1</v>
      </c>
      <c r="E14" s="2">
        <v>20</v>
      </c>
      <c r="N14">
        <v>12</v>
      </c>
      <c r="O14" s="2">
        <v>15</v>
      </c>
      <c r="P14" s="2">
        <v>4</v>
      </c>
      <c r="Q14" s="2">
        <v>1</v>
      </c>
      <c r="Y14">
        <v>12</v>
      </c>
      <c r="AA14" s="2">
        <v>2</v>
      </c>
      <c r="AB14" s="2">
        <v>2</v>
      </c>
      <c r="AC14" s="2">
        <v>2</v>
      </c>
      <c r="AK14">
        <v>12</v>
      </c>
      <c r="AL14" s="2">
        <v>1</v>
      </c>
      <c r="AM14" s="2">
        <v>1</v>
      </c>
      <c r="AN14" s="2">
        <v>1</v>
      </c>
      <c r="AV14">
        <v>12</v>
      </c>
      <c r="AW14" s="2">
        <v>2</v>
      </c>
      <c r="AX14" s="2">
        <v>7</v>
      </c>
      <c r="AY14" s="2">
        <v>1</v>
      </c>
      <c r="BG14">
        <v>12</v>
      </c>
      <c r="BH14" s="2">
        <v>6</v>
      </c>
      <c r="BI14" s="2">
        <v>3</v>
      </c>
      <c r="BJ14" s="2">
        <v>3</v>
      </c>
      <c r="BR14">
        <v>12</v>
      </c>
      <c r="BS14" s="2">
        <v>0</v>
      </c>
      <c r="BT14" s="2">
        <v>1</v>
      </c>
      <c r="BU14" s="2">
        <v>1</v>
      </c>
      <c r="CC14">
        <v>11</v>
      </c>
      <c r="CD14" s="2">
        <v>1</v>
      </c>
      <c r="CE14" s="2">
        <v>1</v>
      </c>
      <c r="CF14" s="2">
        <v>1</v>
      </c>
      <c r="CN14">
        <v>11</v>
      </c>
      <c r="CO14" s="2">
        <v>1</v>
      </c>
      <c r="CP14" s="2">
        <v>0</v>
      </c>
      <c r="CQ14" s="2">
        <v>0</v>
      </c>
      <c r="CY14">
        <v>11</v>
      </c>
      <c r="CZ14" s="2">
        <v>1</v>
      </c>
      <c r="DA14" s="2">
        <v>0</v>
      </c>
      <c r="DB14" s="2">
        <v>0</v>
      </c>
      <c r="DK14" s="2"/>
      <c r="DL14" s="2"/>
      <c r="DM14" s="2"/>
    </row>
    <row r="15" spans="2:117" x14ac:dyDescent="0.2">
      <c r="B15">
        <v>13</v>
      </c>
      <c r="C15" s="2">
        <v>5</v>
      </c>
      <c r="D15" s="2">
        <v>3</v>
      </c>
      <c r="E15" s="2">
        <v>27</v>
      </c>
      <c r="N15">
        <v>13</v>
      </c>
      <c r="O15" s="2">
        <v>19</v>
      </c>
      <c r="P15" s="2">
        <v>8</v>
      </c>
      <c r="Q15" s="2">
        <v>1</v>
      </c>
      <c r="Y15">
        <v>13</v>
      </c>
      <c r="AA15" s="2">
        <v>3</v>
      </c>
      <c r="AB15" s="2">
        <v>2</v>
      </c>
      <c r="AC15" s="2">
        <v>3</v>
      </c>
      <c r="AK15">
        <v>13</v>
      </c>
      <c r="AL15" s="2">
        <v>1</v>
      </c>
      <c r="AM15" s="2">
        <v>1</v>
      </c>
      <c r="AN15" s="2">
        <v>1</v>
      </c>
      <c r="AV15">
        <v>13</v>
      </c>
      <c r="AW15" s="2">
        <v>2</v>
      </c>
      <c r="AX15" s="2">
        <v>16</v>
      </c>
      <c r="AY15" s="2">
        <v>1</v>
      </c>
      <c r="BG15">
        <v>13</v>
      </c>
      <c r="BH15" s="2">
        <v>7</v>
      </c>
      <c r="BI15" s="2">
        <v>2</v>
      </c>
      <c r="BJ15" s="2">
        <v>2</v>
      </c>
      <c r="BR15">
        <v>13</v>
      </c>
      <c r="BS15" s="2">
        <v>0</v>
      </c>
      <c r="BT15" s="2">
        <v>1</v>
      </c>
      <c r="BU15" s="2">
        <v>1</v>
      </c>
      <c r="CC15">
        <v>12</v>
      </c>
      <c r="CD15" s="2">
        <v>0</v>
      </c>
      <c r="CE15" s="2">
        <v>1</v>
      </c>
      <c r="CF15" s="2">
        <v>1</v>
      </c>
      <c r="CN15">
        <v>12</v>
      </c>
      <c r="CO15" s="2">
        <v>0</v>
      </c>
      <c r="CP15" s="2">
        <v>0</v>
      </c>
      <c r="CQ15" s="2">
        <v>1</v>
      </c>
      <c r="CY15">
        <v>12</v>
      </c>
      <c r="CZ15" s="2">
        <v>1</v>
      </c>
      <c r="DA15" s="2">
        <v>0</v>
      </c>
      <c r="DB15" s="2">
        <v>0</v>
      </c>
      <c r="DK15" s="2"/>
      <c r="DL15" s="2"/>
      <c r="DM15" s="2"/>
    </row>
    <row r="16" spans="2:117" x14ac:dyDescent="0.2">
      <c r="B16">
        <v>14</v>
      </c>
      <c r="C16" s="2">
        <v>12</v>
      </c>
      <c r="D16" s="2">
        <v>4</v>
      </c>
      <c r="E16" s="2">
        <v>21</v>
      </c>
      <c r="N16">
        <v>14</v>
      </c>
      <c r="O16" s="2">
        <v>28</v>
      </c>
      <c r="P16" s="2">
        <v>9</v>
      </c>
      <c r="Q16" s="2">
        <v>1</v>
      </c>
      <c r="Y16">
        <v>14</v>
      </c>
      <c r="AA16" s="2">
        <v>3</v>
      </c>
      <c r="AB16" s="2">
        <v>2</v>
      </c>
      <c r="AC16" s="2">
        <v>3</v>
      </c>
      <c r="AK16">
        <v>14</v>
      </c>
      <c r="AL16" s="2">
        <v>1</v>
      </c>
      <c r="AM16" s="2">
        <v>2</v>
      </c>
      <c r="AN16" s="2">
        <v>1</v>
      </c>
      <c r="AV16">
        <v>14</v>
      </c>
      <c r="AW16" s="2">
        <v>2</v>
      </c>
      <c r="AX16" s="2">
        <v>14</v>
      </c>
      <c r="AY16" s="2">
        <v>1</v>
      </c>
      <c r="BG16">
        <v>14</v>
      </c>
      <c r="BH16" s="2">
        <v>8</v>
      </c>
      <c r="BI16" s="2">
        <v>3</v>
      </c>
      <c r="BJ16" s="2">
        <v>2</v>
      </c>
      <c r="BR16">
        <v>14</v>
      </c>
      <c r="BS16" s="2">
        <v>0</v>
      </c>
      <c r="BT16" s="2">
        <v>0</v>
      </c>
      <c r="BU16" s="2">
        <v>0</v>
      </c>
      <c r="CC16">
        <v>13</v>
      </c>
      <c r="CD16" s="2">
        <v>1</v>
      </c>
      <c r="CE16" s="2">
        <v>1</v>
      </c>
      <c r="CF16" s="2">
        <v>0</v>
      </c>
      <c r="CN16">
        <v>13</v>
      </c>
      <c r="CO16" s="2">
        <v>0</v>
      </c>
      <c r="CP16" s="2">
        <v>0</v>
      </c>
      <c r="CQ16" s="2">
        <v>0</v>
      </c>
      <c r="CY16">
        <v>13</v>
      </c>
      <c r="CZ16" s="2">
        <v>1</v>
      </c>
      <c r="DA16" s="2">
        <v>1</v>
      </c>
      <c r="DB16" s="2">
        <v>0</v>
      </c>
      <c r="DK16" s="2"/>
      <c r="DL16" s="2"/>
      <c r="DM16" s="2"/>
    </row>
    <row r="17" spans="2:117" x14ac:dyDescent="0.2">
      <c r="B17">
        <v>15</v>
      </c>
      <c r="C17" s="2">
        <v>23</v>
      </c>
      <c r="D17" s="2">
        <v>8</v>
      </c>
      <c r="E17" s="2">
        <v>22</v>
      </c>
      <c r="G17" t="s">
        <v>37</v>
      </c>
      <c r="N17">
        <v>15</v>
      </c>
      <c r="O17" s="2">
        <v>42</v>
      </c>
      <c r="P17" s="2">
        <v>12</v>
      </c>
      <c r="Q17" s="2">
        <v>2</v>
      </c>
      <c r="S17" t="s">
        <v>37</v>
      </c>
      <c r="Y17">
        <v>15</v>
      </c>
      <c r="AA17" s="2">
        <v>5</v>
      </c>
      <c r="AB17" s="2">
        <v>4</v>
      </c>
      <c r="AC17" s="2">
        <v>4</v>
      </c>
      <c r="AE17" t="s">
        <v>38</v>
      </c>
      <c r="AK17">
        <v>15</v>
      </c>
      <c r="AL17" s="2">
        <v>2</v>
      </c>
      <c r="AM17" s="2">
        <v>3</v>
      </c>
      <c r="AN17" s="2">
        <v>1</v>
      </c>
      <c r="AP17" t="s">
        <v>39</v>
      </c>
      <c r="AV17">
        <v>15</v>
      </c>
      <c r="AW17" s="2">
        <v>3</v>
      </c>
      <c r="AX17" s="2">
        <v>8</v>
      </c>
      <c r="AY17" s="2">
        <v>1</v>
      </c>
      <c r="BA17" t="s">
        <v>39</v>
      </c>
      <c r="BG17">
        <v>15</v>
      </c>
      <c r="BH17" s="2">
        <v>19</v>
      </c>
      <c r="BI17" s="2">
        <v>6</v>
      </c>
      <c r="BJ17" s="2">
        <v>1</v>
      </c>
      <c r="BL17" t="s">
        <v>40</v>
      </c>
      <c r="BR17">
        <v>15</v>
      </c>
      <c r="BS17" s="2">
        <v>1</v>
      </c>
      <c r="BT17" s="2">
        <v>1</v>
      </c>
      <c r="BU17" s="2">
        <v>0</v>
      </c>
      <c r="CC17">
        <v>14</v>
      </c>
      <c r="CD17" s="2">
        <v>1</v>
      </c>
      <c r="CE17" s="2">
        <v>1</v>
      </c>
      <c r="CF17" s="2">
        <v>0</v>
      </c>
      <c r="CN17">
        <v>14</v>
      </c>
      <c r="CO17" s="2">
        <v>0</v>
      </c>
      <c r="CP17" s="2">
        <v>1</v>
      </c>
      <c r="CQ17" s="2">
        <v>0</v>
      </c>
      <c r="CY17">
        <v>14</v>
      </c>
      <c r="CZ17" s="2">
        <v>1</v>
      </c>
      <c r="DA17" s="2">
        <v>0</v>
      </c>
      <c r="DB17" s="2">
        <v>0</v>
      </c>
      <c r="DD17" t="s">
        <v>41</v>
      </c>
      <c r="DK17" s="2"/>
      <c r="DL17" s="2"/>
      <c r="DM17" s="2"/>
    </row>
    <row r="18" spans="2:117" x14ac:dyDescent="0.2">
      <c r="B18">
        <v>16</v>
      </c>
      <c r="C18" s="2">
        <v>47</v>
      </c>
      <c r="D18" s="2">
        <v>16</v>
      </c>
      <c r="E18" s="2">
        <v>19</v>
      </c>
      <c r="N18">
        <v>16</v>
      </c>
      <c r="O18" s="2">
        <v>61</v>
      </c>
      <c r="P18" s="2">
        <v>17</v>
      </c>
      <c r="Q18" s="2">
        <v>2</v>
      </c>
      <c r="S18" t="s">
        <v>21</v>
      </c>
      <c r="T18">
        <f>AVERAGE(O17:O23)</f>
        <v>137.71428571428572</v>
      </c>
      <c r="Y18">
        <v>16</v>
      </c>
      <c r="AA18" s="2">
        <v>9</v>
      </c>
      <c r="AB18" s="2">
        <v>7</v>
      </c>
      <c r="AC18" s="2">
        <v>5</v>
      </c>
      <c r="AK18">
        <v>16</v>
      </c>
      <c r="AL18" s="2">
        <v>4</v>
      </c>
      <c r="AM18" s="2">
        <v>6</v>
      </c>
      <c r="AN18" s="2">
        <v>1</v>
      </c>
      <c r="AV18">
        <v>16</v>
      </c>
      <c r="AW18" s="2">
        <v>3</v>
      </c>
      <c r="AX18" s="2">
        <v>4</v>
      </c>
      <c r="AY18" s="2">
        <v>1</v>
      </c>
      <c r="BA18" t="s">
        <v>21</v>
      </c>
      <c r="BB18">
        <f>AVERAGE(AW26:AW33)</f>
        <v>111.875</v>
      </c>
      <c r="BG18">
        <v>16</v>
      </c>
      <c r="BH18" s="2">
        <v>49</v>
      </c>
      <c r="BI18" s="2">
        <v>15</v>
      </c>
      <c r="BJ18" s="2">
        <v>1</v>
      </c>
      <c r="BR18">
        <v>16</v>
      </c>
      <c r="BS18" s="2">
        <v>0</v>
      </c>
      <c r="BT18" s="2">
        <v>1</v>
      </c>
      <c r="BU18" s="2">
        <v>0</v>
      </c>
      <c r="BW18" t="s">
        <v>40</v>
      </c>
      <c r="CC18">
        <v>15</v>
      </c>
      <c r="CD18" s="2">
        <v>1</v>
      </c>
      <c r="CE18" s="2">
        <v>1</v>
      </c>
      <c r="CF18" s="2">
        <v>1</v>
      </c>
      <c r="CH18" t="s">
        <v>40</v>
      </c>
      <c r="CN18">
        <v>15</v>
      </c>
      <c r="CO18" s="2">
        <v>1</v>
      </c>
      <c r="CP18" s="2">
        <v>0</v>
      </c>
      <c r="CQ18" s="2">
        <v>0</v>
      </c>
      <c r="CS18" t="s">
        <v>40</v>
      </c>
      <c r="CY18">
        <v>15</v>
      </c>
      <c r="CZ18" s="2">
        <v>1</v>
      </c>
      <c r="DA18" s="2">
        <v>1</v>
      </c>
      <c r="DB18" s="2">
        <v>0</v>
      </c>
      <c r="DD18" t="s">
        <v>21</v>
      </c>
      <c r="DE18">
        <f>AVERAGE(CZ28:CZ36)</f>
        <v>76.888888888888886</v>
      </c>
      <c r="DK18" s="2"/>
      <c r="DL18" s="2"/>
      <c r="DM18" s="2"/>
    </row>
    <row r="19" spans="2:117" x14ac:dyDescent="0.2">
      <c r="B19">
        <v>17</v>
      </c>
      <c r="C19" s="2">
        <v>92</v>
      </c>
      <c r="D19" s="2">
        <v>30</v>
      </c>
      <c r="E19" s="2">
        <v>14</v>
      </c>
      <c r="G19" t="s">
        <v>21</v>
      </c>
      <c r="H19">
        <f>AVERAGE(C18:C25)</f>
        <v>131.625</v>
      </c>
      <c r="N19">
        <v>17</v>
      </c>
      <c r="O19" s="2">
        <v>91</v>
      </c>
      <c r="P19" s="2">
        <v>20</v>
      </c>
      <c r="Q19" s="2">
        <v>2</v>
      </c>
      <c r="S19" t="s">
        <v>27</v>
      </c>
      <c r="T19">
        <f>AVERAGE(O24:O39)</f>
        <v>83</v>
      </c>
      <c r="Y19">
        <v>17</v>
      </c>
      <c r="AA19" s="2">
        <v>13</v>
      </c>
      <c r="AB19" s="2">
        <v>10</v>
      </c>
      <c r="AC19" s="2">
        <v>8</v>
      </c>
      <c r="AE19" t="s">
        <v>21</v>
      </c>
      <c r="AF19">
        <f>AVERAGE(AA21:AA27)</f>
        <v>141.28571428571428</v>
      </c>
      <c r="AK19">
        <v>17</v>
      </c>
      <c r="AL19" s="2">
        <v>7</v>
      </c>
      <c r="AM19" s="2">
        <v>10</v>
      </c>
      <c r="AN19" s="2">
        <v>1</v>
      </c>
      <c r="AP19" t="s">
        <v>21</v>
      </c>
      <c r="AQ19">
        <f>AVERAGE(AL21:AL27)</f>
        <v>94.857142857142861</v>
      </c>
      <c r="AV19">
        <v>17</v>
      </c>
      <c r="AW19" s="2">
        <v>3</v>
      </c>
      <c r="AX19" s="2">
        <v>4</v>
      </c>
      <c r="AY19" s="2">
        <v>1</v>
      </c>
      <c r="BA19" t="s">
        <v>27</v>
      </c>
      <c r="BB19">
        <f>AVERAGE(AW34:AW44)</f>
        <v>130</v>
      </c>
      <c r="BG19">
        <v>17</v>
      </c>
      <c r="BH19" s="2">
        <v>49</v>
      </c>
      <c r="BI19" s="2">
        <v>15</v>
      </c>
      <c r="BJ19" s="2">
        <v>1</v>
      </c>
      <c r="BL19" t="s">
        <v>21</v>
      </c>
      <c r="BM19">
        <f>AVERAGE(BH17:BH25)</f>
        <v>72.888888888888886</v>
      </c>
      <c r="BR19">
        <v>17</v>
      </c>
      <c r="BS19" s="2">
        <v>1</v>
      </c>
      <c r="BT19" s="2">
        <v>1</v>
      </c>
      <c r="BU19" s="2">
        <v>1</v>
      </c>
      <c r="CC19">
        <v>16</v>
      </c>
      <c r="CD19" s="2">
        <v>1</v>
      </c>
      <c r="CE19" s="2">
        <v>1</v>
      </c>
      <c r="CF19" s="2">
        <v>1</v>
      </c>
      <c r="CN19">
        <v>16</v>
      </c>
      <c r="CO19" s="2">
        <v>1</v>
      </c>
      <c r="CP19" s="2">
        <v>1</v>
      </c>
      <c r="CQ19" s="2">
        <v>0</v>
      </c>
      <c r="CY19">
        <v>16</v>
      </c>
      <c r="CZ19" s="2">
        <v>1</v>
      </c>
      <c r="DA19" s="2">
        <v>1</v>
      </c>
      <c r="DB19" s="2">
        <v>1</v>
      </c>
      <c r="DD19" t="s">
        <v>27</v>
      </c>
      <c r="DE19">
        <f>AVERAGE(CZ37:CZ56)</f>
        <v>39.9</v>
      </c>
      <c r="DK19" s="2"/>
      <c r="DL19" s="2"/>
      <c r="DM19" s="2"/>
    </row>
    <row r="20" spans="2:117" x14ac:dyDescent="0.2">
      <c r="B20">
        <v>18</v>
      </c>
      <c r="C20" s="2">
        <v>141</v>
      </c>
      <c r="D20" s="2">
        <v>51</v>
      </c>
      <c r="E20" s="2">
        <v>8</v>
      </c>
      <c r="G20" t="s">
        <v>27</v>
      </c>
      <c r="H20">
        <f>AVERAGE(C26:C40)</f>
        <v>89.2</v>
      </c>
      <c r="N20">
        <v>18</v>
      </c>
      <c r="O20" s="2">
        <v>135</v>
      </c>
      <c r="P20" s="2">
        <v>24</v>
      </c>
      <c r="Q20" s="2">
        <v>3</v>
      </c>
      <c r="Y20">
        <v>18</v>
      </c>
      <c r="AA20" s="2">
        <v>20</v>
      </c>
      <c r="AB20" s="2">
        <v>14</v>
      </c>
      <c r="AC20" s="2">
        <v>8</v>
      </c>
      <c r="AE20" t="s">
        <v>27</v>
      </c>
      <c r="AF20">
        <f>AVERAGE(AA29:AA39)</f>
        <v>126</v>
      </c>
      <c r="AK20">
        <v>18</v>
      </c>
      <c r="AL20" s="2">
        <v>19</v>
      </c>
      <c r="AM20" s="2">
        <v>19</v>
      </c>
      <c r="AN20" s="2">
        <v>1</v>
      </c>
      <c r="AP20" t="s">
        <v>27</v>
      </c>
      <c r="AQ20">
        <f>AVERAGE(AL28:AL54)</f>
        <v>74.333333333333329</v>
      </c>
      <c r="AV20">
        <v>18</v>
      </c>
      <c r="AW20" s="2">
        <v>3</v>
      </c>
      <c r="AX20" s="2">
        <v>3</v>
      </c>
      <c r="AY20" s="2">
        <v>1</v>
      </c>
      <c r="BG20">
        <v>18</v>
      </c>
      <c r="BH20" s="2">
        <v>92</v>
      </c>
      <c r="BI20" s="2">
        <v>31</v>
      </c>
      <c r="BJ20" s="2">
        <v>1</v>
      </c>
      <c r="BL20" t="s">
        <v>27</v>
      </c>
      <c r="BM20">
        <f>AVERAGE(BH26:BH52)</f>
        <v>62.296296296296298</v>
      </c>
      <c r="BR20">
        <v>18</v>
      </c>
      <c r="BS20" s="2">
        <v>1</v>
      </c>
      <c r="BT20" s="2">
        <v>0</v>
      </c>
      <c r="BU20" s="2">
        <v>1</v>
      </c>
      <c r="BW20" t="s">
        <v>21</v>
      </c>
      <c r="BX20">
        <f>AVERAGE(BS30:BS38)</f>
        <v>92.888888888888886</v>
      </c>
      <c r="CC20">
        <v>17</v>
      </c>
      <c r="CD20" s="2">
        <v>1</v>
      </c>
      <c r="CE20" s="2">
        <v>1</v>
      </c>
      <c r="CF20" s="2">
        <v>1</v>
      </c>
      <c r="CH20" t="s">
        <v>21</v>
      </c>
      <c r="CI20">
        <f>AVERAGE(CD34:CD44)</f>
        <v>64.36363636363636</v>
      </c>
      <c r="CN20">
        <v>17</v>
      </c>
      <c r="CO20" s="2">
        <v>1</v>
      </c>
      <c r="CP20" s="2">
        <v>1</v>
      </c>
      <c r="CQ20" s="2">
        <v>0</v>
      </c>
      <c r="CS20" t="s">
        <v>21</v>
      </c>
      <c r="CT20">
        <f>AVERAGE(CO35:CO43)</f>
        <v>51.444444444444443</v>
      </c>
      <c r="CY20">
        <v>17</v>
      </c>
      <c r="CZ20" s="2">
        <v>1</v>
      </c>
      <c r="DA20" s="2">
        <v>1</v>
      </c>
      <c r="DB20" s="2">
        <v>1</v>
      </c>
      <c r="DK20" s="2"/>
      <c r="DL20" s="2"/>
      <c r="DM20" s="2"/>
    </row>
    <row r="21" spans="2:117" x14ac:dyDescent="0.2">
      <c r="B21">
        <v>19</v>
      </c>
      <c r="C21" s="2">
        <v>164</v>
      </c>
      <c r="D21" s="2">
        <v>56</v>
      </c>
      <c r="E21" s="2">
        <v>6</v>
      </c>
      <c r="N21">
        <v>19</v>
      </c>
      <c r="O21" s="2">
        <v>206</v>
      </c>
      <c r="P21" s="2">
        <v>25</v>
      </c>
      <c r="Q21" s="2">
        <v>5</v>
      </c>
      <c r="S21" t="s">
        <v>22</v>
      </c>
      <c r="T21">
        <f>T18/T19</f>
        <v>1.6592082616179002</v>
      </c>
      <c r="Y21">
        <v>19</v>
      </c>
      <c r="AA21" s="2">
        <v>44</v>
      </c>
      <c r="AB21" s="2">
        <v>24</v>
      </c>
      <c r="AC21" s="2">
        <v>9</v>
      </c>
      <c r="AK21">
        <v>19</v>
      </c>
      <c r="AL21" s="2">
        <v>19</v>
      </c>
      <c r="AM21" s="2">
        <v>19</v>
      </c>
      <c r="AN21" s="2">
        <v>1</v>
      </c>
      <c r="AV21">
        <v>19</v>
      </c>
      <c r="AW21" s="2">
        <v>5</v>
      </c>
      <c r="AX21" s="2">
        <v>3</v>
      </c>
      <c r="AY21" s="2">
        <v>1</v>
      </c>
      <c r="BA21" t="s">
        <v>22</v>
      </c>
      <c r="BB21">
        <f>BB18/BB19</f>
        <v>0.86057692307692313</v>
      </c>
      <c r="BG21">
        <v>19</v>
      </c>
      <c r="BH21" s="2">
        <v>110</v>
      </c>
      <c r="BI21" s="2">
        <v>33</v>
      </c>
      <c r="BJ21" s="2">
        <v>1</v>
      </c>
      <c r="BR21">
        <v>19</v>
      </c>
      <c r="BS21" s="2">
        <v>1</v>
      </c>
      <c r="BT21" s="2">
        <v>1</v>
      </c>
      <c r="BU21" s="2">
        <v>1</v>
      </c>
      <c r="BW21" t="s">
        <v>27</v>
      </c>
      <c r="BX21">
        <f>AVERAGE(BS39:BS50)</f>
        <v>149.58333333333334</v>
      </c>
      <c r="CC21">
        <v>18</v>
      </c>
      <c r="CD21" s="2">
        <v>1</v>
      </c>
      <c r="CE21" s="2">
        <v>1</v>
      </c>
      <c r="CF21" s="2">
        <v>1</v>
      </c>
      <c r="CH21" t="s">
        <v>27</v>
      </c>
      <c r="CI21">
        <f>AVERAGE(CD45:CD70)</f>
        <v>67.42307692307692</v>
      </c>
      <c r="CN21">
        <v>18</v>
      </c>
      <c r="CO21" s="2">
        <v>1</v>
      </c>
      <c r="CP21" s="2">
        <v>1</v>
      </c>
      <c r="CQ21" s="2">
        <v>1</v>
      </c>
      <c r="CS21" t="s">
        <v>27</v>
      </c>
      <c r="CT21">
        <f>AVERAGE(CO44:CO54)</f>
        <v>46.81818181818182</v>
      </c>
      <c r="CY21">
        <v>18</v>
      </c>
      <c r="CZ21" s="2">
        <v>1</v>
      </c>
      <c r="DA21" s="2">
        <v>0</v>
      </c>
      <c r="DB21" s="2">
        <v>0</v>
      </c>
      <c r="DD21" t="s">
        <v>22</v>
      </c>
      <c r="DE21">
        <f>DE18/DE19</f>
        <v>1.9270398217766638</v>
      </c>
      <c r="DK21" s="2"/>
      <c r="DL21" s="2"/>
      <c r="DM21" s="2"/>
    </row>
    <row r="22" spans="2:117" x14ac:dyDescent="0.2">
      <c r="B22">
        <v>20</v>
      </c>
      <c r="C22" s="2">
        <v>170</v>
      </c>
      <c r="D22" s="2">
        <v>49</v>
      </c>
      <c r="E22" s="2">
        <v>5</v>
      </c>
      <c r="G22" t="s">
        <v>22</v>
      </c>
      <c r="H22">
        <f>H19/H20</f>
        <v>1.4756165919282511</v>
      </c>
      <c r="N22">
        <v>20</v>
      </c>
      <c r="O22" s="2">
        <v>226</v>
      </c>
      <c r="P22" s="2">
        <v>20</v>
      </c>
      <c r="Q22" s="2">
        <v>7</v>
      </c>
      <c r="Y22">
        <v>20</v>
      </c>
      <c r="AA22" s="2">
        <v>65</v>
      </c>
      <c r="AB22" s="2">
        <v>30</v>
      </c>
      <c r="AC22" s="2">
        <v>9</v>
      </c>
      <c r="AE22" t="s">
        <v>36</v>
      </c>
      <c r="AF22">
        <f>AF19/AF20</f>
        <v>1.1213151927437641</v>
      </c>
      <c r="AK22">
        <v>20</v>
      </c>
      <c r="AL22" s="2">
        <v>35</v>
      </c>
      <c r="AM22" s="2">
        <v>24</v>
      </c>
      <c r="AN22" s="2">
        <v>1</v>
      </c>
      <c r="AV22">
        <v>20</v>
      </c>
      <c r="AW22" s="2">
        <v>11</v>
      </c>
      <c r="AX22" s="2">
        <v>6</v>
      </c>
      <c r="AY22" s="2">
        <v>1</v>
      </c>
      <c r="BG22">
        <v>20</v>
      </c>
      <c r="BH22" s="2">
        <v>110</v>
      </c>
      <c r="BI22" s="2">
        <v>33</v>
      </c>
      <c r="BJ22" s="2">
        <v>1</v>
      </c>
      <c r="BL22" t="s">
        <v>22</v>
      </c>
      <c r="BM22">
        <f>BM19/BM20</f>
        <v>1.1700356718192626</v>
      </c>
      <c r="BR22">
        <v>20</v>
      </c>
      <c r="BS22" s="2">
        <v>1</v>
      </c>
      <c r="BT22" s="2">
        <v>1</v>
      </c>
      <c r="BU22" s="2">
        <v>1</v>
      </c>
      <c r="CC22">
        <v>19</v>
      </c>
      <c r="CD22" s="2">
        <v>1</v>
      </c>
      <c r="CE22" s="2">
        <v>1</v>
      </c>
      <c r="CF22" s="2">
        <v>1</v>
      </c>
      <c r="CN22">
        <v>19</v>
      </c>
      <c r="CO22" s="2">
        <v>1</v>
      </c>
      <c r="CP22" s="2">
        <v>1</v>
      </c>
      <c r="CQ22" s="2">
        <v>1</v>
      </c>
      <c r="CY22">
        <v>19</v>
      </c>
      <c r="CZ22" s="2">
        <v>1</v>
      </c>
      <c r="DA22" s="2">
        <v>1</v>
      </c>
      <c r="DB22" s="2">
        <v>0</v>
      </c>
      <c r="DK22" s="2"/>
      <c r="DL22" s="2"/>
      <c r="DM22" s="2"/>
    </row>
    <row r="23" spans="2:117" x14ac:dyDescent="0.2">
      <c r="B23">
        <v>21</v>
      </c>
      <c r="C23" s="2">
        <v>163</v>
      </c>
      <c r="D23" s="2">
        <v>41</v>
      </c>
      <c r="E23" s="2">
        <v>3</v>
      </c>
      <c r="N23">
        <v>21</v>
      </c>
      <c r="O23" s="2">
        <v>203</v>
      </c>
      <c r="P23" s="2">
        <v>17</v>
      </c>
      <c r="Q23" s="2">
        <v>10</v>
      </c>
      <c r="Y23">
        <v>21</v>
      </c>
      <c r="AA23" s="2">
        <v>121</v>
      </c>
      <c r="AB23" s="2">
        <v>52</v>
      </c>
      <c r="AC23" s="2">
        <v>8</v>
      </c>
      <c r="AK23">
        <v>21</v>
      </c>
      <c r="AL23" s="2">
        <v>94</v>
      </c>
      <c r="AM23" s="2">
        <v>39</v>
      </c>
      <c r="AN23" s="2">
        <v>2</v>
      </c>
      <c r="AP23" t="s">
        <v>22</v>
      </c>
      <c r="AQ23">
        <f>AQ19/AQ20</f>
        <v>1.2761050608584241</v>
      </c>
      <c r="AV23">
        <v>21</v>
      </c>
      <c r="AW23" s="2">
        <v>17</v>
      </c>
      <c r="AX23" s="2">
        <v>10</v>
      </c>
      <c r="AY23" s="2">
        <v>1</v>
      </c>
      <c r="BG23">
        <v>21</v>
      </c>
      <c r="BH23" s="2">
        <v>95</v>
      </c>
      <c r="BI23" s="2">
        <v>24</v>
      </c>
      <c r="BJ23" s="2">
        <v>1</v>
      </c>
      <c r="BR23">
        <v>21</v>
      </c>
      <c r="BS23" s="2">
        <v>1</v>
      </c>
      <c r="BT23" s="2">
        <v>1</v>
      </c>
      <c r="BU23" s="2">
        <v>1</v>
      </c>
      <c r="CC23">
        <v>20</v>
      </c>
      <c r="CD23" s="2">
        <v>1</v>
      </c>
      <c r="CE23" s="2">
        <v>1</v>
      </c>
      <c r="CF23" s="2">
        <v>1</v>
      </c>
      <c r="CH23" t="s">
        <v>22</v>
      </c>
      <c r="CI23">
        <f>CI20/CI21</f>
        <v>0.95462324327127523</v>
      </c>
      <c r="CN23">
        <v>20</v>
      </c>
      <c r="CO23" s="2">
        <v>1</v>
      </c>
      <c r="CP23" s="2">
        <v>1</v>
      </c>
      <c r="CQ23" s="2">
        <v>1</v>
      </c>
      <c r="CS23" t="s">
        <v>22</v>
      </c>
      <c r="CT23">
        <f>CT20/CT21</f>
        <v>1.0988133764832793</v>
      </c>
      <c r="CY23">
        <v>20</v>
      </c>
      <c r="CZ23" s="2">
        <v>1</v>
      </c>
      <c r="DA23" s="2">
        <v>1</v>
      </c>
      <c r="DB23" s="2">
        <v>0</v>
      </c>
      <c r="DK23" s="2"/>
      <c r="DL23" s="2"/>
      <c r="DM23" s="2"/>
    </row>
    <row r="24" spans="2:117" x14ac:dyDescent="0.2">
      <c r="B24">
        <v>22</v>
      </c>
      <c r="C24" s="2">
        <v>151</v>
      </c>
      <c r="D24" s="2">
        <v>33</v>
      </c>
      <c r="E24" s="2">
        <v>3</v>
      </c>
      <c r="N24">
        <v>22</v>
      </c>
      <c r="O24" s="2">
        <v>167</v>
      </c>
      <c r="P24" s="2">
        <v>16</v>
      </c>
      <c r="Q24" s="2">
        <v>11</v>
      </c>
      <c r="Y24">
        <v>22</v>
      </c>
      <c r="AA24" s="2">
        <v>154</v>
      </c>
      <c r="AB24" s="2">
        <v>68</v>
      </c>
      <c r="AC24" s="2">
        <v>5</v>
      </c>
      <c r="AK24">
        <v>22</v>
      </c>
      <c r="AL24" s="2">
        <v>125</v>
      </c>
      <c r="AM24" s="2">
        <v>50</v>
      </c>
      <c r="AN24" s="2">
        <v>2</v>
      </c>
      <c r="AV24">
        <v>22</v>
      </c>
      <c r="AW24" s="2">
        <v>27</v>
      </c>
      <c r="AX24" s="2">
        <v>13</v>
      </c>
      <c r="AY24" s="2">
        <v>1</v>
      </c>
      <c r="BG24">
        <v>22</v>
      </c>
      <c r="BH24" s="2">
        <v>70</v>
      </c>
      <c r="BI24" s="2">
        <v>17</v>
      </c>
      <c r="BJ24" s="2">
        <v>1</v>
      </c>
      <c r="BR24">
        <v>22</v>
      </c>
      <c r="BS24" s="2">
        <v>1</v>
      </c>
      <c r="BT24" s="2">
        <v>1</v>
      </c>
      <c r="BU24" s="2">
        <v>1</v>
      </c>
      <c r="BW24" t="s">
        <v>22</v>
      </c>
      <c r="BX24">
        <f>BX20/BX21</f>
        <v>0.62098421541318471</v>
      </c>
      <c r="CC24">
        <v>21</v>
      </c>
      <c r="CD24" s="2">
        <v>1</v>
      </c>
      <c r="CE24" s="2">
        <v>1</v>
      </c>
      <c r="CF24" s="2">
        <v>0</v>
      </c>
      <c r="CN24">
        <v>21</v>
      </c>
      <c r="CO24" s="2">
        <v>1</v>
      </c>
      <c r="CP24" s="2">
        <v>1</v>
      </c>
      <c r="CQ24" s="2">
        <v>1</v>
      </c>
      <c r="CY24">
        <v>21</v>
      </c>
      <c r="CZ24" s="2">
        <v>2</v>
      </c>
      <c r="DA24" s="2">
        <v>2</v>
      </c>
      <c r="DB24" s="2">
        <v>0</v>
      </c>
      <c r="DK24" s="2"/>
      <c r="DL24" s="2"/>
      <c r="DM24" s="2"/>
    </row>
    <row r="25" spans="2:117" x14ac:dyDescent="0.2">
      <c r="B25">
        <v>23</v>
      </c>
      <c r="C25" s="2">
        <v>125</v>
      </c>
      <c r="D25" s="2">
        <v>27</v>
      </c>
      <c r="E25" s="2">
        <v>3</v>
      </c>
      <c r="N25">
        <v>23</v>
      </c>
      <c r="O25" s="2">
        <v>133</v>
      </c>
      <c r="P25" s="2">
        <v>14</v>
      </c>
      <c r="Q25" s="2">
        <v>13</v>
      </c>
      <c r="Y25">
        <v>23</v>
      </c>
      <c r="AA25" s="2">
        <v>180</v>
      </c>
      <c r="AB25" s="2">
        <v>75</v>
      </c>
      <c r="AC25" s="2">
        <v>5</v>
      </c>
      <c r="AK25">
        <v>23</v>
      </c>
      <c r="AL25" s="2">
        <v>139</v>
      </c>
      <c r="AM25" s="2">
        <v>47</v>
      </c>
      <c r="AN25" s="2">
        <v>3</v>
      </c>
      <c r="AV25">
        <v>23</v>
      </c>
      <c r="AW25" s="2">
        <v>46</v>
      </c>
      <c r="AX25" s="2">
        <v>19</v>
      </c>
      <c r="AY25" s="2">
        <v>1</v>
      </c>
      <c r="BG25">
        <v>23</v>
      </c>
      <c r="BH25" s="2">
        <v>62</v>
      </c>
      <c r="BI25" s="2">
        <v>13</v>
      </c>
      <c r="BJ25" s="2">
        <v>1</v>
      </c>
      <c r="BR25">
        <v>23</v>
      </c>
      <c r="BS25" s="2">
        <v>2</v>
      </c>
      <c r="BT25" s="2">
        <v>1</v>
      </c>
      <c r="BU25" s="2">
        <v>1</v>
      </c>
      <c r="CC25">
        <v>22</v>
      </c>
      <c r="CD25" s="2">
        <v>1</v>
      </c>
      <c r="CE25" s="2">
        <v>1</v>
      </c>
      <c r="CF25" s="2">
        <v>0</v>
      </c>
      <c r="CN25">
        <v>22</v>
      </c>
      <c r="CO25" s="2">
        <v>2</v>
      </c>
      <c r="CP25" s="2">
        <v>1</v>
      </c>
      <c r="CQ25" s="2">
        <v>1</v>
      </c>
      <c r="CY25">
        <v>22</v>
      </c>
      <c r="CZ25" s="2">
        <v>3</v>
      </c>
      <c r="DA25" s="2">
        <v>2</v>
      </c>
      <c r="DB25" s="2">
        <v>1</v>
      </c>
      <c r="DK25" s="2"/>
      <c r="DL25" s="2"/>
      <c r="DM25" s="2"/>
    </row>
    <row r="26" spans="2:117" x14ac:dyDescent="0.2">
      <c r="B26">
        <v>24</v>
      </c>
      <c r="C26" s="2">
        <v>113</v>
      </c>
      <c r="D26" s="2">
        <v>24</v>
      </c>
      <c r="E26" s="2">
        <v>3</v>
      </c>
      <c r="N26">
        <v>24</v>
      </c>
      <c r="O26" s="2">
        <v>106</v>
      </c>
      <c r="P26" s="2">
        <v>14</v>
      </c>
      <c r="Q26" s="2">
        <v>15</v>
      </c>
      <c r="Y26">
        <v>24</v>
      </c>
      <c r="AA26" s="2">
        <v>211</v>
      </c>
      <c r="AB26" s="2">
        <v>69</v>
      </c>
      <c r="AC26" s="2">
        <v>4</v>
      </c>
      <c r="AK26">
        <v>24</v>
      </c>
      <c r="AL26" s="2">
        <v>133</v>
      </c>
      <c r="AM26" s="2">
        <v>36</v>
      </c>
      <c r="AN26" s="2">
        <v>3</v>
      </c>
      <c r="AV26">
        <v>24</v>
      </c>
      <c r="AW26" s="2">
        <v>94</v>
      </c>
      <c r="AX26" s="2">
        <v>43</v>
      </c>
      <c r="AY26" s="2">
        <v>1</v>
      </c>
      <c r="BG26">
        <v>24</v>
      </c>
      <c r="BH26" s="2">
        <v>62</v>
      </c>
      <c r="BI26" s="2">
        <v>14</v>
      </c>
      <c r="BJ26" s="2">
        <v>2</v>
      </c>
      <c r="BR26">
        <v>24</v>
      </c>
      <c r="BS26" s="2">
        <v>3</v>
      </c>
      <c r="BT26" s="2">
        <v>1</v>
      </c>
      <c r="BU26" s="2">
        <v>1</v>
      </c>
      <c r="CC26">
        <v>23</v>
      </c>
      <c r="CD26" s="2">
        <v>2</v>
      </c>
      <c r="CE26" s="2">
        <v>2</v>
      </c>
      <c r="CF26" s="2">
        <v>0</v>
      </c>
      <c r="CN26">
        <v>23</v>
      </c>
      <c r="CO26" s="2">
        <v>3</v>
      </c>
      <c r="CP26" s="2">
        <v>2</v>
      </c>
      <c r="CQ26" s="2">
        <v>1</v>
      </c>
      <c r="CY26">
        <v>23</v>
      </c>
      <c r="CZ26" s="2">
        <v>6</v>
      </c>
      <c r="DA26" s="2">
        <v>3</v>
      </c>
      <c r="DB26" s="2">
        <v>1</v>
      </c>
      <c r="DK26" s="2"/>
      <c r="DL26" s="2"/>
      <c r="DM26" s="2"/>
    </row>
    <row r="27" spans="2:117" x14ac:dyDescent="0.2">
      <c r="B27">
        <v>25</v>
      </c>
      <c r="C27" s="2">
        <v>108</v>
      </c>
      <c r="D27" s="2">
        <v>20</v>
      </c>
      <c r="E27" s="2">
        <v>3</v>
      </c>
      <c r="N27">
        <v>25</v>
      </c>
      <c r="O27" s="2">
        <v>97</v>
      </c>
      <c r="P27" s="2">
        <v>14</v>
      </c>
      <c r="Q27" s="2">
        <v>16</v>
      </c>
      <c r="Y27">
        <v>25</v>
      </c>
      <c r="AA27" s="2">
        <v>214</v>
      </c>
      <c r="AB27" s="2">
        <v>42</v>
      </c>
      <c r="AC27" s="2">
        <v>3</v>
      </c>
      <c r="AK27">
        <v>25</v>
      </c>
      <c r="AL27" s="2">
        <v>119</v>
      </c>
      <c r="AM27" s="2">
        <v>29</v>
      </c>
      <c r="AN27" s="2">
        <v>6</v>
      </c>
      <c r="AV27">
        <v>25</v>
      </c>
      <c r="AW27" s="2">
        <v>121</v>
      </c>
      <c r="AX27" s="2">
        <v>93</v>
      </c>
      <c r="AY27" s="2">
        <v>1</v>
      </c>
      <c r="BG27">
        <v>25</v>
      </c>
      <c r="BH27" s="2">
        <v>65</v>
      </c>
      <c r="BI27" s="2">
        <v>17</v>
      </c>
      <c r="BJ27" s="2">
        <v>2</v>
      </c>
      <c r="BR27">
        <v>25</v>
      </c>
      <c r="BS27" s="2">
        <v>3</v>
      </c>
      <c r="BT27" s="2">
        <v>1</v>
      </c>
      <c r="BU27" s="2">
        <v>1</v>
      </c>
      <c r="CC27">
        <v>24</v>
      </c>
      <c r="CD27" s="2">
        <v>2</v>
      </c>
      <c r="CE27" s="2">
        <v>2</v>
      </c>
      <c r="CF27" s="2">
        <v>0</v>
      </c>
      <c r="CN27">
        <v>24</v>
      </c>
      <c r="CO27" s="2">
        <v>4</v>
      </c>
      <c r="CP27" s="2">
        <v>3</v>
      </c>
      <c r="CQ27" s="2">
        <v>1</v>
      </c>
      <c r="CY27">
        <v>24</v>
      </c>
      <c r="CZ27" s="2">
        <v>15</v>
      </c>
      <c r="DA27" s="2">
        <v>6</v>
      </c>
      <c r="DB27" s="2">
        <v>1</v>
      </c>
      <c r="DK27" s="2"/>
      <c r="DL27" s="2"/>
      <c r="DM27" s="2"/>
    </row>
    <row r="28" spans="2:117" x14ac:dyDescent="0.2">
      <c r="B28">
        <v>26</v>
      </c>
      <c r="C28" s="2">
        <v>103</v>
      </c>
      <c r="D28" s="2">
        <v>16</v>
      </c>
      <c r="E28" s="2">
        <v>3</v>
      </c>
      <c r="N28">
        <v>26</v>
      </c>
      <c r="O28" s="2">
        <v>80</v>
      </c>
      <c r="P28" s="2">
        <v>14</v>
      </c>
      <c r="Q28" s="2">
        <v>15</v>
      </c>
      <c r="Y28">
        <v>26</v>
      </c>
      <c r="AA28" s="2">
        <v>214</v>
      </c>
      <c r="AB28" s="2">
        <v>42</v>
      </c>
      <c r="AC28" s="2">
        <v>3</v>
      </c>
      <c r="AK28">
        <v>26</v>
      </c>
      <c r="AL28" s="2">
        <v>108</v>
      </c>
      <c r="AM28" s="2">
        <v>29</v>
      </c>
      <c r="AN28" s="2">
        <v>6</v>
      </c>
      <c r="AV28">
        <v>26</v>
      </c>
      <c r="AW28" s="2">
        <v>117</v>
      </c>
      <c r="AX28" s="2">
        <v>110</v>
      </c>
      <c r="AY28" s="2">
        <v>1</v>
      </c>
      <c r="BG28">
        <v>26</v>
      </c>
      <c r="BH28" s="2">
        <v>62</v>
      </c>
      <c r="BI28" s="2">
        <v>19</v>
      </c>
      <c r="BJ28" s="2">
        <v>2</v>
      </c>
      <c r="BR28">
        <v>26</v>
      </c>
      <c r="BS28" s="2">
        <v>6</v>
      </c>
      <c r="BT28" s="2">
        <v>3</v>
      </c>
      <c r="BU28" s="2">
        <v>1</v>
      </c>
      <c r="CC28">
        <v>25</v>
      </c>
      <c r="CD28" s="2">
        <v>3</v>
      </c>
      <c r="CE28" s="2">
        <v>2</v>
      </c>
      <c r="CF28" s="2">
        <v>1</v>
      </c>
      <c r="CN28">
        <v>25</v>
      </c>
      <c r="CO28" s="2">
        <v>5</v>
      </c>
      <c r="CP28" s="2">
        <v>3</v>
      </c>
      <c r="CQ28" s="2">
        <v>1</v>
      </c>
      <c r="CY28">
        <v>25</v>
      </c>
      <c r="CZ28" s="2">
        <v>31</v>
      </c>
      <c r="DA28" s="2">
        <v>11</v>
      </c>
      <c r="DB28" s="2">
        <v>1</v>
      </c>
      <c r="DK28" s="2"/>
      <c r="DL28" s="2"/>
      <c r="DM28" s="2"/>
    </row>
    <row r="29" spans="2:117" x14ac:dyDescent="0.2">
      <c r="B29">
        <v>27</v>
      </c>
      <c r="C29" s="2">
        <v>100</v>
      </c>
      <c r="D29" s="2">
        <v>14</v>
      </c>
      <c r="E29" s="2">
        <v>3</v>
      </c>
      <c r="N29">
        <v>27</v>
      </c>
      <c r="O29" s="2">
        <v>69</v>
      </c>
      <c r="P29" s="2">
        <v>14</v>
      </c>
      <c r="Q29" s="2">
        <v>13</v>
      </c>
      <c r="Y29">
        <v>27</v>
      </c>
      <c r="AA29" s="2">
        <v>225</v>
      </c>
      <c r="AB29" s="2">
        <v>33</v>
      </c>
      <c r="AC29" s="2">
        <v>2</v>
      </c>
      <c r="AK29">
        <v>27</v>
      </c>
      <c r="AL29" s="2">
        <v>101</v>
      </c>
      <c r="AM29" s="2">
        <v>28</v>
      </c>
      <c r="AN29" s="2">
        <v>7</v>
      </c>
      <c r="AV29">
        <v>27</v>
      </c>
      <c r="AW29" s="2">
        <v>123</v>
      </c>
      <c r="AX29" s="2">
        <v>118</v>
      </c>
      <c r="AY29" s="2">
        <v>1</v>
      </c>
      <c r="BG29">
        <v>27</v>
      </c>
      <c r="BH29" s="2">
        <v>61</v>
      </c>
      <c r="BI29" s="2">
        <v>15</v>
      </c>
      <c r="BJ29" s="2">
        <v>2</v>
      </c>
      <c r="BR29">
        <v>27</v>
      </c>
      <c r="BS29" s="2">
        <v>10</v>
      </c>
      <c r="BT29" s="2">
        <v>5</v>
      </c>
      <c r="BU29" s="2">
        <v>1</v>
      </c>
      <c r="CC29">
        <v>26</v>
      </c>
      <c r="CD29" s="2">
        <v>3</v>
      </c>
      <c r="CE29" s="2">
        <v>3</v>
      </c>
      <c r="CF29" s="2">
        <v>1</v>
      </c>
      <c r="CN29">
        <v>26</v>
      </c>
      <c r="CO29" s="2">
        <v>5</v>
      </c>
      <c r="CP29" s="2">
        <v>3</v>
      </c>
      <c r="CQ29" s="2">
        <v>1</v>
      </c>
      <c r="CY29">
        <v>26</v>
      </c>
      <c r="CZ29" s="2">
        <v>72</v>
      </c>
      <c r="DA29" s="2">
        <v>22</v>
      </c>
      <c r="DB29" s="2">
        <v>1</v>
      </c>
      <c r="DK29" s="2"/>
      <c r="DL29" s="2"/>
      <c r="DM29" s="2"/>
    </row>
    <row r="30" spans="2:117" x14ac:dyDescent="0.2">
      <c r="B30">
        <v>28</v>
      </c>
      <c r="C30" s="2">
        <v>93</v>
      </c>
      <c r="D30" s="2">
        <v>14</v>
      </c>
      <c r="E30" s="2">
        <v>2</v>
      </c>
      <c r="N30">
        <v>28</v>
      </c>
      <c r="O30" s="2">
        <v>63</v>
      </c>
      <c r="P30" s="2">
        <v>16</v>
      </c>
      <c r="Q30" s="2">
        <v>13</v>
      </c>
      <c r="Y30">
        <v>28</v>
      </c>
      <c r="AA30" s="2">
        <v>228</v>
      </c>
      <c r="AB30" s="2">
        <v>29</v>
      </c>
      <c r="AC30" s="2">
        <v>2</v>
      </c>
      <c r="AK30">
        <v>28</v>
      </c>
      <c r="AL30" s="2">
        <v>88</v>
      </c>
      <c r="AM30" s="2">
        <v>25</v>
      </c>
      <c r="AN30" s="2">
        <v>8</v>
      </c>
      <c r="AV30">
        <v>28</v>
      </c>
      <c r="AW30" s="2">
        <v>126</v>
      </c>
      <c r="AX30" s="2">
        <v>98</v>
      </c>
      <c r="AY30" s="2">
        <v>1</v>
      </c>
      <c r="BG30">
        <v>28</v>
      </c>
      <c r="BH30" s="2">
        <v>61</v>
      </c>
      <c r="BI30" s="2">
        <v>11</v>
      </c>
      <c r="BJ30" s="2">
        <v>2</v>
      </c>
      <c r="BR30">
        <v>28</v>
      </c>
      <c r="BS30" s="2">
        <v>26</v>
      </c>
      <c r="BT30" s="2">
        <v>10</v>
      </c>
      <c r="BU30" s="2">
        <v>1</v>
      </c>
      <c r="CC30">
        <v>27</v>
      </c>
      <c r="CD30" s="2">
        <v>5</v>
      </c>
      <c r="CE30" s="2">
        <v>5</v>
      </c>
      <c r="CF30" s="2">
        <v>1</v>
      </c>
      <c r="CN30">
        <v>27</v>
      </c>
      <c r="CO30" s="2">
        <v>8</v>
      </c>
      <c r="CP30" s="2">
        <v>4</v>
      </c>
      <c r="CQ30" s="2">
        <v>1</v>
      </c>
      <c r="CY30">
        <v>27</v>
      </c>
      <c r="CZ30" s="2">
        <v>72</v>
      </c>
      <c r="DA30" s="2">
        <v>22</v>
      </c>
      <c r="DB30" s="2">
        <v>1</v>
      </c>
      <c r="DK30" s="2"/>
      <c r="DL30" s="2"/>
      <c r="DM30" s="2"/>
    </row>
    <row r="31" spans="2:117" x14ac:dyDescent="0.2">
      <c r="B31">
        <v>29</v>
      </c>
      <c r="C31" s="2">
        <v>91</v>
      </c>
      <c r="D31" s="2">
        <v>14</v>
      </c>
      <c r="E31" s="2">
        <v>3</v>
      </c>
      <c r="N31">
        <v>29</v>
      </c>
      <c r="O31" s="2">
        <v>63</v>
      </c>
      <c r="P31" s="2">
        <v>17</v>
      </c>
      <c r="Q31" s="2">
        <v>12</v>
      </c>
      <c r="Y31">
        <v>29</v>
      </c>
      <c r="AA31" s="2">
        <v>203</v>
      </c>
      <c r="AB31" s="2">
        <v>27</v>
      </c>
      <c r="AC31" s="2">
        <v>3</v>
      </c>
      <c r="AK31">
        <v>29</v>
      </c>
      <c r="AL31" s="2">
        <v>70</v>
      </c>
      <c r="AM31" s="2">
        <v>26</v>
      </c>
      <c r="AN31" s="2">
        <v>15</v>
      </c>
      <c r="AV31">
        <v>29</v>
      </c>
      <c r="AW31" s="2">
        <v>116</v>
      </c>
      <c r="AX31" s="2">
        <v>59</v>
      </c>
      <c r="AY31" s="2">
        <v>1</v>
      </c>
      <c r="BG31">
        <v>29</v>
      </c>
      <c r="BH31" s="2">
        <v>63</v>
      </c>
      <c r="BI31" s="2">
        <v>10</v>
      </c>
      <c r="BJ31" s="2">
        <v>3</v>
      </c>
      <c r="BR31">
        <v>29</v>
      </c>
      <c r="BS31" s="2">
        <v>60</v>
      </c>
      <c r="BT31" s="2">
        <v>22</v>
      </c>
      <c r="BU31" s="2">
        <v>0</v>
      </c>
      <c r="CC31">
        <v>28</v>
      </c>
      <c r="CD31" s="2">
        <v>7</v>
      </c>
      <c r="CE31" s="2">
        <v>8</v>
      </c>
      <c r="CF31" s="2">
        <v>2</v>
      </c>
      <c r="CN31">
        <v>28</v>
      </c>
      <c r="CO31" s="2">
        <v>11</v>
      </c>
      <c r="CP31" s="2">
        <v>5</v>
      </c>
      <c r="CQ31" s="2">
        <v>1</v>
      </c>
      <c r="CY31">
        <v>28</v>
      </c>
      <c r="CZ31" s="2">
        <v>103</v>
      </c>
      <c r="DA31" s="2">
        <v>33</v>
      </c>
      <c r="DB31" s="2">
        <v>1</v>
      </c>
      <c r="DK31" s="2"/>
      <c r="DL31" s="2"/>
      <c r="DM31" s="2"/>
    </row>
    <row r="32" spans="2:117" x14ac:dyDescent="0.2">
      <c r="B32">
        <v>30</v>
      </c>
      <c r="C32" s="2">
        <v>84</v>
      </c>
      <c r="D32" s="2">
        <v>17</v>
      </c>
      <c r="E32" s="2">
        <v>2</v>
      </c>
      <c r="N32">
        <v>30</v>
      </c>
      <c r="O32" s="2">
        <v>63</v>
      </c>
      <c r="P32" s="2">
        <v>16</v>
      </c>
      <c r="Q32" s="2">
        <v>10</v>
      </c>
      <c r="Y32">
        <v>30</v>
      </c>
      <c r="AA32" s="2">
        <v>167</v>
      </c>
      <c r="AB32" s="2">
        <v>26</v>
      </c>
      <c r="AC32" s="2">
        <v>4</v>
      </c>
      <c r="AK32">
        <v>30</v>
      </c>
      <c r="AL32" s="2">
        <v>67</v>
      </c>
      <c r="AM32" s="2">
        <v>23</v>
      </c>
      <c r="AN32" s="2">
        <v>16</v>
      </c>
      <c r="AV32">
        <v>30</v>
      </c>
      <c r="AW32" s="2">
        <v>109</v>
      </c>
      <c r="AX32" s="2">
        <v>50</v>
      </c>
      <c r="AY32" s="2">
        <v>1</v>
      </c>
      <c r="BG32">
        <v>30</v>
      </c>
      <c r="BH32" s="2">
        <v>55</v>
      </c>
      <c r="BI32" s="2">
        <v>10</v>
      </c>
      <c r="BJ32" s="2">
        <v>4</v>
      </c>
      <c r="BR32">
        <v>30</v>
      </c>
      <c r="BS32" s="2">
        <v>94</v>
      </c>
      <c r="BT32" s="2">
        <v>36</v>
      </c>
      <c r="BU32" s="2">
        <v>1</v>
      </c>
      <c r="CC32">
        <v>29</v>
      </c>
      <c r="CD32" s="2">
        <v>11</v>
      </c>
      <c r="CE32" s="2">
        <v>10</v>
      </c>
      <c r="CF32" s="2">
        <v>3</v>
      </c>
      <c r="CN32">
        <v>29</v>
      </c>
      <c r="CO32" s="2">
        <v>15</v>
      </c>
      <c r="CP32" s="2">
        <v>7</v>
      </c>
      <c r="CQ32" s="2">
        <v>1</v>
      </c>
      <c r="CY32">
        <v>29</v>
      </c>
      <c r="CZ32" s="2">
        <v>113</v>
      </c>
      <c r="DA32" s="2">
        <v>36</v>
      </c>
      <c r="DB32" s="2">
        <v>1</v>
      </c>
      <c r="DK32" s="2"/>
      <c r="DL32" s="2"/>
      <c r="DM32" s="2"/>
    </row>
    <row r="33" spans="2:117" x14ac:dyDescent="0.2">
      <c r="B33">
        <v>31</v>
      </c>
      <c r="C33" s="2">
        <v>83</v>
      </c>
      <c r="D33" s="2">
        <v>20</v>
      </c>
      <c r="E33" s="2">
        <v>1</v>
      </c>
      <c r="N33">
        <v>31</v>
      </c>
      <c r="O33" s="2">
        <v>66</v>
      </c>
      <c r="P33" s="2">
        <v>14</v>
      </c>
      <c r="Q33" s="2">
        <v>7</v>
      </c>
      <c r="Y33">
        <v>31</v>
      </c>
      <c r="AA33" s="2">
        <v>107</v>
      </c>
      <c r="AB33" s="2">
        <v>22</v>
      </c>
      <c r="AC33" s="2">
        <v>5</v>
      </c>
      <c r="AK33">
        <v>31</v>
      </c>
      <c r="AL33" s="2">
        <v>67</v>
      </c>
      <c r="AM33" s="2">
        <v>21</v>
      </c>
      <c r="AN33" s="2">
        <v>19</v>
      </c>
      <c r="AV33">
        <v>31</v>
      </c>
      <c r="AW33" s="2">
        <v>89</v>
      </c>
      <c r="AX33" s="2">
        <v>43</v>
      </c>
      <c r="AY33" s="2">
        <v>1</v>
      </c>
      <c r="BG33">
        <v>31</v>
      </c>
      <c r="BH33" s="2">
        <v>48</v>
      </c>
      <c r="BI33" s="2">
        <v>10</v>
      </c>
      <c r="BJ33" s="2">
        <v>5</v>
      </c>
      <c r="BR33">
        <v>31</v>
      </c>
      <c r="BS33" s="2">
        <v>98</v>
      </c>
      <c r="BT33" s="2">
        <v>41</v>
      </c>
      <c r="BU33" s="2">
        <v>1</v>
      </c>
      <c r="CC33">
        <v>30</v>
      </c>
      <c r="CD33" s="2">
        <v>18</v>
      </c>
      <c r="CE33" s="2">
        <v>17</v>
      </c>
      <c r="CF33" s="2">
        <v>4</v>
      </c>
      <c r="CN33">
        <v>30</v>
      </c>
      <c r="CO33" s="2">
        <v>19</v>
      </c>
      <c r="CP33" s="2">
        <v>8</v>
      </c>
      <c r="CQ33" s="2">
        <v>1</v>
      </c>
      <c r="CY33">
        <v>30</v>
      </c>
      <c r="CZ33" s="2">
        <v>101</v>
      </c>
      <c r="DA33" s="2">
        <v>25</v>
      </c>
      <c r="DB33" s="2">
        <v>2</v>
      </c>
      <c r="DK33" s="2"/>
      <c r="DL33" s="2"/>
      <c r="DM33" s="2"/>
    </row>
    <row r="34" spans="2:117" x14ac:dyDescent="0.2">
      <c r="B34">
        <v>32</v>
      </c>
      <c r="C34" s="2">
        <v>82</v>
      </c>
      <c r="D34" s="2">
        <v>20</v>
      </c>
      <c r="E34" s="2">
        <v>2</v>
      </c>
      <c r="N34">
        <v>32</v>
      </c>
      <c r="O34" s="2">
        <v>66</v>
      </c>
      <c r="P34" s="2">
        <v>12</v>
      </c>
      <c r="Q34" s="2">
        <v>5</v>
      </c>
      <c r="Y34">
        <v>32</v>
      </c>
      <c r="AA34" s="2">
        <v>90</v>
      </c>
      <c r="AB34" s="2">
        <v>19</v>
      </c>
      <c r="AC34" s="2">
        <v>7</v>
      </c>
      <c r="AK34">
        <v>32</v>
      </c>
      <c r="AL34" s="2">
        <v>65</v>
      </c>
      <c r="AM34" s="2">
        <v>21</v>
      </c>
      <c r="AN34" s="2">
        <v>16</v>
      </c>
      <c r="AV34">
        <v>32</v>
      </c>
      <c r="AW34" s="2">
        <v>88</v>
      </c>
      <c r="AX34" s="2">
        <v>44</v>
      </c>
      <c r="AY34" s="2">
        <v>1</v>
      </c>
      <c r="BG34">
        <v>32</v>
      </c>
      <c r="BH34" s="2">
        <v>48</v>
      </c>
      <c r="BI34" s="2">
        <v>10</v>
      </c>
      <c r="BJ34" s="2">
        <v>5</v>
      </c>
      <c r="BR34">
        <v>32</v>
      </c>
      <c r="BS34" s="2">
        <v>118</v>
      </c>
      <c r="BT34" s="2">
        <v>59</v>
      </c>
      <c r="BU34" s="2">
        <v>1</v>
      </c>
      <c r="CC34">
        <v>31</v>
      </c>
      <c r="CD34" s="2">
        <v>18</v>
      </c>
      <c r="CE34" s="2">
        <v>17</v>
      </c>
      <c r="CF34" s="2">
        <v>4</v>
      </c>
      <c r="CN34">
        <v>31</v>
      </c>
      <c r="CO34" s="2">
        <v>28</v>
      </c>
      <c r="CP34" s="2">
        <v>10</v>
      </c>
      <c r="CQ34" s="2">
        <v>2</v>
      </c>
      <c r="CY34">
        <v>31</v>
      </c>
      <c r="CZ34" s="2">
        <v>74</v>
      </c>
      <c r="DA34" s="2">
        <v>16</v>
      </c>
      <c r="DB34" s="2">
        <v>2</v>
      </c>
      <c r="DK34" s="2"/>
      <c r="DL34" s="2"/>
      <c r="DM34" s="2"/>
    </row>
    <row r="35" spans="2:117" x14ac:dyDescent="0.2">
      <c r="B35">
        <v>33</v>
      </c>
      <c r="C35" s="2">
        <v>84</v>
      </c>
      <c r="D35" s="2">
        <v>19</v>
      </c>
      <c r="E35" s="2">
        <v>2</v>
      </c>
      <c r="N35">
        <v>33</v>
      </c>
      <c r="O35" s="2">
        <v>65</v>
      </c>
      <c r="P35" s="2">
        <v>12</v>
      </c>
      <c r="Q35" s="2">
        <v>5</v>
      </c>
      <c r="Y35">
        <v>33</v>
      </c>
      <c r="AA35" s="2">
        <v>72</v>
      </c>
      <c r="AB35" s="2">
        <v>18</v>
      </c>
      <c r="AC35" s="2">
        <v>9</v>
      </c>
      <c r="AK35">
        <v>33</v>
      </c>
      <c r="AL35" s="2">
        <v>69</v>
      </c>
      <c r="AM35" s="2">
        <v>21</v>
      </c>
      <c r="AN35" s="2">
        <v>14</v>
      </c>
      <c r="AV35">
        <v>33</v>
      </c>
      <c r="AW35" s="2">
        <v>91</v>
      </c>
      <c r="AX35" s="2">
        <v>47</v>
      </c>
      <c r="AY35" s="2">
        <v>1</v>
      </c>
      <c r="BG35">
        <v>33</v>
      </c>
      <c r="BH35" s="2">
        <v>46</v>
      </c>
      <c r="BI35" s="2">
        <v>9</v>
      </c>
      <c r="BJ35" s="2">
        <v>6</v>
      </c>
      <c r="BR35">
        <v>33</v>
      </c>
      <c r="BS35" s="2">
        <v>118</v>
      </c>
      <c r="BT35" s="2">
        <v>58</v>
      </c>
      <c r="BU35" s="2">
        <v>1</v>
      </c>
      <c r="CC35">
        <v>32</v>
      </c>
      <c r="CD35" s="2">
        <v>30</v>
      </c>
      <c r="CE35" s="2">
        <v>27</v>
      </c>
      <c r="CF35" s="2">
        <v>4</v>
      </c>
      <c r="CN35">
        <v>32</v>
      </c>
      <c r="CO35" s="2">
        <v>37</v>
      </c>
      <c r="CP35" s="2">
        <v>13</v>
      </c>
      <c r="CQ35" s="2">
        <v>2</v>
      </c>
      <c r="CY35">
        <v>32</v>
      </c>
      <c r="CZ35" s="2">
        <v>63</v>
      </c>
      <c r="DA35" s="2">
        <v>15</v>
      </c>
      <c r="DB35" s="2">
        <v>2</v>
      </c>
      <c r="DK35" s="2"/>
      <c r="DL35" s="2"/>
      <c r="DM35" s="2"/>
    </row>
    <row r="36" spans="2:117" ht="37" x14ac:dyDescent="0.45">
      <c r="B36">
        <v>34</v>
      </c>
      <c r="C36" s="2">
        <v>89</v>
      </c>
      <c r="D36" s="2">
        <v>19</v>
      </c>
      <c r="E36" s="2">
        <v>1</v>
      </c>
      <c r="N36">
        <v>34</v>
      </c>
      <c r="O36" s="2">
        <v>65</v>
      </c>
      <c r="P36" s="2">
        <v>12</v>
      </c>
      <c r="Q36" s="2">
        <v>6</v>
      </c>
      <c r="Y36">
        <v>34</v>
      </c>
      <c r="AA36" s="2">
        <v>70</v>
      </c>
      <c r="AB36" s="2">
        <v>18</v>
      </c>
      <c r="AC36" s="2">
        <v>10</v>
      </c>
      <c r="AK36">
        <v>34</v>
      </c>
      <c r="AL36" s="2">
        <v>69</v>
      </c>
      <c r="AM36" s="2">
        <v>21</v>
      </c>
      <c r="AN36" s="2">
        <v>13</v>
      </c>
      <c r="AV36">
        <v>34</v>
      </c>
      <c r="AW36" s="2">
        <v>108</v>
      </c>
      <c r="AX36" s="2">
        <v>61</v>
      </c>
      <c r="AY36" s="2">
        <v>1</v>
      </c>
      <c r="BG36">
        <v>34</v>
      </c>
      <c r="BH36" s="2">
        <v>47</v>
      </c>
      <c r="BI36" s="2">
        <v>7</v>
      </c>
      <c r="BJ36" s="2">
        <v>7</v>
      </c>
      <c r="BR36">
        <v>34</v>
      </c>
      <c r="BS36" s="2">
        <v>111</v>
      </c>
      <c r="BT36" s="2">
        <v>41</v>
      </c>
      <c r="BU36" s="2">
        <v>1</v>
      </c>
      <c r="CC36">
        <v>33</v>
      </c>
      <c r="CD36" s="2">
        <v>45</v>
      </c>
      <c r="CE36" s="2">
        <v>45</v>
      </c>
      <c r="CF36" s="2">
        <v>4</v>
      </c>
      <c r="CN36">
        <v>33</v>
      </c>
      <c r="CO36" s="2">
        <v>44</v>
      </c>
      <c r="CP36" s="2">
        <v>14</v>
      </c>
      <c r="CQ36" s="2">
        <v>2</v>
      </c>
      <c r="CS36" s="7" t="s">
        <v>100</v>
      </c>
      <c r="CY36">
        <v>33</v>
      </c>
      <c r="CZ36" s="2">
        <v>63</v>
      </c>
      <c r="DA36" s="2">
        <v>14</v>
      </c>
      <c r="DB36" s="2">
        <v>2</v>
      </c>
      <c r="DK36" s="2"/>
      <c r="DL36" s="2"/>
      <c r="DM36" s="2"/>
    </row>
    <row r="37" spans="2:117" x14ac:dyDescent="0.2">
      <c r="B37">
        <v>35</v>
      </c>
      <c r="C37" s="2">
        <v>81</v>
      </c>
      <c r="D37" s="2">
        <v>17</v>
      </c>
      <c r="E37" s="2">
        <v>1</v>
      </c>
      <c r="N37">
        <v>35</v>
      </c>
      <c r="O37" s="2">
        <v>69</v>
      </c>
      <c r="P37" s="2">
        <v>14</v>
      </c>
      <c r="Q37" s="2">
        <v>9</v>
      </c>
      <c r="Y37">
        <v>35</v>
      </c>
      <c r="AA37" s="2">
        <v>70</v>
      </c>
      <c r="AB37" s="2">
        <v>20</v>
      </c>
      <c r="AC37" s="2">
        <v>10</v>
      </c>
      <c r="AK37">
        <v>35</v>
      </c>
      <c r="AL37" s="2">
        <v>74</v>
      </c>
      <c r="AM37" s="2">
        <v>22</v>
      </c>
      <c r="AN37" s="2">
        <v>18</v>
      </c>
      <c r="AV37">
        <v>35</v>
      </c>
      <c r="AW37" s="2">
        <v>120</v>
      </c>
      <c r="AX37" s="2">
        <v>63</v>
      </c>
      <c r="AY37" s="2">
        <v>1</v>
      </c>
      <c r="BG37">
        <v>35</v>
      </c>
      <c r="BH37" s="2">
        <v>47</v>
      </c>
      <c r="BI37" s="2">
        <v>7</v>
      </c>
      <c r="BJ37" s="2">
        <v>7</v>
      </c>
      <c r="BR37">
        <v>35</v>
      </c>
      <c r="BS37" s="2">
        <v>104</v>
      </c>
      <c r="BT37" s="2">
        <v>29</v>
      </c>
      <c r="BU37" s="2">
        <v>1</v>
      </c>
      <c r="CC37">
        <v>34</v>
      </c>
      <c r="CD37" s="2">
        <v>62</v>
      </c>
      <c r="CE37" s="2">
        <v>54</v>
      </c>
      <c r="CF37" s="2">
        <v>3</v>
      </c>
      <c r="CN37">
        <v>34</v>
      </c>
      <c r="CO37" s="2">
        <v>57</v>
      </c>
      <c r="CP37" s="2">
        <v>18</v>
      </c>
      <c r="CQ37" s="2">
        <v>2</v>
      </c>
      <c r="CY37">
        <v>34</v>
      </c>
      <c r="CZ37" s="2">
        <v>63</v>
      </c>
      <c r="DA37" s="2">
        <v>13</v>
      </c>
      <c r="DB37" s="2">
        <v>2</v>
      </c>
      <c r="DK37" s="2"/>
      <c r="DL37" s="2"/>
      <c r="DM37" s="2"/>
    </row>
    <row r="38" spans="2:117" x14ac:dyDescent="0.2">
      <c r="B38">
        <v>36</v>
      </c>
      <c r="C38" s="2">
        <v>76</v>
      </c>
      <c r="D38" s="2">
        <v>17</v>
      </c>
      <c r="E38" s="2">
        <v>2</v>
      </c>
      <c r="N38">
        <v>36</v>
      </c>
      <c r="O38" s="2">
        <v>74</v>
      </c>
      <c r="P38" s="2">
        <v>16</v>
      </c>
      <c r="Q38" s="2">
        <v>12</v>
      </c>
      <c r="Y38">
        <v>36</v>
      </c>
      <c r="AA38" s="2">
        <v>76</v>
      </c>
      <c r="AB38" s="2">
        <v>26</v>
      </c>
      <c r="AC38" s="2">
        <v>9</v>
      </c>
      <c r="AK38">
        <v>36</v>
      </c>
      <c r="AL38" s="2">
        <v>74</v>
      </c>
      <c r="AM38" s="2">
        <v>22</v>
      </c>
      <c r="AN38" s="2">
        <v>18</v>
      </c>
      <c r="AV38">
        <v>36</v>
      </c>
      <c r="AW38" s="2">
        <v>149</v>
      </c>
      <c r="AX38" s="2">
        <v>67</v>
      </c>
      <c r="AY38" s="2">
        <v>2</v>
      </c>
      <c r="BG38">
        <v>36</v>
      </c>
      <c r="BH38" s="2">
        <v>54</v>
      </c>
      <c r="BI38" s="2">
        <v>9</v>
      </c>
      <c r="BJ38" s="2">
        <v>8</v>
      </c>
      <c r="BR38">
        <v>36</v>
      </c>
      <c r="BS38" s="2">
        <v>107</v>
      </c>
      <c r="BT38" s="2">
        <v>22</v>
      </c>
      <c r="BU38" s="2">
        <v>1</v>
      </c>
      <c r="CC38">
        <v>35</v>
      </c>
      <c r="CD38" s="2">
        <v>73</v>
      </c>
      <c r="CE38" s="2">
        <v>50</v>
      </c>
      <c r="CF38" s="2">
        <v>2</v>
      </c>
      <c r="CN38">
        <v>35</v>
      </c>
      <c r="CO38" s="2">
        <v>74</v>
      </c>
      <c r="CP38" s="2">
        <v>26</v>
      </c>
      <c r="CQ38" s="2">
        <v>2</v>
      </c>
      <c r="CY38">
        <v>35</v>
      </c>
      <c r="CZ38" s="2">
        <v>71</v>
      </c>
      <c r="DA38" s="2">
        <v>12</v>
      </c>
      <c r="DB38" s="2">
        <v>2</v>
      </c>
      <c r="DK38" s="2"/>
      <c r="DL38" s="2"/>
      <c r="DM38" s="2"/>
    </row>
    <row r="39" spans="2:117" x14ac:dyDescent="0.2">
      <c r="B39">
        <v>37</v>
      </c>
      <c r="C39" s="2">
        <v>73</v>
      </c>
      <c r="D39" s="2">
        <v>19</v>
      </c>
      <c r="E39" s="2">
        <v>2</v>
      </c>
      <c r="N39">
        <v>37</v>
      </c>
      <c r="O39" s="2">
        <v>82</v>
      </c>
      <c r="P39" s="2">
        <v>19</v>
      </c>
      <c r="Q39" s="2">
        <v>12</v>
      </c>
      <c r="Y39">
        <v>37</v>
      </c>
      <c r="AA39" s="2">
        <v>78</v>
      </c>
      <c r="AB39" s="2">
        <v>26</v>
      </c>
      <c r="AC39" s="2">
        <v>10</v>
      </c>
      <c r="AK39">
        <v>37</v>
      </c>
      <c r="AL39" s="2">
        <v>72</v>
      </c>
      <c r="AM39" s="2">
        <v>22</v>
      </c>
      <c r="AN39" s="2">
        <v>23</v>
      </c>
      <c r="AV39">
        <v>37</v>
      </c>
      <c r="AW39" s="2">
        <v>167</v>
      </c>
      <c r="AX39" s="2">
        <v>70</v>
      </c>
      <c r="AY39" s="2">
        <v>2</v>
      </c>
      <c r="BG39">
        <v>37</v>
      </c>
      <c r="BH39" s="2">
        <v>58</v>
      </c>
      <c r="BI39" s="2">
        <v>9</v>
      </c>
      <c r="BJ39" s="2">
        <v>9</v>
      </c>
      <c r="BR39">
        <v>37</v>
      </c>
      <c r="BS39" s="2">
        <v>107</v>
      </c>
      <c r="BT39" s="2">
        <v>22</v>
      </c>
      <c r="BU39" s="2">
        <v>1</v>
      </c>
      <c r="CC39">
        <v>36</v>
      </c>
      <c r="CD39" s="2">
        <v>76</v>
      </c>
      <c r="CE39" s="2">
        <v>41</v>
      </c>
      <c r="CF39" s="2">
        <v>2</v>
      </c>
      <c r="CN39">
        <v>36</v>
      </c>
      <c r="CO39" s="2">
        <v>71</v>
      </c>
      <c r="CP39" s="2">
        <v>27</v>
      </c>
      <c r="CQ39" s="2">
        <v>2</v>
      </c>
      <c r="CY39">
        <v>36</v>
      </c>
      <c r="CZ39" s="2">
        <v>64</v>
      </c>
      <c r="DA39" s="2">
        <v>10</v>
      </c>
      <c r="DB39" s="2">
        <v>3</v>
      </c>
      <c r="DK39" s="2"/>
      <c r="DL39" s="2"/>
      <c r="DM39" s="2"/>
    </row>
    <row r="40" spans="2:117" x14ac:dyDescent="0.2">
      <c r="B40">
        <v>38</v>
      </c>
      <c r="C40" s="2">
        <v>78</v>
      </c>
      <c r="D40" s="2">
        <v>19</v>
      </c>
      <c r="E40" s="2">
        <v>2</v>
      </c>
      <c r="Y40">
        <v>38</v>
      </c>
      <c r="Z40" s="2"/>
      <c r="AA40" s="2"/>
      <c r="AB40" s="2"/>
      <c r="AK40">
        <v>38</v>
      </c>
      <c r="AL40" s="2">
        <v>63</v>
      </c>
      <c r="AM40" s="2">
        <v>19</v>
      </c>
      <c r="AN40" s="2">
        <v>30</v>
      </c>
      <c r="AV40">
        <v>38</v>
      </c>
      <c r="AW40" s="2">
        <v>160</v>
      </c>
      <c r="AX40" s="2">
        <v>62</v>
      </c>
      <c r="AY40" s="2">
        <v>2</v>
      </c>
      <c r="BG40">
        <v>38</v>
      </c>
      <c r="BH40" s="2">
        <v>56</v>
      </c>
      <c r="BI40" s="2">
        <v>9</v>
      </c>
      <c r="BJ40" s="2">
        <v>9</v>
      </c>
      <c r="BR40">
        <v>38</v>
      </c>
      <c r="BS40" s="2">
        <v>126</v>
      </c>
      <c r="BT40" s="2">
        <v>19</v>
      </c>
      <c r="BU40" s="2">
        <v>1</v>
      </c>
      <c r="CC40">
        <v>37</v>
      </c>
      <c r="CD40" s="2">
        <v>77</v>
      </c>
      <c r="CE40" s="2">
        <v>34</v>
      </c>
      <c r="CF40" s="2">
        <v>1</v>
      </c>
      <c r="CN40">
        <v>37</v>
      </c>
      <c r="CO40" s="2">
        <v>51</v>
      </c>
      <c r="CP40" s="2">
        <v>19</v>
      </c>
      <c r="CQ40" s="2">
        <v>3</v>
      </c>
      <c r="CY40">
        <v>37</v>
      </c>
      <c r="CZ40" s="2">
        <v>55</v>
      </c>
      <c r="DA40" s="2">
        <v>9</v>
      </c>
      <c r="DB40" s="2">
        <v>3</v>
      </c>
      <c r="DK40" s="2"/>
      <c r="DL40" s="2"/>
      <c r="DM40" s="2"/>
    </row>
    <row r="41" spans="2:117" x14ac:dyDescent="0.2">
      <c r="Y41">
        <v>39</v>
      </c>
      <c r="Z41" s="2"/>
      <c r="AA41" s="2"/>
      <c r="AB41" s="2"/>
      <c r="AK41">
        <v>39</v>
      </c>
      <c r="AL41" s="2">
        <v>58</v>
      </c>
      <c r="AM41" s="2">
        <v>18</v>
      </c>
      <c r="AN41" s="2">
        <v>37</v>
      </c>
      <c r="AV41">
        <v>39</v>
      </c>
      <c r="AW41" s="2">
        <v>141</v>
      </c>
      <c r="AX41" s="2">
        <v>52</v>
      </c>
      <c r="AY41" s="2">
        <v>1</v>
      </c>
      <c r="BG41">
        <v>39</v>
      </c>
      <c r="BH41" s="2">
        <v>66</v>
      </c>
      <c r="BI41" s="2">
        <v>8</v>
      </c>
      <c r="BJ41" s="2">
        <v>9</v>
      </c>
      <c r="BR41">
        <v>39</v>
      </c>
      <c r="BS41" s="2">
        <v>145</v>
      </c>
      <c r="BT41" s="2">
        <v>18</v>
      </c>
      <c r="BU41" s="2">
        <v>1</v>
      </c>
      <c r="CC41">
        <v>38</v>
      </c>
      <c r="CD41" s="2">
        <v>77</v>
      </c>
      <c r="CE41" s="2">
        <v>34</v>
      </c>
      <c r="CF41" s="2">
        <v>1</v>
      </c>
      <c r="CN41">
        <v>38</v>
      </c>
      <c r="CO41" s="2">
        <v>45</v>
      </c>
      <c r="CP41" s="2">
        <v>17</v>
      </c>
      <c r="CQ41" s="2">
        <v>3</v>
      </c>
      <c r="CY41">
        <v>38</v>
      </c>
      <c r="CZ41" s="2">
        <v>45</v>
      </c>
      <c r="DA41" s="2">
        <v>8</v>
      </c>
      <c r="DB41" s="2">
        <v>4</v>
      </c>
      <c r="DK41" s="2"/>
      <c r="DL41" s="2"/>
      <c r="DM41" s="2"/>
    </row>
    <row r="42" spans="2:117" x14ac:dyDescent="0.2">
      <c r="Y42">
        <v>40</v>
      </c>
      <c r="Z42" s="2"/>
      <c r="AA42" s="2"/>
      <c r="AB42" s="2"/>
      <c r="AK42">
        <v>40</v>
      </c>
      <c r="AL42" s="2">
        <v>59</v>
      </c>
      <c r="AM42" s="2">
        <v>18</v>
      </c>
      <c r="AN42" s="2">
        <v>43</v>
      </c>
      <c r="AV42">
        <v>40</v>
      </c>
      <c r="AW42" s="2">
        <v>137</v>
      </c>
      <c r="AX42" s="2">
        <v>50</v>
      </c>
      <c r="AY42" s="2">
        <v>1</v>
      </c>
      <c r="BG42">
        <v>40</v>
      </c>
      <c r="BH42" s="2">
        <v>72</v>
      </c>
      <c r="BI42" s="2">
        <v>8</v>
      </c>
      <c r="BJ42" s="2">
        <v>11</v>
      </c>
      <c r="BR42">
        <v>40</v>
      </c>
      <c r="BS42" s="2">
        <v>164</v>
      </c>
      <c r="BT42" s="2">
        <v>17</v>
      </c>
      <c r="BU42" s="2">
        <v>1</v>
      </c>
      <c r="CC42">
        <v>39</v>
      </c>
      <c r="CD42" s="2">
        <v>80</v>
      </c>
      <c r="CE42" s="2">
        <v>28</v>
      </c>
      <c r="CF42" s="2">
        <v>2</v>
      </c>
      <c r="CN42">
        <v>39</v>
      </c>
      <c r="CO42" s="2">
        <v>44</v>
      </c>
      <c r="CP42" s="2">
        <v>16</v>
      </c>
      <c r="CQ42" s="2">
        <v>3</v>
      </c>
      <c r="CY42">
        <v>39</v>
      </c>
      <c r="CZ42" s="2">
        <v>41</v>
      </c>
      <c r="DA42" s="2">
        <v>9</v>
      </c>
      <c r="DB42" s="2">
        <v>5</v>
      </c>
      <c r="DK42" s="2"/>
      <c r="DL42" s="2"/>
      <c r="DM42" s="2"/>
    </row>
    <row r="43" spans="2:117" x14ac:dyDescent="0.2">
      <c r="Y43">
        <v>41</v>
      </c>
      <c r="Z43" s="2"/>
      <c r="AA43" s="2"/>
      <c r="AB43" s="2"/>
      <c r="AK43">
        <v>41</v>
      </c>
      <c r="AL43" s="2">
        <v>60</v>
      </c>
      <c r="AM43" s="2">
        <v>18</v>
      </c>
      <c r="AN43" s="2">
        <v>40</v>
      </c>
      <c r="AV43">
        <v>41</v>
      </c>
      <c r="AW43" s="2">
        <v>130</v>
      </c>
      <c r="AX43" s="2">
        <v>44</v>
      </c>
      <c r="AY43" s="2">
        <v>2</v>
      </c>
      <c r="BG43">
        <v>41</v>
      </c>
      <c r="BH43" s="2">
        <v>71</v>
      </c>
      <c r="BI43" s="2">
        <v>9</v>
      </c>
      <c r="BJ43" s="2">
        <v>13</v>
      </c>
      <c r="BR43">
        <v>41</v>
      </c>
      <c r="BS43" s="2">
        <v>164</v>
      </c>
      <c r="BT43" s="2">
        <v>16</v>
      </c>
      <c r="BU43" s="2">
        <v>1</v>
      </c>
      <c r="CC43">
        <v>40</v>
      </c>
      <c r="CD43" s="2">
        <v>85</v>
      </c>
      <c r="CE43" s="2">
        <v>25</v>
      </c>
      <c r="CF43" s="2">
        <v>2</v>
      </c>
      <c r="CN43">
        <v>40</v>
      </c>
      <c r="CO43" s="2">
        <v>40</v>
      </c>
      <c r="CP43" s="2">
        <v>15</v>
      </c>
      <c r="CQ43" s="2">
        <v>4</v>
      </c>
      <c r="CY43">
        <v>40</v>
      </c>
      <c r="CZ43" s="2">
        <v>41</v>
      </c>
      <c r="DA43" s="2">
        <v>9</v>
      </c>
      <c r="DB43" s="2">
        <v>5</v>
      </c>
      <c r="DK43" s="2"/>
      <c r="DL43" s="2"/>
      <c r="DM43" s="2"/>
    </row>
    <row r="44" spans="2:117" x14ac:dyDescent="0.2">
      <c r="Y44">
        <v>42</v>
      </c>
      <c r="Z44" s="2"/>
      <c r="AA44" s="2"/>
      <c r="AB44" s="2"/>
      <c r="AK44">
        <v>42</v>
      </c>
      <c r="AL44" s="2">
        <v>66</v>
      </c>
      <c r="AM44" s="2">
        <v>19</v>
      </c>
      <c r="AN44" s="2">
        <v>34</v>
      </c>
      <c r="AV44">
        <v>42</v>
      </c>
      <c r="AW44" s="2">
        <v>139</v>
      </c>
      <c r="AX44" s="2">
        <v>43</v>
      </c>
      <c r="AY44" s="2">
        <v>2</v>
      </c>
      <c r="BG44">
        <v>42</v>
      </c>
      <c r="BH44" s="2">
        <v>82</v>
      </c>
      <c r="BI44" s="2">
        <v>10</v>
      </c>
      <c r="BJ44" s="2">
        <v>19</v>
      </c>
      <c r="BR44">
        <v>42</v>
      </c>
      <c r="BS44" s="2">
        <v>170</v>
      </c>
      <c r="BT44" s="2">
        <v>15</v>
      </c>
      <c r="BU44" s="2">
        <v>1</v>
      </c>
      <c r="CC44">
        <v>41</v>
      </c>
      <c r="CD44" s="2">
        <v>85</v>
      </c>
      <c r="CE44" s="2">
        <v>23</v>
      </c>
      <c r="CF44" s="2">
        <v>2</v>
      </c>
      <c r="CN44">
        <v>41</v>
      </c>
      <c r="CO44" s="2">
        <v>43</v>
      </c>
      <c r="CP44" s="2">
        <v>15</v>
      </c>
      <c r="CQ44" s="2">
        <v>5</v>
      </c>
      <c r="CY44">
        <v>41</v>
      </c>
      <c r="CZ44" s="2">
        <v>43</v>
      </c>
      <c r="DA44" s="2">
        <v>8</v>
      </c>
      <c r="DB44" s="2">
        <v>5</v>
      </c>
      <c r="DK44" s="2"/>
      <c r="DL44" s="2"/>
      <c r="DM44" s="2"/>
    </row>
    <row r="45" spans="2:117" x14ac:dyDescent="0.2">
      <c r="Y45">
        <v>43</v>
      </c>
      <c r="Z45" s="2"/>
      <c r="AA45" s="2"/>
      <c r="AB45" s="2"/>
      <c r="AK45">
        <v>43</v>
      </c>
      <c r="AL45" s="2">
        <v>67</v>
      </c>
      <c r="AM45" s="2">
        <v>19</v>
      </c>
      <c r="AN45" s="2">
        <v>24</v>
      </c>
      <c r="BG45">
        <v>43</v>
      </c>
      <c r="BH45" s="2">
        <v>85</v>
      </c>
      <c r="BI45" s="2">
        <v>10</v>
      </c>
      <c r="BJ45" s="2">
        <v>20</v>
      </c>
      <c r="BR45">
        <v>43</v>
      </c>
      <c r="BS45" s="2">
        <v>179</v>
      </c>
      <c r="BT45" s="2">
        <v>14</v>
      </c>
      <c r="BU45" s="2">
        <v>1</v>
      </c>
      <c r="CC45">
        <v>42</v>
      </c>
      <c r="CD45" s="2">
        <v>85</v>
      </c>
      <c r="CE45" s="2">
        <v>23</v>
      </c>
      <c r="CF45" s="2">
        <v>2</v>
      </c>
      <c r="CN45">
        <v>42</v>
      </c>
      <c r="CO45" s="2">
        <v>44</v>
      </c>
      <c r="CP45" s="2">
        <v>17</v>
      </c>
      <c r="CQ45" s="2">
        <v>5</v>
      </c>
      <c r="CY45">
        <v>42</v>
      </c>
      <c r="CZ45" s="2">
        <v>40</v>
      </c>
      <c r="DA45" s="2">
        <v>9</v>
      </c>
      <c r="DB45" s="2">
        <v>5</v>
      </c>
      <c r="DK45" s="2"/>
      <c r="DL45" s="2"/>
      <c r="DM45" s="2"/>
    </row>
    <row r="46" spans="2:117" x14ac:dyDescent="0.2">
      <c r="Y46">
        <v>44</v>
      </c>
      <c r="Z46" s="2"/>
      <c r="AA46" s="2"/>
      <c r="AB46" s="2"/>
      <c r="AK46">
        <v>44</v>
      </c>
      <c r="AL46" s="2">
        <v>74</v>
      </c>
      <c r="AM46" s="2">
        <v>21</v>
      </c>
      <c r="AN46" s="2">
        <v>22</v>
      </c>
      <c r="BG46">
        <v>44</v>
      </c>
      <c r="BH46" s="2">
        <v>84</v>
      </c>
      <c r="BI46" s="2">
        <v>11</v>
      </c>
      <c r="BJ46" s="2">
        <v>22</v>
      </c>
      <c r="BR46">
        <v>44</v>
      </c>
      <c r="BS46" s="2">
        <v>158</v>
      </c>
      <c r="BT46" s="2">
        <v>13</v>
      </c>
      <c r="BU46" s="2">
        <v>2</v>
      </c>
      <c r="CC46">
        <v>43</v>
      </c>
      <c r="CD46" s="2">
        <v>79</v>
      </c>
      <c r="CE46" s="2">
        <v>19</v>
      </c>
      <c r="CF46" s="2">
        <v>2</v>
      </c>
      <c r="CN46">
        <v>43</v>
      </c>
      <c r="CO46" s="2">
        <v>42</v>
      </c>
      <c r="CP46" s="2">
        <v>15</v>
      </c>
      <c r="CQ46" s="2">
        <v>6</v>
      </c>
      <c r="CY46">
        <v>43</v>
      </c>
      <c r="CZ46" s="2">
        <v>39</v>
      </c>
      <c r="DA46" s="2">
        <v>9</v>
      </c>
      <c r="DB46" s="2">
        <v>4</v>
      </c>
      <c r="DK46" s="2"/>
      <c r="DL46" s="2"/>
      <c r="DM46" s="2"/>
    </row>
    <row r="47" spans="2:117" x14ac:dyDescent="0.2">
      <c r="AK47">
        <v>45</v>
      </c>
      <c r="AL47" s="2">
        <v>72</v>
      </c>
      <c r="AM47" s="2">
        <v>20</v>
      </c>
      <c r="AN47" s="2">
        <v>14</v>
      </c>
      <c r="BG47">
        <v>45</v>
      </c>
      <c r="BH47" s="2">
        <v>77</v>
      </c>
      <c r="BI47" s="2">
        <v>11</v>
      </c>
      <c r="BJ47" s="2">
        <v>20</v>
      </c>
      <c r="BR47">
        <v>45</v>
      </c>
      <c r="BS47" s="2">
        <v>153</v>
      </c>
      <c r="BT47" s="2">
        <v>13</v>
      </c>
      <c r="BU47" s="2">
        <v>2</v>
      </c>
      <c r="CC47">
        <v>44</v>
      </c>
      <c r="CD47" s="2">
        <v>77</v>
      </c>
      <c r="CE47" s="2">
        <v>19</v>
      </c>
      <c r="CF47" s="2">
        <v>2</v>
      </c>
      <c r="CN47">
        <v>44</v>
      </c>
      <c r="CO47" s="2">
        <v>46</v>
      </c>
      <c r="CP47" s="2">
        <v>16</v>
      </c>
      <c r="CQ47" s="2">
        <v>6</v>
      </c>
      <c r="CY47">
        <v>44</v>
      </c>
      <c r="CZ47" s="2">
        <v>38</v>
      </c>
      <c r="DA47" s="2">
        <v>8</v>
      </c>
      <c r="DB47" s="2">
        <v>4</v>
      </c>
      <c r="DK47" s="2"/>
      <c r="DL47" s="2"/>
      <c r="DM47" s="2"/>
    </row>
    <row r="48" spans="2:117" x14ac:dyDescent="0.2">
      <c r="AK48">
        <v>46</v>
      </c>
      <c r="AL48" s="2">
        <v>76</v>
      </c>
      <c r="AM48" s="2">
        <v>18</v>
      </c>
      <c r="AN48" s="2">
        <v>10</v>
      </c>
      <c r="BG48">
        <v>46</v>
      </c>
      <c r="BH48" s="2">
        <v>67</v>
      </c>
      <c r="BI48" s="2">
        <v>11</v>
      </c>
      <c r="BJ48" s="2">
        <v>18</v>
      </c>
      <c r="BR48">
        <v>46</v>
      </c>
      <c r="BS48" s="2">
        <v>149</v>
      </c>
      <c r="BT48" s="2">
        <v>13</v>
      </c>
      <c r="BU48" s="2">
        <v>2</v>
      </c>
      <c r="CC48">
        <v>45</v>
      </c>
      <c r="CD48" s="2">
        <v>78</v>
      </c>
      <c r="CE48" s="2">
        <v>17</v>
      </c>
      <c r="CF48" s="2">
        <v>2</v>
      </c>
      <c r="CN48">
        <v>45</v>
      </c>
      <c r="CO48" s="2">
        <v>46</v>
      </c>
      <c r="CP48" s="2">
        <v>16</v>
      </c>
      <c r="CQ48" s="2">
        <v>6</v>
      </c>
      <c r="CY48">
        <v>45</v>
      </c>
      <c r="CZ48" s="2">
        <v>31</v>
      </c>
      <c r="DA48" s="2">
        <v>7</v>
      </c>
      <c r="DB48" s="2">
        <v>4</v>
      </c>
      <c r="DK48" s="2"/>
      <c r="DL48" s="2"/>
      <c r="DM48" s="2"/>
    </row>
    <row r="49" spans="37:117" x14ac:dyDescent="0.2">
      <c r="AK49">
        <v>47</v>
      </c>
      <c r="AL49" s="2">
        <v>77</v>
      </c>
      <c r="AM49" s="2">
        <v>17</v>
      </c>
      <c r="AN49" s="2">
        <v>8</v>
      </c>
      <c r="BG49">
        <v>47</v>
      </c>
      <c r="BH49" s="2">
        <v>67</v>
      </c>
      <c r="BI49" s="2">
        <v>11</v>
      </c>
      <c r="BJ49" s="2">
        <v>18</v>
      </c>
      <c r="BR49">
        <v>47</v>
      </c>
      <c r="BS49" s="2">
        <v>144</v>
      </c>
      <c r="BT49" s="2">
        <v>12</v>
      </c>
      <c r="BU49" s="2">
        <v>2</v>
      </c>
      <c r="CC49">
        <v>46</v>
      </c>
      <c r="CD49" s="2">
        <v>78</v>
      </c>
      <c r="CE49" s="2">
        <v>17</v>
      </c>
      <c r="CF49" s="2">
        <v>2</v>
      </c>
      <c r="CN49">
        <v>46</v>
      </c>
      <c r="CO49" s="2">
        <v>51</v>
      </c>
      <c r="CP49" s="2">
        <v>18</v>
      </c>
      <c r="CQ49" s="2">
        <v>6</v>
      </c>
      <c r="CY49">
        <v>46</v>
      </c>
      <c r="CZ49" s="2">
        <v>30</v>
      </c>
      <c r="DA49" s="2">
        <v>7</v>
      </c>
      <c r="DB49" s="2">
        <v>4</v>
      </c>
      <c r="DK49" s="2"/>
      <c r="DL49" s="2"/>
      <c r="DM49" s="2"/>
    </row>
    <row r="50" spans="37:117" x14ac:dyDescent="0.2">
      <c r="AK50">
        <v>48</v>
      </c>
      <c r="AL50" s="2">
        <v>71</v>
      </c>
      <c r="AM50" s="2">
        <v>17</v>
      </c>
      <c r="AN50" s="2">
        <v>7</v>
      </c>
      <c r="BG50">
        <v>48</v>
      </c>
      <c r="BH50" s="2">
        <v>59</v>
      </c>
      <c r="BI50" s="2">
        <v>10</v>
      </c>
      <c r="BJ50" s="2">
        <v>20</v>
      </c>
      <c r="BR50">
        <v>48</v>
      </c>
      <c r="BS50" s="2">
        <v>136</v>
      </c>
      <c r="BT50" s="2">
        <v>12</v>
      </c>
      <c r="BU50" s="2">
        <v>3</v>
      </c>
      <c r="CC50">
        <v>47</v>
      </c>
      <c r="CD50" s="2">
        <v>85</v>
      </c>
      <c r="CE50" s="2">
        <v>16</v>
      </c>
      <c r="CF50" s="2">
        <v>2</v>
      </c>
      <c r="CN50">
        <v>47</v>
      </c>
      <c r="CO50" s="2">
        <v>53</v>
      </c>
      <c r="CP50" s="2">
        <v>18</v>
      </c>
      <c r="CQ50" s="2">
        <v>7</v>
      </c>
      <c r="CY50">
        <v>47</v>
      </c>
      <c r="CZ50" s="2">
        <v>26</v>
      </c>
      <c r="DA50" s="2">
        <v>7</v>
      </c>
      <c r="DB50" s="2">
        <v>4</v>
      </c>
      <c r="DK50" s="2"/>
      <c r="DL50" s="2"/>
      <c r="DM50" s="2"/>
    </row>
    <row r="51" spans="37:117" x14ac:dyDescent="0.2">
      <c r="AK51">
        <v>49</v>
      </c>
      <c r="AL51" s="2">
        <v>72</v>
      </c>
      <c r="AM51" s="2">
        <v>17</v>
      </c>
      <c r="AN51" s="2">
        <v>7</v>
      </c>
      <c r="BG51">
        <v>49</v>
      </c>
      <c r="BH51" s="2">
        <v>58</v>
      </c>
      <c r="BI51" s="2">
        <v>9</v>
      </c>
      <c r="BJ51" s="2">
        <v>22</v>
      </c>
      <c r="CC51">
        <v>48</v>
      </c>
      <c r="CD51" s="2">
        <v>90</v>
      </c>
      <c r="CE51" s="2">
        <v>17</v>
      </c>
      <c r="CF51" s="2">
        <v>3</v>
      </c>
      <c r="CN51">
        <v>48</v>
      </c>
      <c r="CO51" s="2">
        <v>51</v>
      </c>
      <c r="CP51" s="2">
        <v>16</v>
      </c>
      <c r="CQ51" s="2">
        <v>7</v>
      </c>
      <c r="CY51">
        <v>48</v>
      </c>
      <c r="CZ51" s="2">
        <v>27</v>
      </c>
      <c r="DA51" s="2">
        <v>7</v>
      </c>
      <c r="DB51" s="2">
        <v>3</v>
      </c>
    </row>
    <row r="52" spans="37:117" x14ac:dyDescent="0.2">
      <c r="AK52">
        <v>50</v>
      </c>
      <c r="AL52" s="2">
        <v>85</v>
      </c>
      <c r="AM52" s="2">
        <v>20</v>
      </c>
      <c r="AN52" s="2">
        <v>5</v>
      </c>
      <c r="BG52">
        <v>50</v>
      </c>
      <c r="BH52" s="2">
        <v>61</v>
      </c>
      <c r="BI52" s="2">
        <v>9</v>
      </c>
      <c r="BJ52" s="2">
        <v>23</v>
      </c>
      <c r="CC52">
        <v>49</v>
      </c>
      <c r="CD52" s="2">
        <v>99</v>
      </c>
      <c r="CE52" s="2">
        <v>17</v>
      </c>
      <c r="CF52" s="2">
        <v>3</v>
      </c>
      <c r="CN52">
        <v>49</v>
      </c>
      <c r="CO52" s="2">
        <v>47</v>
      </c>
      <c r="CP52" s="2">
        <v>17</v>
      </c>
      <c r="CQ52" s="2">
        <v>6</v>
      </c>
      <c r="CY52">
        <v>49</v>
      </c>
      <c r="CZ52" s="2">
        <v>28</v>
      </c>
      <c r="DA52" s="2">
        <v>7</v>
      </c>
      <c r="DB52" s="2">
        <v>4</v>
      </c>
    </row>
    <row r="53" spans="37:117" x14ac:dyDescent="0.2">
      <c r="AK53">
        <v>51</v>
      </c>
      <c r="AL53" s="2">
        <v>96</v>
      </c>
      <c r="AM53" s="2">
        <v>22</v>
      </c>
      <c r="AN53" s="2">
        <v>4</v>
      </c>
      <c r="CC53">
        <v>50</v>
      </c>
      <c r="CD53" s="2">
        <v>97</v>
      </c>
      <c r="CE53" s="2">
        <v>16</v>
      </c>
      <c r="CF53" s="2">
        <v>3</v>
      </c>
      <c r="CN53">
        <v>50</v>
      </c>
      <c r="CO53" s="2">
        <v>46</v>
      </c>
      <c r="CP53" s="2">
        <v>14</v>
      </c>
      <c r="CQ53" s="2">
        <v>7</v>
      </c>
      <c r="CY53">
        <v>50</v>
      </c>
      <c r="CZ53" s="2">
        <v>29</v>
      </c>
      <c r="DA53" s="2">
        <v>7</v>
      </c>
      <c r="DB53" s="2">
        <v>3</v>
      </c>
    </row>
    <row r="54" spans="37:117" x14ac:dyDescent="0.2">
      <c r="AK54">
        <v>52</v>
      </c>
      <c r="AL54" s="2">
        <v>87</v>
      </c>
      <c r="AM54" s="2">
        <v>20</v>
      </c>
      <c r="AN54" s="2">
        <v>3</v>
      </c>
      <c r="CC54">
        <v>51</v>
      </c>
      <c r="CD54" s="2">
        <v>97</v>
      </c>
      <c r="CE54" s="2">
        <v>15</v>
      </c>
      <c r="CF54" s="2">
        <v>4</v>
      </c>
      <c r="CN54">
        <v>51</v>
      </c>
      <c r="CO54" s="2">
        <v>46</v>
      </c>
      <c r="CP54" s="2">
        <v>14</v>
      </c>
      <c r="CQ54" s="2">
        <v>7</v>
      </c>
      <c r="CY54">
        <v>51</v>
      </c>
      <c r="CZ54" s="2">
        <v>29</v>
      </c>
      <c r="DA54" s="2">
        <v>9</v>
      </c>
      <c r="DB54" s="2">
        <v>3</v>
      </c>
    </row>
    <row r="55" spans="37:117" x14ac:dyDescent="0.2">
      <c r="CC55">
        <v>52</v>
      </c>
      <c r="CD55" s="2">
        <v>87</v>
      </c>
      <c r="CE55" s="2">
        <v>14</v>
      </c>
      <c r="CF55" s="2">
        <v>4</v>
      </c>
      <c r="CY55">
        <v>52</v>
      </c>
      <c r="CZ55" s="2">
        <v>29</v>
      </c>
      <c r="DA55" s="2">
        <v>8</v>
      </c>
      <c r="DB55" s="2">
        <v>2</v>
      </c>
    </row>
    <row r="56" spans="37:117" x14ac:dyDescent="0.2">
      <c r="CC56">
        <v>53</v>
      </c>
      <c r="CD56" s="2">
        <v>89</v>
      </c>
      <c r="CE56" s="2">
        <v>15</v>
      </c>
      <c r="CF56" s="2">
        <v>5</v>
      </c>
      <c r="CY56">
        <v>53</v>
      </c>
      <c r="CZ56" s="2">
        <v>29</v>
      </c>
      <c r="DA56" s="2">
        <v>9</v>
      </c>
      <c r="DB56" s="2">
        <v>2</v>
      </c>
    </row>
    <row r="57" spans="37:117" x14ac:dyDescent="0.2">
      <c r="CC57">
        <v>54</v>
      </c>
      <c r="CD57" s="2">
        <v>75</v>
      </c>
      <c r="CE57" s="2">
        <v>14</v>
      </c>
      <c r="CF57" s="2">
        <v>5</v>
      </c>
    </row>
    <row r="58" spans="37:117" x14ac:dyDescent="0.2">
      <c r="CC58">
        <v>55</v>
      </c>
      <c r="CD58" s="2">
        <v>64</v>
      </c>
      <c r="CE58" s="2">
        <v>14</v>
      </c>
      <c r="CF58" s="2">
        <v>5</v>
      </c>
    </row>
    <row r="59" spans="37:117" x14ac:dyDescent="0.2">
      <c r="CC59">
        <v>56</v>
      </c>
      <c r="CD59" s="2">
        <v>52</v>
      </c>
      <c r="CE59" s="2">
        <v>14</v>
      </c>
      <c r="CF59" s="2">
        <v>4</v>
      </c>
    </row>
    <row r="60" spans="37:117" x14ac:dyDescent="0.2">
      <c r="CC60">
        <v>57</v>
      </c>
      <c r="CD60" s="2">
        <v>49</v>
      </c>
      <c r="CE60" s="2">
        <v>17</v>
      </c>
      <c r="CF60" s="2">
        <v>5</v>
      </c>
    </row>
    <row r="61" spans="37:117" x14ac:dyDescent="0.2">
      <c r="CC61">
        <v>58</v>
      </c>
      <c r="CD61" s="2">
        <v>49</v>
      </c>
      <c r="CE61" s="2">
        <v>18</v>
      </c>
      <c r="CF61" s="2">
        <v>4</v>
      </c>
    </row>
    <row r="62" spans="37:117" x14ac:dyDescent="0.2">
      <c r="CC62">
        <v>59</v>
      </c>
      <c r="CD62" s="2">
        <v>49</v>
      </c>
      <c r="CE62" s="2">
        <v>17</v>
      </c>
      <c r="CF62" s="2">
        <v>5</v>
      </c>
    </row>
    <row r="63" spans="37:117" x14ac:dyDescent="0.2">
      <c r="CC63">
        <v>60</v>
      </c>
      <c r="CD63" s="2">
        <v>49</v>
      </c>
      <c r="CE63" s="2">
        <v>17</v>
      </c>
      <c r="CF63" s="2">
        <v>5</v>
      </c>
    </row>
    <row r="64" spans="37:117" x14ac:dyDescent="0.2">
      <c r="CC64">
        <v>61</v>
      </c>
      <c r="CD64" s="2">
        <v>46</v>
      </c>
      <c r="CE64" s="2">
        <v>15</v>
      </c>
      <c r="CF64" s="2">
        <v>6</v>
      </c>
    </row>
    <row r="65" spans="81:84" x14ac:dyDescent="0.2">
      <c r="CC65">
        <v>62</v>
      </c>
      <c r="CD65" s="2">
        <v>43</v>
      </c>
      <c r="CE65" s="2">
        <v>12</v>
      </c>
      <c r="CF65" s="2">
        <v>6</v>
      </c>
    </row>
    <row r="66" spans="81:84" x14ac:dyDescent="0.2">
      <c r="CC66">
        <v>63</v>
      </c>
      <c r="CD66" s="2">
        <v>36</v>
      </c>
      <c r="CE66" s="2">
        <v>11</v>
      </c>
      <c r="CF66" s="2">
        <v>7</v>
      </c>
    </row>
    <row r="67" spans="81:84" x14ac:dyDescent="0.2">
      <c r="CC67">
        <v>64</v>
      </c>
      <c r="CD67" s="2">
        <v>37</v>
      </c>
      <c r="CE67" s="2">
        <v>11</v>
      </c>
      <c r="CF67" s="2">
        <v>5</v>
      </c>
    </row>
    <row r="68" spans="81:84" x14ac:dyDescent="0.2">
      <c r="CC68">
        <v>65</v>
      </c>
      <c r="CD68" s="2">
        <v>42</v>
      </c>
      <c r="CE68" s="2">
        <v>12</v>
      </c>
      <c r="CF68" s="2">
        <v>5</v>
      </c>
    </row>
    <row r="69" spans="81:84" x14ac:dyDescent="0.2">
      <c r="CC69">
        <v>66</v>
      </c>
      <c r="CD69" s="2">
        <v>50</v>
      </c>
      <c r="CE69" s="2">
        <v>11</v>
      </c>
      <c r="CF69" s="2">
        <v>4</v>
      </c>
    </row>
    <row r="70" spans="81:84" x14ac:dyDescent="0.2">
      <c r="CC70">
        <v>67</v>
      </c>
      <c r="CD70" s="2">
        <v>71</v>
      </c>
      <c r="CE70" s="2">
        <v>11</v>
      </c>
      <c r="CF70" s="2">
        <v>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4B12B-ED34-D44C-BFDB-DC58F47ADCE2}">
  <dimension ref="B3:CZ73"/>
  <sheetViews>
    <sheetView tabSelected="1" topLeftCell="BC3" zoomScale="93" workbookViewId="0">
      <selection activeCell="BO27" sqref="BO27"/>
    </sheetView>
  </sheetViews>
  <sheetFormatPr baseColWidth="10" defaultRowHeight="16" x14ac:dyDescent="0.2"/>
  <sheetData>
    <row r="3" spans="2:104" x14ac:dyDescent="0.2">
      <c r="B3">
        <v>1</v>
      </c>
      <c r="D3" s="2">
        <v>0</v>
      </c>
      <c r="E3" s="2">
        <v>3</v>
      </c>
      <c r="F3" s="2">
        <v>1</v>
      </c>
      <c r="N3">
        <v>1</v>
      </c>
      <c r="O3" s="2">
        <v>1</v>
      </c>
      <c r="P3" s="2">
        <v>3</v>
      </c>
      <c r="Q3" s="2">
        <v>1</v>
      </c>
      <c r="Y3">
        <v>1</v>
      </c>
      <c r="Z3" s="2">
        <v>2</v>
      </c>
      <c r="AA3" s="2">
        <v>1</v>
      </c>
      <c r="AB3" s="2">
        <v>1</v>
      </c>
      <c r="AJ3">
        <v>1</v>
      </c>
      <c r="AK3" s="2">
        <v>5</v>
      </c>
      <c r="AL3" s="2">
        <v>1</v>
      </c>
      <c r="AM3" s="2">
        <v>1</v>
      </c>
      <c r="AU3">
        <v>1</v>
      </c>
      <c r="AV3" s="2">
        <v>1</v>
      </c>
      <c r="AW3" s="2">
        <v>1</v>
      </c>
      <c r="AX3" s="2">
        <v>1</v>
      </c>
      <c r="BF3">
        <v>1</v>
      </c>
      <c r="BG3" s="2">
        <v>1</v>
      </c>
      <c r="BH3" s="2">
        <v>1</v>
      </c>
      <c r="BI3" s="2">
        <v>1</v>
      </c>
      <c r="BQ3">
        <v>1</v>
      </c>
      <c r="BR3" s="2">
        <v>1</v>
      </c>
      <c r="BS3" s="2">
        <v>1</v>
      </c>
      <c r="BT3" s="2">
        <v>1</v>
      </c>
      <c r="CB3">
        <v>1</v>
      </c>
      <c r="CC3" s="2">
        <v>1</v>
      </c>
      <c r="CD3" s="2">
        <v>1</v>
      </c>
      <c r="CE3" s="2">
        <v>1</v>
      </c>
      <c r="CM3">
        <v>1</v>
      </c>
      <c r="CN3" s="2">
        <v>1</v>
      </c>
      <c r="CO3" s="2">
        <v>1</v>
      </c>
      <c r="CP3" s="2">
        <v>1</v>
      </c>
      <c r="CX3" s="2"/>
      <c r="CY3" s="2"/>
      <c r="CZ3" s="2"/>
    </row>
    <row r="4" spans="2:104" x14ac:dyDescent="0.2">
      <c r="B4">
        <v>2</v>
      </c>
      <c r="D4" s="2">
        <v>0</v>
      </c>
      <c r="E4" s="2">
        <v>3</v>
      </c>
      <c r="F4" s="2">
        <v>1</v>
      </c>
      <c r="N4">
        <v>2</v>
      </c>
      <c r="O4" s="2">
        <v>1</v>
      </c>
      <c r="P4" s="2">
        <v>3</v>
      </c>
      <c r="Q4" s="2">
        <v>1</v>
      </c>
      <c r="Y4">
        <v>2</v>
      </c>
      <c r="Z4" s="2">
        <v>2</v>
      </c>
      <c r="AA4" s="2">
        <v>1</v>
      </c>
      <c r="AB4" s="2">
        <v>0</v>
      </c>
      <c r="AJ4">
        <v>2</v>
      </c>
      <c r="AK4" s="2">
        <v>7</v>
      </c>
      <c r="AL4" s="2">
        <v>1</v>
      </c>
      <c r="AM4" s="2">
        <v>1</v>
      </c>
      <c r="AU4">
        <v>2</v>
      </c>
      <c r="AV4" s="2">
        <v>1</v>
      </c>
      <c r="AW4" s="2">
        <v>1</v>
      </c>
      <c r="AX4" s="2">
        <v>1</v>
      </c>
      <c r="BF4">
        <v>2</v>
      </c>
      <c r="BG4" s="2">
        <v>1</v>
      </c>
      <c r="BH4" s="2">
        <v>1</v>
      </c>
      <c r="BI4" s="2">
        <v>1</v>
      </c>
      <c r="BQ4">
        <v>2</v>
      </c>
      <c r="BR4" s="2">
        <v>1</v>
      </c>
      <c r="BS4" s="2">
        <v>1</v>
      </c>
      <c r="BT4" s="2">
        <v>1</v>
      </c>
      <c r="CB4">
        <v>2</v>
      </c>
      <c r="CC4" s="2">
        <v>1</v>
      </c>
      <c r="CD4" s="2">
        <v>1</v>
      </c>
      <c r="CE4" s="2">
        <v>1</v>
      </c>
      <c r="CM4">
        <v>2</v>
      </c>
      <c r="CN4" s="2">
        <v>1</v>
      </c>
      <c r="CO4" s="2">
        <v>1</v>
      </c>
      <c r="CP4" s="2">
        <v>1</v>
      </c>
      <c r="CX4" s="2"/>
      <c r="CY4" s="2"/>
      <c r="CZ4" s="2"/>
    </row>
    <row r="5" spans="2:104" x14ac:dyDescent="0.2">
      <c r="B5">
        <v>3</v>
      </c>
      <c r="D5" s="2">
        <v>1</v>
      </c>
      <c r="E5" s="2">
        <v>3</v>
      </c>
      <c r="F5" s="2">
        <v>1</v>
      </c>
      <c r="N5">
        <v>3</v>
      </c>
      <c r="O5" s="2">
        <v>1</v>
      </c>
      <c r="P5" s="2">
        <v>3</v>
      </c>
      <c r="Q5" s="2">
        <v>1</v>
      </c>
      <c r="Y5">
        <v>3</v>
      </c>
      <c r="Z5" s="2">
        <v>3</v>
      </c>
      <c r="AA5" s="2">
        <v>1</v>
      </c>
      <c r="AB5" s="2">
        <v>0</v>
      </c>
      <c r="AJ5">
        <v>3</v>
      </c>
      <c r="AK5" s="2">
        <v>7</v>
      </c>
      <c r="AL5" s="2">
        <v>2</v>
      </c>
      <c r="AM5" s="2">
        <v>1</v>
      </c>
      <c r="AU5">
        <v>3</v>
      </c>
      <c r="AV5" s="2">
        <v>1</v>
      </c>
      <c r="AW5" s="2">
        <v>1</v>
      </c>
      <c r="AX5" s="2">
        <v>1</v>
      </c>
      <c r="BF5">
        <v>3</v>
      </c>
      <c r="BG5" s="2">
        <v>1</v>
      </c>
      <c r="BH5" s="2">
        <v>1</v>
      </c>
      <c r="BI5" s="2">
        <v>1</v>
      </c>
      <c r="BQ5">
        <v>3</v>
      </c>
      <c r="BR5" s="2">
        <v>1</v>
      </c>
      <c r="BS5" s="2">
        <v>1</v>
      </c>
      <c r="BT5" s="2">
        <v>1</v>
      </c>
      <c r="CB5">
        <v>3</v>
      </c>
      <c r="CC5" s="2">
        <v>1</v>
      </c>
      <c r="CD5" s="2">
        <v>1</v>
      </c>
      <c r="CE5" s="2">
        <v>1</v>
      </c>
      <c r="CM5">
        <v>3</v>
      </c>
      <c r="CN5" s="2">
        <v>1</v>
      </c>
      <c r="CO5" s="2">
        <v>1</v>
      </c>
      <c r="CP5" s="2">
        <v>1</v>
      </c>
      <c r="CX5" s="2"/>
      <c r="CY5" s="2"/>
      <c r="CZ5" s="2"/>
    </row>
    <row r="6" spans="2:104" x14ac:dyDescent="0.2">
      <c r="B6">
        <v>4</v>
      </c>
      <c r="D6" s="2">
        <v>0</v>
      </c>
      <c r="E6" s="2">
        <v>3</v>
      </c>
      <c r="F6" s="2">
        <v>1</v>
      </c>
      <c r="N6">
        <v>4</v>
      </c>
      <c r="O6" s="2">
        <v>0</v>
      </c>
      <c r="P6" s="2">
        <v>4</v>
      </c>
      <c r="Q6" s="2">
        <v>1</v>
      </c>
      <c r="Y6">
        <v>4</v>
      </c>
      <c r="Z6" s="2">
        <v>3</v>
      </c>
      <c r="AA6" s="2">
        <v>1</v>
      </c>
      <c r="AB6" s="2">
        <v>0</v>
      </c>
      <c r="AJ6">
        <v>4</v>
      </c>
      <c r="AK6" s="2">
        <v>4</v>
      </c>
      <c r="AL6" s="2">
        <v>1</v>
      </c>
      <c r="AM6" s="2">
        <v>1</v>
      </c>
      <c r="AU6">
        <v>4</v>
      </c>
      <c r="AV6" s="2">
        <v>1</v>
      </c>
      <c r="AW6" s="2">
        <v>1</v>
      </c>
      <c r="AX6" s="2">
        <v>1</v>
      </c>
      <c r="BF6">
        <v>4</v>
      </c>
      <c r="BG6" s="2">
        <v>1</v>
      </c>
      <c r="BH6" s="2">
        <v>1</v>
      </c>
      <c r="BI6" s="2">
        <v>1</v>
      </c>
      <c r="BQ6">
        <v>4</v>
      </c>
      <c r="BR6" s="2">
        <v>1</v>
      </c>
      <c r="BS6" s="2">
        <v>1</v>
      </c>
      <c r="BT6" s="2">
        <v>1</v>
      </c>
      <c r="CB6">
        <v>4</v>
      </c>
      <c r="CC6" s="2">
        <v>1</v>
      </c>
      <c r="CD6" s="2">
        <v>1</v>
      </c>
      <c r="CE6" s="2">
        <v>1</v>
      </c>
      <c r="CM6">
        <v>4</v>
      </c>
      <c r="CN6" s="2">
        <v>1</v>
      </c>
      <c r="CO6" s="2">
        <v>1</v>
      </c>
      <c r="CP6" s="2">
        <v>1</v>
      </c>
      <c r="CX6" s="2"/>
      <c r="CY6" s="2"/>
      <c r="CZ6" s="2"/>
    </row>
    <row r="7" spans="2:104" x14ac:dyDescent="0.2">
      <c r="B7">
        <v>5</v>
      </c>
      <c r="D7" s="2">
        <v>1</v>
      </c>
      <c r="E7" s="2">
        <v>3</v>
      </c>
      <c r="F7" s="2">
        <v>1</v>
      </c>
      <c r="N7">
        <v>5</v>
      </c>
      <c r="O7" s="2">
        <v>1</v>
      </c>
      <c r="P7" s="2">
        <v>3</v>
      </c>
      <c r="Q7" s="2">
        <v>1</v>
      </c>
      <c r="Y7">
        <v>5</v>
      </c>
      <c r="Z7" s="2">
        <v>3</v>
      </c>
      <c r="AA7" s="2">
        <v>1</v>
      </c>
      <c r="AB7" s="2">
        <v>0</v>
      </c>
      <c r="AJ7">
        <v>5</v>
      </c>
      <c r="AK7" s="2">
        <v>3</v>
      </c>
      <c r="AL7" s="2">
        <v>1</v>
      </c>
      <c r="AM7" s="2">
        <v>2</v>
      </c>
      <c r="AU7">
        <v>5</v>
      </c>
      <c r="AV7" s="2">
        <v>1</v>
      </c>
      <c r="AW7" s="2">
        <v>1</v>
      </c>
      <c r="AX7" s="2">
        <v>1</v>
      </c>
      <c r="BF7">
        <v>5</v>
      </c>
      <c r="BG7" s="2">
        <v>1</v>
      </c>
      <c r="BH7" s="2">
        <v>1</v>
      </c>
      <c r="BI7" s="2">
        <v>1</v>
      </c>
      <c r="BQ7">
        <v>5</v>
      </c>
      <c r="BR7" s="2">
        <v>1</v>
      </c>
      <c r="BS7" s="2">
        <v>1</v>
      </c>
      <c r="BT7" s="2">
        <v>1</v>
      </c>
      <c r="CB7">
        <v>5</v>
      </c>
      <c r="CC7" s="2">
        <v>1</v>
      </c>
      <c r="CD7" s="2">
        <v>1</v>
      </c>
      <c r="CE7" s="2">
        <v>1</v>
      </c>
      <c r="CM7">
        <v>5</v>
      </c>
      <c r="CN7" s="2">
        <v>1</v>
      </c>
      <c r="CO7" s="2">
        <v>1</v>
      </c>
      <c r="CP7" s="2">
        <v>1</v>
      </c>
      <c r="CX7" s="2" t="s">
        <v>45</v>
      </c>
      <c r="CY7" s="2"/>
      <c r="CZ7" s="2"/>
    </row>
    <row r="8" spans="2:104" x14ac:dyDescent="0.2">
      <c r="B8">
        <v>6</v>
      </c>
      <c r="D8" s="2">
        <v>0</v>
      </c>
      <c r="E8" s="2">
        <v>3</v>
      </c>
      <c r="F8" s="2">
        <v>1</v>
      </c>
      <c r="N8">
        <v>6</v>
      </c>
      <c r="O8" s="2">
        <v>1</v>
      </c>
      <c r="P8" s="2">
        <v>4</v>
      </c>
      <c r="Q8" s="2">
        <v>1</v>
      </c>
      <c r="Y8">
        <v>6</v>
      </c>
      <c r="Z8" s="2">
        <v>2</v>
      </c>
      <c r="AA8" s="2">
        <v>1</v>
      </c>
      <c r="AB8" s="2">
        <v>0</v>
      </c>
      <c r="AJ8">
        <v>6</v>
      </c>
      <c r="AK8" s="2">
        <v>2</v>
      </c>
      <c r="AL8" s="2">
        <v>1</v>
      </c>
      <c r="AM8" s="2">
        <v>4</v>
      </c>
      <c r="AU8">
        <v>6</v>
      </c>
      <c r="AV8" s="2">
        <v>1</v>
      </c>
      <c r="AW8" s="2">
        <v>1</v>
      </c>
      <c r="AX8" s="2">
        <v>0</v>
      </c>
      <c r="BF8">
        <v>6</v>
      </c>
      <c r="BG8" s="2">
        <v>1</v>
      </c>
      <c r="BH8" s="2">
        <v>1</v>
      </c>
      <c r="BI8" s="2">
        <v>1</v>
      </c>
      <c r="BQ8">
        <v>6</v>
      </c>
      <c r="BR8" s="2">
        <v>1</v>
      </c>
      <c r="BS8" s="2">
        <v>1</v>
      </c>
      <c r="BT8" s="2">
        <v>1</v>
      </c>
      <c r="CB8">
        <v>6</v>
      </c>
      <c r="CC8" s="2">
        <v>1</v>
      </c>
      <c r="CD8" s="2">
        <v>1</v>
      </c>
      <c r="CE8" s="2">
        <v>1</v>
      </c>
      <c r="CM8">
        <v>6</v>
      </c>
      <c r="CN8" s="2">
        <v>1</v>
      </c>
      <c r="CO8" s="2">
        <v>1</v>
      </c>
      <c r="CP8" s="2">
        <v>1</v>
      </c>
      <c r="CX8" s="2"/>
      <c r="CY8" s="2"/>
      <c r="CZ8" s="2"/>
    </row>
    <row r="9" spans="2:104" x14ac:dyDescent="0.2">
      <c r="B9">
        <v>7</v>
      </c>
      <c r="D9" s="2">
        <v>1</v>
      </c>
      <c r="E9" s="2">
        <v>3</v>
      </c>
      <c r="F9" s="2">
        <v>1</v>
      </c>
      <c r="N9">
        <v>7</v>
      </c>
      <c r="O9" s="2">
        <v>1</v>
      </c>
      <c r="P9" s="2">
        <v>4</v>
      </c>
      <c r="Q9" s="2">
        <v>1</v>
      </c>
      <c r="Y9">
        <v>7</v>
      </c>
      <c r="Z9" s="2">
        <v>2</v>
      </c>
      <c r="AA9" s="2">
        <v>1</v>
      </c>
      <c r="AB9" s="2">
        <v>0</v>
      </c>
      <c r="AJ9">
        <v>7</v>
      </c>
      <c r="AK9" s="2">
        <v>1</v>
      </c>
      <c r="AL9" s="2">
        <v>1</v>
      </c>
      <c r="AM9" s="2">
        <v>5</v>
      </c>
      <c r="AU9">
        <v>7</v>
      </c>
      <c r="AV9" s="2">
        <v>1</v>
      </c>
      <c r="AW9" s="2">
        <v>1</v>
      </c>
      <c r="AX9" s="2">
        <v>1</v>
      </c>
      <c r="BF9">
        <v>7</v>
      </c>
      <c r="BG9" s="2">
        <v>2</v>
      </c>
      <c r="BH9" s="2">
        <v>1</v>
      </c>
      <c r="BI9" s="2">
        <v>1</v>
      </c>
      <c r="BQ9">
        <v>7</v>
      </c>
      <c r="BR9" s="2">
        <v>1</v>
      </c>
      <c r="BS9" s="2">
        <v>1</v>
      </c>
      <c r="BT9" s="2">
        <v>1</v>
      </c>
      <c r="CB9">
        <v>7</v>
      </c>
      <c r="CC9" s="2">
        <v>1</v>
      </c>
      <c r="CD9" s="2">
        <v>1</v>
      </c>
      <c r="CE9" s="2">
        <v>1</v>
      </c>
      <c r="CM9">
        <v>7</v>
      </c>
      <c r="CN9" s="2">
        <v>1</v>
      </c>
      <c r="CO9" s="2">
        <v>1</v>
      </c>
      <c r="CP9" s="2">
        <v>1</v>
      </c>
      <c r="CX9" s="2">
        <f>AVERAGE(CS21,CH22,BW21,BL22,BA21,AP21,AE21,T21,I22,)</f>
        <v>1.3048354714197838</v>
      </c>
      <c r="CY9" s="2"/>
      <c r="CZ9" s="2"/>
    </row>
    <row r="10" spans="2:104" x14ac:dyDescent="0.2">
      <c r="B10">
        <v>8</v>
      </c>
      <c r="D10" s="2">
        <v>0</v>
      </c>
      <c r="E10" s="2">
        <v>3</v>
      </c>
      <c r="F10" s="2">
        <v>1</v>
      </c>
      <c r="N10">
        <v>8</v>
      </c>
      <c r="O10" s="2">
        <v>1</v>
      </c>
      <c r="P10" s="2">
        <v>4</v>
      </c>
      <c r="Q10" s="2">
        <v>1</v>
      </c>
      <c r="Y10">
        <v>8</v>
      </c>
      <c r="Z10" s="2">
        <v>1</v>
      </c>
      <c r="AA10" s="2">
        <v>1</v>
      </c>
      <c r="AB10" s="2">
        <v>0</v>
      </c>
      <c r="AJ10">
        <v>8</v>
      </c>
      <c r="AK10" s="2">
        <v>1</v>
      </c>
      <c r="AL10" s="2">
        <v>1</v>
      </c>
      <c r="AM10" s="2">
        <v>6</v>
      </c>
      <c r="AU10">
        <v>8</v>
      </c>
      <c r="AV10" s="2">
        <v>1</v>
      </c>
      <c r="AW10" s="2">
        <v>1</v>
      </c>
      <c r="AX10" s="2">
        <v>1</v>
      </c>
      <c r="BF10">
        <v>8</v>
      </c>
      <c r="BG10" s="2">
        <v>2</v>
      </c>
      <c r="BH10" s="2">
        <v>1</v>
      </c>
      <c r="BI10" s="2">
        <v>1</v>
      </c>
      <c r="BQ10">
        <v>8</v>
      </c>
      <c r="BR10" s="2">
        <v>1</v>
      </c>
      <c r="BS10" s="2">
        <v>1</v>
      </c>
      <c r="BT10" s="2">
        <v>1</v>
      </c>
      <c r="CB10">
        <v>8</v>
      </c>
      <c r="CC10" s="2">
        <v>1</v>
      </c>
      <c r="CD10" s="2">
        <v>1</v>
      </c>
      <c r="CE10" s="2">
        <v>1</v>
      </c>
      <c r="CM10">
        <v>8</v>
      </c>
      <c r="CN10" s="2">
        <v>1</v>
      </c>
      <c r="CO10" s="2">
        <v>1</v>
      </c>
      <c r="CP10" s="2">
        <v>1</v>
      </c>
      <c r="CX10" s="2"/>
      <c r="CY10" s="2"/>
      <c r="CZ10" s="2"/>
    </row>
    <row r="11" spans="2:104" x14ac:dyDescent="0.2">
      <c r="B11">
        <v>9</v>
      </c>
      <c r="D11" s="2">
        <v>0</v>
      </c>
      <c r="E11" s="2">
        <v>3</v>
      </c>
      <c r="F11" s="2">
        <v>1</v>
      </c>
      <c r="N11">
        <v>9</v>
      </c>
      <c r="O11" s="2">
        <v>1</v>
      </c>
      <c r="P11" s="2">
        <v>3</v>
      </c>
      <c r="Q11" s="2">
        <v>1</v>
      </c>
      <c r="Y11">
        <v>9</v>
      </c>
      <c r="Z11" s="2">
        <v>1</v>
      </c>
      <c r="AA11" s="2">
        <v>1</v>
      </c>
      <c r="AB11" s="2">
        <v>0</v>
      </c>
      <c r="AJ11">
        <v>9</v>
      </c>
      <c r="AK11" s="2">
        <v>1</v>
      </c>
      <c r="AL11" s="2">
        <v>1</v>
      </c>
      <c r="AM11" s="2">
        <v>7</v>
      </c>
      <c r="AU11">
        <v>9</v>
      </c>
      <c r="AV11" s="2">
        <v>1</v>
      </c>
      <c r="AW11" s="2">
        <v>1</v>
      </c>
      <c r="AX11" s="2">
        <v>1</v>
      </c>
      <c r="BF11">
        <v>9</v>
      </c>
      <c r="BG11" s="2">
        <v>3</v>
      </c>
      <c r="BH11" s="2">
        <v>1</v>
      </c>
      <c r="BI11" s="2">
        <v>1</v>
      </c>
      <c r="BQ11">
        <v>9</v>
      </c>
      <c r="BR11" s="2">
        <v>1</v>
      </c>
      <c r="BS11" s="2">
        <v>1</v>
      </c>
      <c r="BT11" s="2">
        <v>1</v>
      </c>
      <c r="CB11">
        <v>9</v>
      </c>
      <c r="CC11" s="2">
        <v>1</v>
      </c>
      <c r="CD11" s="2">
        <v>1</v>
      </c>
      <c r="CE11" s="2">
        <v>1</v>
      </c>
      <c r="CM11">
        <v>9</v>
      </c>
      <c r="CN11" s="2">
        <v>3</v>
      </c>
      <c r="CO11" s="2">
        <v>2</v>
      </c>
      <c r="CP11" s="2">
        <v>1</v>
      </c>
      <c r="CX11" s="2"/>
      <c r="CY11" s="2"/>
      <c r="CZ11" s="2"/>
    </row>
    <row r="12" spans="2:104" x14ac:dyDescent="0.2">
      <c r="B12">
        <v>10</v>
      </c>
      <c r="D12" s="2">
        <v>1</v>
      </c>
      <c r="E12" s="2">
        <v>3</v>
      </c>
      <c r="F12" s="2">
        <v>1</v>
      </c>
      <c r="N12">
        <v>10</v>
      </c>
      <c r="O12" s="2">
        <v>1</v>
      </c>
      <c r="P12" s="2">
        <v>4</v>
      </c>
      <c r="Q12" s="2">
        <v>1</v>
      </c>
      <c r="Y12">
        <v>10</v>
      </c>
      <c r="Z12" s="2">
        <v>1</v>
      </c>
      <c r="AA12" s="2">
        <v>0</v>
      </c>
      <c r="AB12" s="2">
        <v>1</v>
      </c>
      <c r="AJ12">
        <v>10</v>
      </c>
      <c r="AK12" s="2">
        <v>1</v>
      </c>
      <c r="AL12" s="2">
        <v>1</v>
      </c>
      <c r="AM12" s="2">
        <v>5</v>
      </c>
      <c r="AU12">
        <v>10</v>
      </c>
      <c r="AV12" s="2">
        <v>1</v>
      </c>
      <c r="AW12" s="2">
        <v>1</v>
      </c>
      <c r="AX12" s="2">
        <v>1</v>
      </c>
      <c r="BF12">
        <v>10</v>
      </c>
      <c r="BG12" s="2">
        <v>4</v>
      </c>
      <c r="BH12" s="2">
        <v>3</v>
      </c>
      <c r="BI12" s="2">
        <v>1</v>
      </c>
      <c r="BQ12">
        <v>10</v>
      </c>
      <c r="BR12" s="2">
        <v>1</v>
      </c>
      <c r="BS12" s="2">
        <v>1</v>
      </c>
      <c r="BT12" s="2">
        <v>1</v>
      </c>
      <c r="CB12">
        <v>10</v>
      </c>
      <c r="CC12" s="2">
        <v>1</v>
      </c>
      <c r="CD12" s="2">
        <v>1</v>
      </c>
      <c r="CE12" s="2">
        <v>1</v>
      </c>
      <c r="CM12">
        <v>10</v>
      </c>
      <c r="CN12" s="2">
        <v>3</v>
      </c>
      <c r="CO12" s="2">
        <v>2</v>
      </c>
      <c r="CP12" s="2">
        <v>1</v>
      </c>
      <c r="CX12" s="2"/>
      <c r="CY12" s="2"/>
      <c r="CZ12" s="2"/>
    </row>
    <row r="13" spans="2:104" x14ac:dyDescent="0.2">
      <c r="B13">
        <v>11</v>
      </c>
      <c r="D13" s="2">
        <v>0</v>
      </c>
      <c r="E13" s="2">
        <v>3</v>
      </c>
      <c r="F13" s="2">
        <v>1</v>
      </c>
      <c r="N13">
        <v>11</v>
      </c>
      <c r="O13" s="2">
        <v>1</v>
      </c>
      <c r="P13" s="2">
        <v>4</v>
      </c>
      <c r="Q13" s="2">
        <v>1</v>
      </c>
      <c r="Y13">
        <v>11</v>
      </c>
      <c r="Z13" s="2">
        <v>1</v>
      </c>
      <c r="AA13" s="2">
        <v>1</v>
      </c>
      <c r="AB13" s="2">
        <v>1</v>
      </c>
      <c r="AJ13">
        <v>11</v>
      </c>
      <c r="AK13" s="2">
        <v>1</v>
      </c>
      <c r="AL13" s="2">
        <v>1</v>
      </c>
      <c r="AM13" s="2">
        <v>5</v>
      </c>
      <c r="AU13">
        <v>11</v>
      </c>
      <c r="AV13" s="2">
        <v>1</v>
      </c>
      <c r="AW13" s="2">
        <v>1</v>
      </c>
      <c r="AX13" s="2">
        <v>1</v>
      </c>
      <c r="BF13">
        <v>11</v>
      </c>
      <c r="BG13" s="2">
        <v>9</v>
      </c>
      <c r="BH13" s="2">
        <v>6</v>
      </c>
      <c r="BI13" s="2">
        <v>1</v>
      </c>
      <c r="BQ13">
        <v>11</v>
      </c>
      <c r="BR13" s="2">
        <v>1</v>
      </c>
      <c r="BS13" s="2">
        <v>1</v>
      </c>
      <c r="BT13" s="2">
        <v>1</v>
      </c>
      <c r="CB13">
        <v>11</v>
      </c>
      <c r="CC13" s="2">
        <v>2</v>
      </c>
      <c r="CD13" s="2">
        <v>1</v>
      </c>
      <c r="CE13" s="2">
        <v>1</v>
      </c>
      <c r="CM13">
        <v>11</v>
      </c>
      <c r="CN13" s="2">
        <v>5</v>
      </c>
      <c r="CO13" s="2">
        <v>4</v>
      </c>
      <c r="CP13" s="2">
        <v>1</v>
      </c>
      <c r="CX13" s="2"/>
      <c r="CY13" s="2"/>
      <c r="CZ13" s="2"/>
    </row>
    <row r="14" spans="2:104" x14ac:dyDescent="0.2">
      <c r="B14">
        <v>12</v>
      </c>
      <c r="D14" s="2">
        <v>0</v>
      </c>
      <c r="E14" s="2">
        <v>3</v>
      </c>
      <c r="F14" s="2">
        <v>1</v>
      </c>
      <c r="N14">
        <v>12</v>
      </c>
      <c r="O14" s="2">
        <v>1</v>
      </c>
      <c r="P14" s="2">
        <v>5</v>
      </c>
      <c r="Q14" s="2">
        <v>1</v>
      </c>
      <c r="Y14">
        <v>12</v>
      </c>
      <c r="Z14" s="2">
        <v>1</v>
      </c>
      <c r="AA14" s="2">
        <v>1</v>
      </c>
      <c r="AB14" s="2">
        <v>1</v>
      </c>
      <c r="AJ14">
        <v>12</v>
      </c>
      <c r="AK14" s="2">
        <v>1</v>
      </c>
      <c r="AL14" s="2">
        <v>1</v>
      </c>
      <c r="AM14" s="2">
        <v>4</v>
      </c>
      <c r="AU14">
        <v>12</v>
      </c>
      <c r="AV14" s="2">
        <v>2</v>
      </c>
      <c r="AW14" s="2">
        <v>1</v>
      </c>
      <c r="AX14" s="2">
        <v>1</v>
      </c>
      <c r="BF14">
        <v>12</v>
      </c>
      <c r="BG14" s="2">
        <v>17</v>
      </c>
      <c r="BH14" s="2">
        <v>10</v>
      </c>
      <c r="BI14" s="2">
        <v>2</v>
      </c>
      <c r="BQ14">
        <v>12</v>
      </c>
      <c r="BR14" s="2">
        <v>1</v>
      </c>
      <c r="BS14" s="2">
        <v>1</v>
      </c>
      <c r="BT14" s="2">
        <v>1</v>
      </c>
      <c r="CB14">
        <v>12</v>
      </c>
      <c r="CC14" s="2">
        <v>2</v>
      </c>
      <c r="CD14" s="2">
        <v>1</v>
      </c>
      <c r="CE14" s="2">
        <v>1</v>
      </c>
      <c r="CM14">
        <v>12</v>
      </c>
      <c r="CN14" s="2">
        <v>8</v>
      </c>
      <c r="CO14" s="2">
        <v>8</v>
      </c>
      <c r="CP14" s="2">
        <v>1</v>
      </c>
      <c r="CX14" s="2"/>
      <c r="CY14" s="2"/>
      <c r="CZ14" s="2"/>
    </row>
    <row r="15" spans="2:104" x14ac:dyDescent="0.2">
      <c r="B15">
        <v>13</v>
      </c>
      <c r="D15" s="2">
        <v>1</v>
      </c>
      <c r="E15" s="2">
        <v>3</v>
      </c>
      <c r="F15" s="2">
        <v>1</v>
      </c>
      <c r="N15">
        <v>13</v>
      </c>
      <c r="O15" s="2">
        <v>1</v>
      </c>
      <c r="P15" s="2">
        <v>5</v>
      </c>
      <c r="Q15" s="2">
        <v>1</v>
      </c>
      <c r="Y15">
        <v>13</v>
      </c>
      <c r="Z15" s="2">
        <v>1</v>
      </c>
      <c r="AA15" s="2">
        <v>1</v>
      </c>
      <c r="AB15" s="2">
        <v>0</v>
      </c>
      <c r="AJ15">
        <v>13</v>
      </c>
      <c r="AK15" s="2">
        <v>1</v>
      </c>
      <c r="AL15" s="2">
        <v>1</v>
      </c>
      <c r="AM15" s="2">
        <v>3</v>
      </c>
      <c r="AU15">
        <v>13</v>
      </c>
      <c r="AV15" s="2">
        <v>4</v>
      </c>
      <c r="AW15" s="2">
        <v>2</v>
      </c>
      <c r="AX15" s="2">
        <v>1</v>
      </c>
      <c r="BF15">
        <v>13</v>
      </c>
      <c r="BG15" s="2">
        <v>40</v>
      </c>
      <c r="BH15" s="2">
        <v>21</v>
      </c>
      <c r="BI15" s="2">
        <v>2</v>
      </c>
      <c r="BQ15">
        <v>13</v>
      </c>
      <c r="BR15" s="2">
        <v>1</v>
      </c>
      <c r="BS15" s="2">
        <v>1</v>
      </c>
      <c r="BT15" s="2">
        <v>1</v>
      </c>
      <c r="CB15">
        <v>13</v>
      </c>
      <c r="CC15" s="2">
        <v>2</v>
      </c>
      <c r="CD15" s="2">
        <v>1</v>
      </c>
      <c r="CE15" s="2">
        <v>1</v>
      </c>
      <c r="CM15">
        <v>13</v>
      </c>
      <c r="CN15" s="2">
        <v>10</v>
      </c>
      <c r="CO15" s="2">
        <v>9</v>
      </c>
      <c r="CP15" s="2">
        <v>1</v>
      </c>
      <c r="CX15" s="2"/>
      <c r="CY15" s="2"/>
      <c r="CZ15" s="2"/>
    </row>
    <row r="16" spans="2:104" x14ac:dyDescent="0.2">
      <c r="B16">
        <v>14</v>
      </c>
      <c r="D16" s="2">
        <v>1</v>
      </c>
      <c r="E16" s="2">
        <v>3</v>
      </c>
      <c r="F16" s="2">
        <v>1</v>
      </c>
      <c r="N16">
        <v>14</v>
      </c>
      <c r="O16" s="2">
        <v>3</v>
      </c>
      <c r="P16" s="2">
        <v>8</v>
      </c>
      <c r="Q16" s="2">
        <v>1</v>
      </c>
      <c r="Y16">
        <v>14</v>
      </c>
      <c r="Z16" s="2">
        <v>1</v>
      </c>
      <c r="AA16" s="2">
        <v>1</v>
      </c>
      <c r="AB16" s="2">
        <v>0</v>
      </c>
      <c r="AJ16">
        <v>14</v>
      </c>
      <c r="AK16" s="2">
        <v>1</v>
      </c>
      <c r="AL16" s="2">
        <v>0</v>
      </c>
      <c r="AM16" s="2">
        <v>2</v>
      </c>
      <c r="AU16">
        <v>14</v>
      </c>
      <c r="AV16" s="2">
        <v>6</v>
      </c>
      <c r="AW16" s="2">
        <v>3</v>
      </c>
      <c r="AX16" s="2">
        <v>1</v>
      </c>
      <c r="BF16">
        <v>14</v>
      </c>
      <c r="BG16" s="2">
        <v>60</v>
      </c>
      <c r="BH16" s="2">
        <v>31</v>
      </c>
      <c r="BI16" s="2">
        <v>3</v>
      </c>
      <c r="BQ16">
        <v>14</v>
      </c>
      <c r="BR16" s="2">
        <v>1</v>
      </c>
      <c r="BS16" s="2">
        <v>1</v>
      </c>
      <c r="BT16" s="2">
        <v>1</v>
      </c>
      <c r="CB16">
        <v>14</v>
      </c>
      <c r="CC16" s="2">
        <v>3</v>
      </c>
      <c r="CD16" s="2">
        <v>1</v>
      </c>
      <c r="CE16" s="2">
        <v>1</v>
      </c>
      <c r="CM16">
        <v>14</v>
      </c>
      <c r="CN16" s="2">
        <v>15</v>
      </c>
      <c r="CO16" s="2">
        <v>12</v>
      </c>
      <c r="CP16" s="2">
        <v>1</v>
      </c>
      <c r="CX16" s="2"/>
      <c r="CY16" s="2"/>
      <c r="CZ16" s="2"/>
    </row>
    <row r="17" spans="2:104" x14ac:dyDescent="0.2">
      <c r="B17">
        <v>15</v>
      </c>
      <c r="D17" s="2">
        <v>1</v>
      </c>
      <c r="E17" s="2">
        <v>3</v>
      </c>
      <c r="F17" s="2">
        <v>1</v>
      </c>
      <c r="N17">
        <v>15</v>
      </c>
      <c r="O17" s="2">
        <v>6</v>
      </c>
      <c r="P17" s="2">
        <v>18</v>
      </c>
      <c r="Q17" s="2">
        <v>2</v>
      </c>
      <c r="S17" t="s">
        <v>42</v>
      </c>
      <c r="Y17">
        <v>15</v>
      </c>
      <c r="Z17" s="2">
        <v>1</v>
      </c>
      <c r="AA17" s="2">
        <v>1</v>
      </c>
      <c r="AB17" s="2">
        <v>1</v>
      </c>
      <c r="AD17" t="s">
        <v>43</v>
      </c>
      <c r="AJ17">
        <v>15</v>
      </c>
      <c r="AK17" s="2">
        <v>1</v>
      </c>
      <c r="AL17" s="2">
        <v>1</v>
      </c>
      <c r="AM17" s="2">
        <v>1</v>
      </c>
      <c r="AO17" t="s">
        <v>43</v>
      </c>
      <c r="AU17">
        <v>15</v>
      </c>
      <c r="AV17" s="2">
        <v>18</v>
      </c>
      <c r="AW17" s="2">
        <v>6</v>
      </c>
      <c r="AX17" s="2">
        <v>2</v>
      </c>
      <c r="AZ17" t="s">
        <v>43</v>
      </c>
      <c r="BF17">
        <v>15</v>
      </c>
      <c r="BG17" s="2">
        <v>92</v>
      </c>
      <c r="BH17" s="2">
        <v>45</v>
      </c>
      <c r="BI17" s="2">
        <v>4</v>
      </c>
      <c r="BQ17">
        <v>15</v>
      </c>
      <c r="BR17" s="2">
        <v>1</v>
      </c>
      <c r="BS17" s="2">
        <v>1</v>
      </c>
      <c r="BT17" s="2">
        <v>1</v>
      </c>
      <c r="BV17" t="s">
        <v>44</v>
      </c>
      <c r="CB17">
        <v>15</v>
      </c>
      <c r="CC17" s="2">
        <v>3</v>
      </c>
      <c r="CD17" s="2">
        <v>1</v>
      </c>
      <c r="CE17" s="2">
        <v>1</v>
      </c>
      <c r="CG17" t="s">
        <v>44</v>
      </c>
      <c r="CM17">
        <v>15</v>
      </c>
      <c r="CN17" s="2">
        <v>23</v>
      </c>
      <c r="CO17" s="2">
        <v>19</v>
      </c>
      <c r="CP17" s="2">
        <v>3</v>
      </c>
      <c r="CX17" s="2"/>
      <c r="CY17" s="2"/>
      <c r="CZ17" s="2"/>
    </row>
    <row r="18" spans="2:104" x14ac:dyDescent="0.2">
      <c r="B18">
        <v>16</v>
      </c>
      <c r="D18" s="2">
        <v>1</v>
      </c>
      <c r="E18" s="2">
        <v>3</v>
      </c>
      <c r="F18" s="2">
        <v>1</v>
      </c>
      <c r="H18" t="s">
        <v>42</v>
      </c>
      <c r="N18">
        <v>16</v>
      </c>
      <c r="O18" s="2">
        <v>10</v>
      </c>
      <c r="P18" s="2">
        <v>30</v>
      </c>
      <c r="Q18" s="2">
        <v>2</v>
      </c>
      <c r="S18" t="s">
        <v>21</v>
      </c>
      <c r="T18">
        <f>AVERAGE(O18:O27)</f>
        <v>67.5</v>
      </c>
      <c r="Y18">
        <v>16</v>
      </c>
      <c r="Z18" s="2">
        <v>1</v>
      </c>
      <c r="AA18" s="2">
        <v>1</v>
      </c>
      <c r="AB18" s="2">
        <v>1</v>
      </c>
      <c r="AD18" t="s">
        <v>21</v>
      </c>
      <c r="AE18">
        <f>AVERAGE(Z25:Z34)</f>
        <v>68.2</v>
      </c>
      <c r="AJ18">
        <v>16</v>
      </c>
      <c r="AK18" s="2">
        <v>1</v>
      </c>
      <c r="AL18" s="2">
        <v>1</v>
      </c>
      <c r="AM18" s="2">
        <v>1</v>
      </c>
      <c r="AO18" t="s">
        <v>21</v>
      </c>
      <c r="AP18">
        <f>AVERAGE(AK27:AK36)</f>
        <v>116.7</v>
      </c>
      <c r="AU18">
        <v>16</v>
      </c>
      <c r="AV18" s="2">
        <v>18</v>
      </c>
      <c r="AW18" s="2">
        <v>6</v>
      </c>
      <c r="AX18" s="2">
        <v>2</v>
      </c>
      <c r="AZ18" t="s">
        <v>21</v>
      </c>
      <c r="BA18">
        <f>AVERAGE(AV18:AV24)</f>
        <v>76.142857142857139</v>
      </c>
      <c r="BF18">
        <v>16</v>
      </c>
      <c r="BG18" s="2">
        <v>92</v>
      </c>
      <c r="BH18" s="2">
        <v>45</v>
      </c>
      <c r="BI18" s="2">
        <v>4</v>
      </c>
      <c r="BK18" t="s">
        <v>44</v>
      </c>
      <c r="BQ18">
        <v>16</v>
      </c>
      <c r="BR18" s="2">
        <v>1</v>
      </c>
      <c r="BS18" s="2">
        <v>1</v>
      </c>
      <c r="BT18" s="2">
        <v>1</v>
      </c>
      <c r="BV18" t="s">
        <v>21</v>
      </c>
      <c r="BW18">
        <f>AVERAGE(BR40:BR47)</f>
        <v>112.25</v>
      </c>
      <c r="CB18">
        <v>16</v>
      </c>
      <c r="CC18" s="2">
        <v>3</v>
      </c>
      <c r="CD18" s="2">
        <v>1</v>
      </c>
      <c r="CE18" s="2">
        <v>1</v>
      </c>
      <c r="CM18">
        <v>16</v>
      </c>
      <c r="CN18" s="2">
        <v>29</v>
      </c>
      <c r="CO18" s="2">
        <v>24</v>
      </c>
      <c r="CP18" s="2">
        <v>3</v>
      </c>
      <c r="CR18" t="s">
        <v>21</v>
      </c>
      <c r="CS18">
        <f>AVERAGE(CN20:CN26)</f>
        <v>98.285714285714292</v>
      </c>
      <c r="CX18" s="2"/>
      <c r="CY18" s="2"/>
      <c r="CZ18" s="2"/>
    </row>
    <row r="19" spans="2:104" x14ac:dyDescent="0.2">
      <c r="B19">
        <v>17</v>
      </c>
      <c r="D19" s="2">
        <v>1</v>
      </c>
      <c r="E19" s="2">
        <v>3</v>
      </c>
      <c r="F19" s="2">
        <v>1</v>
      </c>
      <c r="H19" t="s">
        <v>21</v>
      </c>
      <c r="I19">
        <f>AVERAGE(D47:D58)</f>
        <v>99.666666666666671</v>
      </c>
      <c r="N19">
        <v>17</v>
      </c>
      <c r="O19" s="2">
        <v>17</v>
      </c>
      <c r="P19" s="2">
        <v>51</v>
      </c>
      <c r="Q19" s="2">
        <v>3</v>
      </c>
      <c r="S19" t="s">
        <v>27</v>
      </c>
      <c r="T19">
        <f>AVERAGE(O29:O44)</f>
        <v>152.25</v>
      </c>
      <c r="Y19">
        <v>17</v>
      </c>
      <c r="Z19" s="2">
        <v>1</v>
      </c>
      <c r="AA19" s="2">
        <v>1</v>
      </c>
      <c r="AB19" s="2">
        <v>0</v>
      </c>
      <c r="AD19" t="s">
        <v>27</v>
      </c>
      <c r="AE19">
        <f>AVERAGE(Z35:Z60)</f>
        <v>33.730769230769234</v>
      </c>
      <c r="AJ19">
        <v>17</v>
      </c>
      <c r="AK19" s="2">
        <v>1</v>
      </c>
      <c r="AL19" s="2">
        <v>0</v>
      </c>
      <c r="AM19" s="2">
        <v>1</v>
      </c>
      <c r="AO19" t="s">
        <v>27</v>
      </c>
      <c r="AP19">
        <f>AVERAGE(AK36:AK54)</f>
        <v>50.157894736842103</v>
      </c>
      <c r="AU19">
        <v>17</v>
      </c>
      <c r="AV19" s="2">
        <v>50</v>
      </c>
      <c r="AW19" s="2">
        <v>17</v>
      </c>
      <c r="AX19" s="2">
        <v>3</v>
      </c>
      <c r="AZ19" t="s">
        <v>27</v>
      </c>
      <c r="BA19">
        <f>AVERAGE(AV25:AV38)</f>
        <v>65.214285714285708</v>
      </c>
      <c r="BF19">
        <v>17</v>
      </c>
      <c r="BG19" s="2">
        <v>118</v>
      </c>
      <c r="BH19" s="2">
        <v>53</v>
      </c>
      <c r="BI19" s="2">
        <v>5</v>
      </c>
      <c r="BK19" t="s">
        <v>21</v>
      </c>
      <c r="BL19">
        <f>AVERAGE(BG14:BG23)</f>
        <v>82.4</v>
      </c>
      <c r="BQ19">
        <v>17</v>
      </c>
      <c r="BR19" s="2">
        <v>1</v>
      </c>
      <c r="BS19" s="2">
        <v>1</v>
      </c>
      <c r="BT19" s="2">
        <v>1</v>
      </c>
      <c r="BV19" t="s">
        <v>27</v>
      </c>
      <c r="BW19">
        <f>AVERAGE(BR48:BR73)</f>
        <v>102.34615384615384</v>
      </c>
      <c r="CB19">
        <v>17</v>
      </c>
      <c r="CC19" s="2">
        <v>3</v>
      </c>
      <c r="CD19" s="2">
        <v>1</v>
      </c>
      <c r="CE19" s="2">
        <v>1</v>
      </c>
      <c r="CG19" t="s">
        <v>21</v>
      </c>
      <c r="CH19">
        <f>AVERAGE(CC30:CC37)</f>
        <v>135.125</v>
      </c>
      <c r="CM19">
        <v>17</v>
      </c>
      <c r="CN19" s="2">
        <v>50</v>
      </c>
      <c r="CO19" s="2">
        <v>35</v>
      </c>
      <c r="CP19" s="2">
        <v>5</v>
      </c>
      <c r="CR19" t="s">
        <v>27</v>
      </c>
      <c r="CS19">
        <f>AVERAGE(CN28:CN54)</f>
        <v>42.962962962962962</v>
      </c>
      <c r="CX19" s="2"/>
      <c r="CY19" s="2"/>
      <c r="CZ19" s="2"/>
    </row>
    <row r="20" spans="2:104" x14ac:dyDescent="0.2">
      <c r="B20">
        <v>18</v>
      </c>
      <c r="D20" s="2">
        <v>1</v>
      </c>
      <c r="E20" s="2">
        <v>3</v>
      </c>
      <c r="F20" s="2">
        <v>1</v>
      </c>
      <c r="H20" t="s">
        <v>27</v>
      </c>
      <c r="I20">
        <f>AVERAGE(D59:D67)</f>
        <v>88</v>
      </c>
      <c r="N20">
        <v>18</v>
      </c>
      <c r="O20" s="2">
        <v>29</v>
      </c>
      <c r="P20" s="2">
        <v>78</v>
      </c>
      <c r="Q20" s="2">
        <v>4</v>
      </c>
      <c r="Y20">
        <v>18</v>
      </c>
      <c r="Z20" s="2">
        <v>2</v>
      </c>
      <c r="AA20" s="2">
        <v>1</v>
      </c>
      <c r="AB20" s="2">
        <v>0</v>
      </c>
      <c r="AJ20">
        <v>18</v>
      </c>
      <c r="AK20" s="2">
        <v>1</v>
      </c>
      <c r="AL20" s="2">
        <v>1</v>
      </c>
      <c r="AM20" s="2">
        <v>1</v>
      </c>
      <c r="AU20">
        <v>18</v>
      </c>
      <c r="AV20" s="2">
        <v>79</v>
      </c>
      <c r="AW20" s="2">
        <v>28</v>
      </c>
      <c r="AX20" s="2">
        <v>3</v>
      </c>
      <c r="BF20">
        <v>18</v>
      </c>
      <c r="BG20" s="2">
        <v>125</v>
      </c>
      <c r="BH20" s="2">
        <v>57</v>
      </c>
      <c r="BI20" s="2">
        <v>5</v>
      </c>
      <c r="BK20" t="s">
        <v>27</v>
      </c>
      <c r="BL20">
        <f>AVERAGE(BG24:BG45)</f>
        <v>62.545454545454547</v>
      </c>
      <c r="BQ20">
        <v>18</v>
      </c>
      <c r="BR20" s="2">
        <v>1</v>
      </c>
      <c r="BS20" s="2">
        <v>1</v>
      </c>
      <c r="BT20" s="2">
        <v>2</v>
      </c>
      <c r="CB20">
        <v>18</v>
      </c>
      <c r="CC20" s="2">
        <v>4</v>
      </c>
      <c r="CD20" s="2">
        <v>1</v>
      </c>
      <c r="CE20" s="2">
        <v>1</v>
      </c>
      <c r="CG20" t="s">
        <v>27</v>
      </c>
      <c r="CH20">
        <f>AVERAGE(CC38:CC62)</f>
        <v>107.72</v>
      </c>
      <c r="CM20">
        <v>18</v>
      </c>
      <c r="CN20" s="2">
        <v>50</v>
      </c>
      <c r="CO20" s="2">
        <v>35</v>
      </c>
      <c r="CP20" s="2">
        <v>5</v>
      </c>
      <c r="CX20" s="2"/>
      <c r="CY20" s="2"/>
      <c r="CZ20" s="2"/>
    </row>
    <row r="21" spans="2:104" x14ac:dyDescent="0.2">
      <c r="B21">
        <v>19</v>
      </c>
      <c r="D21" s="2">
        <v>1</v>
      </c>
      <c r="E21" s="2">
        <v>3</v>
      </c>
      <c r="F21" s="2">
        <v>1</v>
      </c>
      <c r="N21">
        <v>19</v>
      </c>
      <c r="O21" s="2">
        <v>52</v>
      </c>
      <c r="P21" s="2">
        <v>129</v>
      </c>
      <c r="Q21" s="2">
        <v>6</v>
      </c>
      <c r="S21" t="s">
        <v>22</v>
      </c>
      <c r="T21">
        <f>T18/T19</f>
        <v>0.44334975369458129</v>
      </c>
      <c r="Y21">
        <v>19</v>
      </c>
      <c r="Z21" s="2">
        <v>2</v>
      </c>
      <c r="AA21" s="2">
        <v>2</v>
      </c>
      <c r="AB21" s="2">
        <v>1</v>
      </c>
      <c r="AD21" t="s">
        <v>22</v>
      </c>
      <c r="AE21">
        <f>AE18/AE19</f>
        <v>2.0218928164196122</v>
      </c>
      <c r="AJ21">
        <v>19</v>
      </c>
      <c r="AK21" s="2">
        <v>2</v>
      </c>
      <c r="AL21" s="2">
        <v>1</v>
      </c>
      <c r="AM21" s="2">
        <v>1</v>
      </c>
      <c r="AO21" t="s">
        <v>35</v>
      </c>
      <c r="AP21">
        <f>AP18/AP19</f>
        <v>2.3266526757607555</v>
      </c>
      <c r="AU21">
        <v>19</v>
      </c>
      <c r="AV21" s="2">
        <v>103</v>
      </c>
      <c r="AW21" s="2">
        <v>29</v>
      </c>
      <c r="AX21" s="2">
        <v>4</v>
      </c>
      <c r="AZ21" t="s">
        <v>22</v>
      </c>
      <c r="BA21">
        <f>BA18/BA19</f>
        <v>1.167579408543264</v>
      </c>
      <c r="BF21">
        <v>19</v>
      </c>
      <c r="BG21" s="2">
        <v>127</v>
      </c>
      <c r="BH21" s="2">
        <v>49</v>
      </c>
      <c r="BI21" s="2">
        <v>5</v>
      </c>
      <c r="BQ21">
        <v>19</v>
      </c>
      <c r="BR21" s="2">
        <v>1</v>
      </c>
      <c r="BS21" s="2">
        <v>1</v>
      </c>
      <c r="BT21" s="2">
        <v>2</v>
      </c>
      <c r="BV21" t="s">
        <v>22</v>
      </c>
      <c r="BW21">
        <f>BW18/BW19</f>
        <v>1.0967681322810974</v>
      </c>
      <c r="CB21">
        <v>19</v>
      </c>
      <c r="CC21" s="2">
        <v>4</v>
      </c>
      <c r="CD21" s="2">
        <v>1</v>
      </c>
      <c r="CE21" s="2">
        <v>1</v>
      </c>
      <c r="CM21">
        <v>19</v>
      </c>
      <c r="CN21" s="2">
        <v>84</v>
      </c>
      <c r="CO21" s="2">
        <v>55</v>
      </c>
      <c r="CP21" s="2">
        <v>7</v>
      </c>
      <c r="CR21" t="s">
        <v>22</v>
      </c>
      <c r="CS21">
        <f>CS18/CS19</f>
        <v>2.2876847290640394</v>
      </c>
      <c r="CX21" s="2"/>
      <c r="CY21" s="2"/>
      <c r="CZ21" s="2"/>
    </row>
    <row r="22" spans="2:104" x14ac:dyDescent="0.2">
      <c r="B22">
        <v>20</v>
      </c>
      <c r="D22" s="2">
        <v>1</v>
      </c>
      <c r="E22" s="2">
        <v>3</v>
      </c>
      <c r="F22" s="2">
        <v>1</v>
      </c>
      <c r="H22" t="s">
        <v>22</v>
      </c>
      <c r="I22">
        <f>I19/I20</f>
        <v>1.1325757575757576</v>
      </c>
      <c r="N22">
        <v>20</v>
      </c>
      <c r="O22" s="2">
        <v>71</v>
      </c>
      <c r="P22" s="2">
        <v>138</v>
      </c>
      <c r="Q22" s="2">
        <v>6</v>
      </c>
      <c r="Y22">
        <v>20</v>
      </c>
      <c r="Z22" s="2">
        <v>3</v>
      </c>
      <c r="AA22" s="2">
        <v>4</v>
      </c>
      <c r="AB22" s="2">
        <v>1</v>
      </c>
      <c r="AJ22">
        <v>20</v>
      </c>
      <c r="AK22" s="2">
        <v>2</v>
      </c>
      <c r="AL22" s="2">
        <v>1</v>
      </c>
      <c r="AM22" s="2">
        <v>1</v>
      </c>
      <c r="AU22">
        <v>20</v>
      </c>
      <c r="AV22" s="2">
        <v>101</v>
      </c>
      <c r="AW22" s="2">
        <v>25</v>
      </c>
      <c r="AX22" s="2">
        <v>4</v>
      </c>
      <c r="BF22">
        <v>20</v>
      </c>
      <c r="BG22" s="2">
        <v>92</v>
      </c>
      <c r="BH22" s="2">
        <v>29</v>
      </c>
      <c r="BI22" s="2">
        <v>4</v>
      </c>
      <c r="BK22" t="s">
        <v>22</v>
      </c>
      <c r="BL22">
        <f>BL19/BL20</f>
        <v>1.3174418604651164</v>
      </c>
      <c r="BQ22">
        <v>20</v>
      </c>
      <c r="BR22" s="2">
        <v>1</v>
      </c>
      <c r="BS22" s="2">
        <v>0</v>
      </c>
      <c r="BT22" s="2">
        <v>3</v>
      </c>
      <c r="CB22">
        <v>20</v>
      </c>
      <c r="CC22" s="2">
        <v>4</v>
      </c>
      <c r="CD22" s="2">
        <v>1</v>
      </c>
      <c r="CE22" s="2">
        <v>1</v>
      </c>
      <c r="CG22" t="s">
        <v>22</v>
      </c>
      <c r="CH22">
        <f>CH19/CH20</f>
        <v>1.2544095803936131</v>
      </c>
      <c r="CM22">
        <v>20</v>
      </c>
      <c r="CN22" s="2">
        <v>124</v>
      </c>
      <c r="CO22" s="2">
        <v>76</v>
      </c>
      <c r="CP22" s="2">
        <v>9</v>
      </c>
      <c r="CX22" s="2"/>
      <c r="CY22" s="2"/>
      <c r="CZ22" s="2"/>
    </row>
    <row r="23" spans="2:104" x14ac:dyDescent="0.2">
      <c r="B23">
        <v>21</v>
      </c>
      <c r="D23" s="2">
        <v>1</v>
      </c>
      <c r="E23" s="2">
        <v>3</v>
      </c>
      <c r="F23" s="2">
        <v>1</v>
      </c>
      <c r="N23">
        <v>21</v>
      </c>
      <c r="O23" s="2">
        <v>82</v>
      </c>
      <c r="P23" s="2">
        <v>117</v>
      </c>
      <c r="Q23" s="2">
        <v>7</v>
      </c>
      <c r="Y23">
        <v>21</v>
      </c>
      <c r="Z23" s="2">
        <v>6</v>
      </c>
      <c r="AA23" s="2">
        <v>6</v>
      </c>
      <c r="AB23" s="2">
        <v>0</v>
      </c>
      <c r="AJ23">
        <v>21</v>
      </c>
      <c r="AK23" s="2">
        <v>3</v>
      </c>
      <c r="AL23" s="2">
        <v>1</v>
      </c>
      <c r="AM23" s="2">
        <v>1</v>
      </c>
      <c r="AU23">
        <v>21</v>
      </c>
      <c r="AV23" s="2">
        <v>94</v>
      </c>
      <c r="AW23" s="2">
        <v>20</v>
      </c>
      <c r="AX23" s="2">
        <v>4</v>
      </c>
      <c r="BF23">
        <v>21</v>
      </c>
      <c r="BG23" s="2">
        <v>61</v>
      </c>
      <c r="BH23" s="2">
        <v>18</v>
      </c>
      <c r="BI23" s="2">
        <v>3</v>
      </c>
      <c r="BQ23">
        <v>21</v>
      </c>
      <c r="BR23" s="2">
        <v>1</v>
      </c>
      <c r="BS23" s="2">
        <v>1</v>
      </c>
      <c r="BT23" s="2">
        <v>3</v>
      </c>
      <c r="CB23">
        <v>21</v>
      </c>
      <c r="CC23" s="2">
        <v>4</v>
      </c>
      <c r="CD23" s="2">
        <v>1</v>
      </c>
      <c r="CE23" s="2">
        <v>1</v>
      </c>
      <c r="CM23">
        <v>21</v>
      </c>
      <c r="CN23" s="2">
        <v>132</v>
      </c>
      <c r="CO23" s="2">
        <v>75</v>
      </c>
      <c r="CP23" s="2">
        <v>9</v>
      </c>
      <c r="CX23" s="2"/>
      <c r="CY23" s="2"/>
      <c r="CZ23" s="2"/>
    </row>
    <row r="24" spans="2:104" ht="26" x14ac:dyDescent="0.3">
      <c r="B24">
        <v>22</v>
      </c>
      <c r="D24" s="2">
        <v>1</v>
      </c>
      <c r="E24" s="2">
        <v>3</v>
      </c>
      <c r="F24" s="2">
        <v>1</v>
      </c>
      <c r="N24">
        <v>22</v>
      </c>
      <c r="O24" s="2">
        <v>85</v>
      </c>
      <c r="P24" s="2">
        <v>121</v>
      </c>
      <c r="Q24" s="2">
        <v>7</v>
      </c>
      <c r="Y24">
        <v>22</v>
      </c>
      <c r="Z24" s="2">
        <v>10</v>
      </c>
      <c r="AA24" s="2">
        <v>11</v>
      </c>
      <c r="AB24" s="2">
        <v>1</v>
      </c>
      <c r="AJ24">
        <v>22</v>
      </c>
      <c r="AK24" s="2">
        <v>5</v>
      </c>
      <c r="AL24" s="2">
        <v>2</v>
      </c>
      <c r="AM24" s="2">
        <v>1</v>
      </c>
      <c r="AU24">
        <v>22</v>
      </c>
      <c r="AV24" s="2">
        <v>88</v>
      </c>
      <c r="AW24" s="2">
        <v>18</v>
      </c>
      <c r="AX24" s="2">
        <v>5</v>
      </c>
      <c r="BF24">
        <v>22</v>
      </c>
      <c r="BG24" s="2">
        <v>47</v>
      </c>
      <c r="BH24" s="2">
        <v>15</v>
      </c>
      <c r="BI24" s="2">
        <v>3</v>
      </c>
      <c r="BL24" s="6" t="s">
        <v>101</v>
      </c>
      <c r="BQ24">
        <v>22</v>
      </c>
      <c r="BR24" s="2">
        <v>1</v>
      </c>
      <c r="BS24" s="2">
        <v>1</v>
      </c>
      <c r="BT24" s="2">
        <v>4</v>
      </c>
      <c r="CB24">
        <v>22</v>
      </c>
      <c r="CC24" s="2">
        <v>4</v>
      </c>
      <c r="CD24" s="2">
        <v>1</v>
      </c>
      <c r="CE24" s="2">
        <v>1</v>
      </c>
      <c r="CM24">
        <v>22</v>
      </c>
      <c r="CN24" s="2">
        <v>116</v>
      </c>
      <c r="CO24" s="2">
        <v>59</v>
      </c>
      <c r="CP24" s="2">
        <v>8</v>
      </c>
      <c r="CX24" s="2"/>
      <c r="CY24" s="2"/>
      <c r="CZ24" s="2"/>
    </row>
    <row r="25" spans="2:104" x14ac:dyDescent="0.2">
      <c r="B25">
        <v>23</v>
      </c>
      <c r="D25" s="2">
        <v>1</v>
      </c>
      <c r="E25" s="2">
        <v>3</v>
      </c>
      <c r="F25" s="2">
        <v>1</v>
      </c>
      <c r="N25">
        <v>23</v>
      </c>
      <c r="O25" s="2">
        <v>95</v>
      </c>
      <c r="P25" s="2">
        <v>87</v>
      </c>
      <c r="Q25" s="2">
        <v>7</v>
      </c>
      <c r="Y25">
        <v>23</v>
      </c>
      <c r="Z25" s="2">
        <v>17</v>
      </c>
      <c r="AA25" s="2">
        <v>18</v>
      </c>
      <c r="AB25" s="2">
        <v>2</v>
      </c>
      <c r="AJ25">
        <v>23</v>
      </c>
      <c r="AK25" s="2">
        <v>10</v>
      </c>
      <c r="AL25" s="2">
        <v>4</v>
      </c>
      <c r="AM25" s="2">
        <v>1</v>
      </c>
      <c r="AU25">
        <v>23</v>
      </c>
      <c r="AV25" s="2">
        <v>90</v>
      </c>
      <c r="AW25" s="2">
        <v>18</v>
      </c>
      <c r="AX25" s="2">
        <v>5</v>
      </c>
      <c r="BF25">
        <v>23</v>
      </c>
      <c r="BG25" s="2">
        <v>48</v>
      </c>
      <c r="BH25" s="2">
        <v>14</v>
      </c>
      <c r="BI25" s="2">
        <v>3</v>
      </c>
      <c r="BQ25">
        <v>23</v>
      </c>
      <c r="BR25" s="2">
        <v>1</v>
      </c>
      <c r="BS25" s="2">
        <v>1</v>
      </c>
      <c r="BT25" s="2">
        <v>5</v>
      </c>
      <c r="CB25">
        <v>23</v>
      </c>
      <c r="CC25" s="2">
        <v>4</v>
      </c>
      <c r="CD25" s="2">
        <v>1</v>
      </c>
      <c r="CE25" s="2">
        <v>1</v>
      </c>
      <c r="CM25">
        <v>23</v>
      </c>
      <c r="CN25" s="2">
        <v>102</v>
      </c>
      <c r="CO25" s="2">
        <v>47</v>
      </c>
      <c r="CP25" s="2">
        <v>7</v>
      </c>
      <c r="CX25" s="2"/>
      <c r="CY25" s="2"/>
      <c r="CZ25" s="2"/>
    </row>
    <row r="26" spans="2:104" x14ac:dyDescent="0.2">
      <c r="B26">
        <v>24</v>
      </c>
      <c r="D26" s="2">
        <v>1</v>
      </c>
      <c r="E26" s="2">
        <v>3</v>
      </c>
      <c r="F26" s="2">
        <v>1</v>
      </c>
      <c r="N26">
        <v>24</v>
      </c>
      <c r="O26" s="2">
        <v>104</v>
      </c>
      <c r="P26" s="2">
        <v>70</v>
      </c>
      <c r="Q26" s="2">
        <v>8</v>
      </c>
      <c r="Y26">
        <v>24</v>
      </c>
      <c r="Z26" s="2">
        <v>33</v>
      </c>
      <c r="AA26" s="2">
        <v>34</v>
      </c>
      <c r="AB26" s="2">
        <v>2</v>
      </c>
      <c r="AJ26">
        <v>24</v>
      </c>
      <c r="AK26" s="2">
        <v>21</v>
      </c>
      <c r="AL26" s="2">
        <v>7</v>
      </c>
      <c r="AM26" s="2">
        <v>2</v>
      </c>
      <c r="AU26">
        <v>24</v>
      </c>
      <c r="AV26" s="2">
        <v>83</v>
      </c>
      <c r="AW26" s="2">
        <v>16</v>
      </c>
      <c r="AX26" s="2">
        <v>6</v>
      </c>
      <c r="BF26">
        <v>24</v>
      </c>
      <c r="BG26" s="2">
        <v>44</v>
      </c>
      <c r="BH26" s="2">
        <v>12</v>
      </c>
      <c r="BI26" s="2">
        <v>2</v>
      </c>
      <c r="BQ26">
        <v>24</v>
      </c>
      <c r="BR26" s="2">
        <v>1</v>
      </c>
      <c r="BS26" s="2">
        <v>1</v>
      </c>
      <c r="BT26" s="2">
        <v>6</v>
      </c>
      <c r="CB26">
        <v>24</v>
      </c>
      <c r="CC26" s="2">
        <v>4</v>
      </c>
      <c r="CD26" s="2">
        <v>1</v>
      </c>
      <c r="CE26" s="2">
        <v>1</v>
      </c>
      <c r="CM26">
        <v>24</v>
      </c>
      <c r="CN26" s="2">
        <v>80</v>
      </c>
      <c r="CO26" s="2">
        <v>35</v>
      </c>
      <c r="CP26" s="2">
        <v>6</v>
      </c>
      <c r="CX26" s="2"/>
      <c r="CY26" s="2"/>
      <c r="CZ26" s="2"/>
    </row>
    <row r="27" spans="2:104" x14ac:dyDescent="0.2">
      <c r="B27">
        <v>25</v>
      </c>
      <c r="D27" s="2">
        <v>1</v>
      </c>
      <c r="E27" s="2">
        <v>3</v>
      </c>
      <c r="F27" s="2">
        <v>1</v>
      </c>
      <c r="N27">
        <v>25</v>
      </c>
      <c r="O27" s="2">
        <v>130</v>
      </c>
      <c r="P27" s="2">
        <v>61</v>
      </c>
      <c r="Q27" s="2">
        <v>9</v>
      </c>
      <c r="Y27">
        <v>25</v>
      </c>
      <c r="Z27" s="2">
        <v>60</v>
      </c>
      <c r="AA27" s="2">
        <v>61</v>
      </c>
      <c r="AB27" s="2">
        <v>3</v>
      </c>
      <c r="AJ27">
        <v>25</v>
      </c>
      <c r="AK27" s="2">
        <v>41</v>
      </c>
      <c r="AL27" s="2">
        <v>11</v>
      </c>
      <c r="AM27" s="2">
        <v>2</v>
      </c>
      <c r="AU27">
        <v>25</v>
      </c>
      <c r="AV27" s="2">
        <v>83</v>
      </c>
      <c r="AW27" s="2">
        <v>15</v>
      </c>
      <c r="AX27" s="2">
        <v>6</v>
      </c>
      <c r="BF27">
        <v>25</v>
      </c>
      <c r="BG27" s="2">
        <v>49</v>
      </c>
      <c r="BH27" s="2">
        <v>10</v>
      </c>
      <c r="BI27" s="2">
        <v>3</v>
      </c>
      <c r="BQ27">
        <v>25</v>
      </c>
      <c r="BR27" s="2">
        <v>1</v>
      </c>
      <c r="BS27" s="2">
        <v>1</v>
      </c>
      <c r="BT27" s="2">
        <v>7</v>
      </c>
      <c r="CB27">
        <v>25</v>
      </c>
      <c r="CC27" s="2">
        <v>7</v>
      </c>
      <c r="CD27" s="2">
        <v>2</v>
      </c>
      <c r="CE27" s="2">
        <v>1</v>
      </c>
      <c r="CM27">
        <v>25</v>
      </c>
      <c r="CN27" s="2">
        <v>57</v>
      </c>
      <c r="CO27" s="2">
        <v>29</v>
      </c>
      <c r="CP27" s="2">
        <v>6</v>
      </c>
      <c r="CX27" s="2"/>
      <c r="CY27" s="2"/>
      <c r="CZ27" s="2"/>
    </row>
    <row r="28" spans="2:104" x14ac:dyDescent="0.2">
      <c r="B28">
        <v>26</v>
      </c>
      <c r="D28" s="2">
        <v>1</v>
      </c>
      <c r="E28" s="2">
        <v>3</v>
      </c>
      <c r="F28" s="2">
        <v>1</v>
      </c>
      <c r="N28">
        <v>26</v>
      </c>
      <c r="O28" s="2">
        <v>152</v>
      </c>
      <c r="P28" s="2">
        <v>57</v>
      </c>
      <c r="Q28" s="2">
        <v>10</v>
      </c>
      <c r="Y28">
        <v>26</v>
      </c>
      <c r="Z28" s="2">
        <v>91</v>
      </c>
      <c r="AA28" s="2">
        <v>81</v>
      </c>
      <c r="AB28" s="2">
        <v>5</v>
      </c>
      <c r="AJ28">
        <v>26</v>
      </c>
      <c r="AK28" s="2">
        <v>70</v>
      </c>
      <c r="AL28" s="2">
        <v>19</v>
      </c>
      <c r="AM28" s="2">
        <v>4</v>
      </c>
      <c r="AU28">
        <v>26</v>
      </c>
      <c r="AV28" s="2">
        <v>84</v>
      </c>
      <c r="AW28" s="2">
        <v>14</v>
      </c>
      <c r="AX28" s="2">
        <v>6</v>
      </c>
      <c r="BF28">
        <v>26</v>
      </c>
      <c r="BG28" s="2">
        <v>47</v>
      </c>
      <c r="BH28" s="2">
        <v>10</v>
      </c>
      <c r="BI28" s="2">
        <v>3</v>
      </c>
      <c r="BQ28">
        <v>26</v>
      </c>
      <c r="BR28" s="2">
        <v>1</v>
      </c>
      <c r="BS28" s="2">
        <v>1</v>
      </c>
      <c r="BT28" s="2">
        <v>8</v>
      </c>
      <c r="CB28">
        <v>26</v>
      </c>
      <c r="CC28" s="2">
        <v>9</v>
      </c>
      <c r="CD28" s="2">
        <v>2</v>
      </c>
      <c r="CE28" s="2">
        <v>1</v>
      </c>
      <c r="CM28">
        <v>26</v>
      </c>
      <c r="CN28" s="2">
        <v>47</v>
      </c>
      <c r="CO28" s="2">
        <v>26</v>
      </c>
      <c r="CP28" s="2">
        <v>4</v>
      </c>
      <c r="CX28" s="2"/>
      <c r="CY28" s="2"/>
      <c r="CZ28" s="2"/>
    </row>
    <row r="29" spans="2:104" x14ac:dyDescent="0.2">
      <c r="B29">
        <v>27</v>
      </c>
      <c r="D29" s="2">
        <v>1</v>
      </c>
      <c r="E29" s="2">
        <v>3</v>
      </c>
      <c r="F29" s="2">
        <v>1</v>
      </c>
      <c r="N29">
        <v>27</v>
      </c>
      <c r="O29" s="2">
        <v>181</v>
      </c>
      <c r="P29" s="2">
        <v>57</v>
      </c>
      <c r="Q29" s="2">
        <v>12</v>
      </c>
      <c r="Y29">
        <v>27</v>
      </c>
      <c r="Z29" s="2">
        <v>104</v>
      </c>
      <c r="AA29" s="2">
        <v>77</v>
      </c>
      <c r="AB29" s="2">
        <v>5</v>
      </c>
      <c r="AJ29">
        <v>27</v>
      </c>
      <c r="AK29" s="2">
        <v>103</v>
      </c>
      <c r="AL29" s="2">
        <v>27</v>
      </c>
      <c r="AM29" s="2">
        <v>5</v>
      </c>
      <c r="AU29">
        <v>27</v>
      </c>
      <c r="AV29" s="2">
        <v>87</v>
      </c>
      <c r="AW29" s="2">
        <v>13</v>
      </c>
      <c r="AX29" s="2">
        <v>6</v>
      </c>
      <c r="BF29">
        <v>27</v>
      </c>
      <c r="BG29" s="2">
        <v>53</v>
      </c>
      <c r="BH29" s="2">
        <v>9</v>
      </c>
      <c r="BI29" s="2">
        <v>4</v>
      </c>
      <c r="BQ29">
        <v>27</v>
      </c>
      <c r="BR29" s="2">
        <v>1</v>
      </c>
      <c r="BS29" s="2">
        <v>1</v>
      </c>
      <c r="BT29" s="2">
        <v>8</v>
      </c>
      <c r="CB29">
        <v>27</v>
      </c>
      <c r="CC29" s="2">
        <v>22</v>
      </c>
      <c r="CD29" s="2">
        <v>5</v>
      </c>
      <c r="CE29" s="2">
        <v>2</v>
      </c>
      <c r="CM29">
        <v>27</v>
      </c>
      <c r="CN29" s="2">
        <v>47</v>
      </c>
      <c r="CO29" s="2">
        <v>26</v>
      </c>
      <c r="CP29" s="2">
        <v>4</v>
      </c>
      <c r="CX29" s="2"/>
      <c r="CY29" s="2"/>
      <c r="CZ29" s="2"/>
    </row>
    <row r="30" spans="2:104" x14ac:dyDescent="0.2">
      <c r="B30">
        <v>28</v>
      </c>
      <c r="D30" s="2">
        <v>1</v>
      </c>
      <c r="E30" s="2">
        <v>3</v>
      </c>
      <c r="F30" s="2">
        <v>1</v>
      </c>
      <c r="N30">
        <v>28</v>
      </c>
      <c r="O30" s="2">
        <v>201</v>
      </c>
      <c r="P30" s="2">
        <v>55</v>
      </c>
      <c r="Q30" s="2">
        <v>12</v>
      </c>
      <c r="Y30">
        <v>28</v>
      </c>
      <c r="Z30" s="2">
        <v>98</v>
      </c>
      <c r="AA30" s="2">
        <v>79</v>
      </c>
      <c r="AB30" s="2">
        <v>5</v>
      </c>
      <c r="AJ30">
        <v>28</v>
      </c>
      <c r="AK30" s="2">
        <v>142</v>
      </c>
      <c r="AL30" s="2">
        <v>43</v>
      </c>
      <c r="AM30" s="2">
        <v>6</v>
      </c>
      <c r="AU30">
        <v>28</v>
      </c>
      <c r="AV30" s="2">
        <v>83</v>
      </c>
      <c r="AW30" s="2">
        <v>13</v>
      </c>
      <c r="AX30" s="2">
        <v>6</v>
      </c>
      <c r="BF30">
        <v>28</v>
      </c>
      <c r="BG30" s="2">
        <v>48</v>
      </c>
      <c r="BH30" s="2">
        <v>9</v>
      </c>
      <c r="BI30" s="2">
        <v>4</v>
      </c>
      <c r="BQ30">
        <v>28</v>
      </c>
      <c r="BR30" s="2">
        <v>1</v>
      </c>
      <c r="BS30" s="2">
        <v>1</v>
      </c>
      <c r="BT30" s="2">
        <v>10</v>
      </c>
      <c r="CB30">
        <v>28</v>
      </c>
      <c r="CC30" s="2">
        <v>40</v>
      </c>
      <c r="CD30" s="2">
        <v>8</v>
      </c>
      <c r="CE30" s="2">
        <v>2</v>
      </c>
      <c r="CM30">
        <v>28</v>
      </c>
      <c r="CN30" s="2">
        <v>40</v>
      </c>
      <c r="CO30" s="2">
        <v>21</v>
      </c>
      <c r="CP30" s="2">
        <v>3</v>
      </c>
      <c r="CX30" s="2"/>
      <c r="CY30" s="2"/>
      <c r="CZ30" s="2"/>
    </row>
    <row r="31" spans="2:104" x14ac:dyDescent="0.2">
      <c r="B31">
        <v>29</v>
      </c>
      <c r="D31" s="2">
        <v>1</v>
      </c>
      <c r="E31" s="2">
        <v>3</v>
      </c>
      <c r="F31" s="2">
        <v>1</v>
      </c>
      <c r="N31">
        <v>29</v>
      </c>
      <c r="O31" s="2">
        <v>219</v>
      </c>
      <c r="P31" s="2">
        <v>44</v>
      </c>
      <c r="Q31" s="2">
        <v>15</v>
      </c>
      <c r="Y31">
        <v>29</v>
      </c>
      <c r="Z31" s="2">
        <v>87</v>
      </c>
      <c r="AA31" s="2">
        <v>74</v>
      </c>
      <c r="AB31" s="2">
        <v>5</v>
      </c>
      <c r="AJ31">
        <v>29</v>
      </c>
      <c r="AK31" s="2">
        <v>177</v>
      </c>
      <c r="AL31" s="2">
        <v>55</v>
      </c>
      <c r="AM31" s="2">
        <v>8</v>
      </c>
      <c r="AU31">
        <v>29</v>
      </c>
      <c r="AV31" s="2">
        <v>69</v>
      </c>
      <c r="AW31" s="2">
        <v>11</v>
      </c>
      <c r="AX31" s="2">
        <v>4</v>
      </c>
      <c r="BF31">
        <v>29</v>
      </c>
      <c r="BG31" s="2">
        <v>51</v>
      </c>
      <c r="BH31" s="2">
        <v>10</v>
      </c>
      <c r="BI31" s="2">
        <v>4</v>
      </c>
      <c r="BQ31">
        <v>29</v>
      </c>
      <c r="BR31" s="2">
        <v>1</v>
      </c>
      <c r="BS31" s="2">
        <v>1</v>
      </c>
      <c r="BT31" s="2">
        <v>10</v>
      </c>
      <c r="CB31">
        <v>29</v>
      </c>
      <c r="CC31" s="2">
        <v>120</v>
      </c>
      <c r="CD31" s="2">
        <v>24</v>
      </c>
      <c r="CE31" s="2">
        <v>5</v>
      </c>
      <c r="CM31">
        <v>29</v>
      </c>
      <c r="CN31" s="2">
        <v>35</v>
      </c>
      <c r="CO31" s="2">
        <v>18</v>
      </c>
      <c r="CP31" s="2">
        <v>3</v>
      </c>
      <c r="CX31" s="2"/>
      <c r="CY31" s="2"/>
      <c r="CZ31" s="2"/>
    </row>
    <row r="32" spans="2:104" x14ac:dyDescent="0.2">
      <c r="B32">
        <v>30</v>
      </c>
      <c r="D32" s="2">
        <v>1</v>
      </c>
      <c r="E32" s="2">
        <v>3</v>
      </c>
      <c r="F32" s="2">
        <v>1</v>
      </c>
      <c r="N32">
        <v>30</v>
      </c>
      <c r="O32" s="2">
        <v>229</v>
      </c>
      <c r="P32" s="2">
        <v>45</v>
      </c>
      <c r="Q32" s="2">
        <v>15</v>
      </c>
      <c r="Y32">
        <v>30</v>
      </c>
      <c r="Z32" s="2">
        <v>75</v>
      </c>
      <c r="AA32" s="2">
        <v>49</v>
      </c>
      <c r="AB32" s="2">
        <v>3</v>
      </c>
      <c r="AJ32">
        <v>30</v>
      </c>
      <c r="AK32" s="2">
        <v>183</v>
      </c>
      <c r="AL32" s="2">
        <v>46</v>
      </c>
      <c r="AM32" s="2">
        <v>9</v>
      </c>
      <c r="AU32">
        <v>30</v>
      </c>
      <c r="AV32" s="2">
        <v>69</v>
      </c>
      <c r="AW32" s="2">
        <v>11</v>
      </c>
      <c r="AX32" s="2">
        <v>4</v>
      </c>
      <c r="BF32">
        <v>30</v>
      </c>
      <c r="BG32" s="2">
        <v>51</v>
      </c>
      <c r="BH32" s="2">
        <v>10</v>
      </c>
      <c r="BI32" s="2">
        <v>4</v>
      </c>
      <c r="BQ32">
        <v>30</v>
      </c>
      <c r="BR32" s="2">
        <v>2</v>
      </c>
      <c r="BS32" s="2">
        <v>1</v>
      </c>
      <c r="BT32" s="2">
        <v>13</v>
      </c>
      <c r="CB32">
        <v>30</v>
      </c>
      <c r="CC32" s="2">
        <v>158</v>
      </c>
      <c r="CD32" s="2">
        <v>44</v>
      </c>
      <c r="CE32" s="2">
        <v>6</v>
      </c>
      <c r="CM32">
        <v>30</v>
      </c>
      <c r="CN32" s="2">
        <v>32</v>
      </c>
      <c r="CO32" s="2">
        <v>15</v>
      </c>
      <c r="CP32" s="2">
        <v>3</v>
      </c>
      <c r="CX32" s="2"/>
      <c r="CY32" s="2"/>
      <c r="CZ32" s="2"/>
    </row>
    <row r="33" spans="2:104" x14ac:dyDescent="0.2">
      <c r="B33">
        <v>31</v>
      </c>
      <c r="D33" s="2">
        <v>1</v>
      </c>
      <c r="E33" s="2">
        <v>3</v>
      </c>
      <c r="F33" s="2">
        <v>1</v>
      </c>
      <c r="N33">
        <v>31</v>
      </c>
      <c r="O33" s="2">
        <v>215</v>
      </c>
      <c r="P33" s="2">
        <v>44</v>
      </c>
      <c r="Q33" s="2">
        <v>16</v>
      </c>
      <c r="Y33">
        <v>31</v>
      </c>
      <c r="Z33" s="2">
        <v>63</v>
      </c>
      <c r="AA33" s="2">
        <v>27</v>
      </c>
      <c r="AB33" s="2">
        <v>3</v>
      </c>
      <c r="AJ33">
        <v>31</v>
      </c>
      <c r="AK33" s="2">
        <v>165</v>
      </c>
      <c r="AL33" s="2">
        <v>31</v>
      </c>
      <c r="AM33" s="2">
        <v>8</v>
      </c>
      <c r="AU33">
        <v>31</v>
      </c>
      <c r="AV33" s="2">
        <v>52</v>
      </c>
      <c r="AW33" s="2">
        <v>10</v>
      </c>
      <c r="AX33" s="2">
        <v>3</v>
      </c>
      <c r="BF33">
        <v>31</v>
      </c>
      <c r="BG33" s="2">
        <v>54</v>
      </c>
      <c r="BH33" s="2">
        <v>13</v>
      </c>
      <c r="BI33" s="2">
        <v>4</v>
      </c>
      <c r="BQ33">
        <v>31</v>
      </c>
      <c r="BR33" s="2">
        <v>2</v>
      </c>
      <c r="BS33" s="2">
        <v>1</v>
      </c>
      <c r="BT33" s="2">
        <v>16</v>
      </c>
      <c r="CB33">
        <v>31</v>
      </c>
      <c r="CC33" s="2">
        <v>190</v>
      </c>
      <c r="CD33" s="2">
        <v>42</v>
      </c>
      <c r="CE33" s="2">
        <v>7</v>
      </c>
      <c r="CM33">
        <v>31</v>
      </c>
      <c r="CN33" s="2">
        <v>33</v>
      </c>
      <c r="CO33" s="2">
        <v>15</v>
      </c>
      <c r="CP33" s="2">
        <v>3</v>
      </c>
      <c r="CX33" s="2"/>
      <c r="CY33" s="2"/>
      <c r="CZ33" s="2"/>
    </row>
    <row r="34" spans="2:104" x14ac:dyDescent="0.2">
      <c r="B34">
        <v>32</v>
      </c>
      <c r="D34" s="2">
        <v>1</v>
      </c>
      <c r="E34" s="2">
        <v>3</v>
      </c>
      <c r="F34" s="2">
        <v>1</v>
      </c>
      <c r="N34">
        <v>32</v>
      </c>
      <c r="O34" s="2">
        <v>169</v>
      </c>
      <c r="P34" s="2">
        <v>47</v>
      </c>
      <c r="Q34" s="2">
        <v>14</v>
      </c>
      <c r="Y34">
        <v>32</v>
      </c>
      <c r="Z34" s="2">
        <v>54</v>
      </c>
      <c r="AA34" s="2">
        <v>21</v>
      </c>
      <c r="AB34" s="2">
        <v>3</v>
      </c>
      <c r="AJ34">
        <v>32</v>
      </c>
      <c r="AK34" s="2">
        <v>129</v>
      </c>
      <c r="AL34" s="2">
        <v>21</v>
      </c>
      <c r="AM34" s="2">
        <v>7</v>
      </c>
      <c r="AU34">
        <v>32</v>
      </c>
      <c r="AV34" s="2">
        <v>46</v>
      </c>
      <c r="AW34" s="2">
        <v>9</v>
      </c>
      <c r="AX34" s="2">
        <v>2</v>
      </c>
      <c r="BF34">
        <v>32</v>
      </c>
      <c r="BG34" s="2">
        <v>57</v>
      </c>
      <c r="BH34" s="2">
        <v>15</v>
      </c>
      <c r="BI34" s="2">
        <v>4</v>
      </c>
      <c r="BQ34">
        <v>32</v>
      </c>
      <c r="BR34" s="2">
        <v>2</v>
      </c>
      <c r="BS34" s="2">
        <v>1</v>
      </c>
      <c r="BT34" s="2">
        <v>16</v>
      </c>
      <c r="CB34">
        <v>32</v>
      </c>
      <c r="CC34" s="2">
        <v>181</v>
      </c>
      <c r="CD34" s="2">
        <v>45</v>
      </c>
      <c r="CE34" s="2">
        <v>7</v>
      </c>
      <c r="CM34">
        <v>32</v>
      </c>
      <c r="CN34" s="2">
        <v>32</v>
      </c>
      <c r="CO34" s="2">
        <v>15</v>
      </c>
      <c r="CP34" s="2">
        <v>3</v>
      </c>
      <c r="CX34" s="2"/>
      <c r="CY34" s="2"/>
      <c r="CZ34" s="2"/>
    </row>
    <row r="35" spans="2:104" x14ac:dyDescent="0.2">
      <c r="B35">
        <v>33</v>
      </c>
      <c r="D35" s="2">
        <v>1</v>
      </c>
      <c r="E35" s="2">
        <v>3</v>
      </c>
      <c r="F35" s="2">
        <v>1</v>
      </c>
      <c r="N35">
        <v>33</v>
      </c>
      <c r="O35" s="2">
        <v>132</v>
      </c>
      <c r="P35" s="2">
        <v>44</v>
      </c>
      <c r="Q35" s="2">
        <v>13</v>
      </c>
      <c r="Y35">
        <v>33</v>
      </c>
      <c r="Z35" s="2">
        <v>42</v>
      </c>
      <c r="AA35" s="2">
        <v>19</v>
      </c>
      <c r="AB35" s="2">
        <v>2</v>
      </c>
      <c r="AJ35">
        <v>33</v>
      </c>
      <c r="AK35" s="2">
        <v>90</v>
      </c>
      <c r="AL35" s="2">
        <v>17</v>
      </c>
      <c r="AM35" s="2">
        <v>6</v>
      </c>
      <c r="AU35">
        <v>33</v>
      </c>
      <c r="AV35" s="2">
        <v>40</v>
      </c>
      <c r="AW35" s="2">
        <v>9</v>
      </c>
      <c r="AX35" s="2">
        <v>2</v>
      </c>
      <c r="BF35">
        <v>33</v>
      </c>
      <c r="BG35" s="2">
        <v>65</v>
      </c>
      <c r="BH35" s="2">
        <v>18</v>
      </c>
      <c r="BI35" s="2">
        <v>5</v>
      </c>
      <c r="BQ35">
        <v>33</v>
      </c>
      <c r="BR35" s="2">
        <v>3</v>
      </c>
      <c r="BS35" s="2">
        <v>1</v>
      </c>
      <c r="BT35" s="2">
        <v>18</v>
      </c>
      <c r="CB35">
        <v>33</v>
      </c>
      <c r="CC35" s="2">
        <v>144</v>
      </c>
      <c r="CD35" s="2">
        <v>27</v>
      </c>
      <c r="CE35" s="2">
        <v>7</v>
      </c>
      <c r="CM35">
        <v>33</v>
      </c>
      <c r="CN35" s="2">
        <v>29</v>
      </c>
      <c r="CO35" s="2">
        <v>16</v>
      </c>
      <c r="CP35" s="2">
        <v>3</v>
      </c>
      <c r="CX35" s="2"/>
      <c r="CY35" s="2"/>
      <c r="CZ35" s="2"/>
    </row>
    <row r="36" spans="2:104" x14ac:dyDescent="0.2">
      <c r="B36">
        <v>34</v>
      </c>
      <c r="D36" s="2">
        <v>1</v>
      </c>
      <c r="E36" s="2">
        <v>3</v>
      </c>
      <c r="F36" s="2">
        <v>1</v>
      </c>
      <c r="N36">
        <v>34</v>
      </c>
      <c r="O36" s="2">
        <v>114</v>
      </c>
      <c r="P36" s="2">
        <v>39</v>
      </c>
      <c r="Q36" s="2">
        <v>13</v>
      </c>
      <c r="Y36">
        <v>34</v>
      </c>
      <c r="Z36" s="2">
        <v>34</v>
      </c>
      <c r="AA36" s="2">
        <v>18</v>
      </c>
      <c r="AB36" s="2">
        <v>2</v>
      </c>
      <c r="AJ36">
        <v>34</v>
      </c>
      <c r="AK36" s="2">
        <v>67</v>
      </c>
      <c r="AL36" s="2">
        <v>14</v>
      </c>
      <c r="AM36" s="2">
        <v>5</v>
      </c>
      <c r="AU36">
        <v>34</v>
      </c>
      <c r="AV36" s="2">
        <v>41</v>
      </c>
      <c r="AW36" s="2">
        <v>9</v>
      </c>
      <c r="AX36" s="2">
        <v>2</v>
      </c>
      <c r="BF36">
        <v>34</v>
      </c>
      <c r="BG36" s="2">
        <v>60</v>
      </c>
      <c r="BH36" s="2">
        <v>22</v>
      </c>
      <c r="BI36" s="2">
        <v>4</v>
      </c>
      <c r="BQ36">
        <v>34</v>
      </c>
      <c r="BR36" s="2">
        <v>4</v>
      </c>
      <c r="BS36" s="2">
        <v>2</v>
      </c>
      <c r="BT36" s="2">
        <v>20</v>
      </c>
      <c r="CB36">
        <v>34</v>
      </c>
      <c r="CC36" s="2">
        <v>132</v>
      </c>
      <c r="CD36" s="2">
        <v>24</v>
      </c>
      <c r="CE36" s="2">
        <v>6</v>
      </c>
      <c r="CM36">
        <v>34</v>
      </c>
      <c r="CN36" s="2">
        <v>31</v>
      </c>
      <c r="CO36" s="2">
        <v>19</v>
      </c>
      <c r="CP36" s="2">
        <v>3</v>
      </c>
      <c r="CX36" s="2"/>
      <c r="CY36" s="2"/>
      <c r="CZ36" s="2"/>
    </row>
    <row r="37" spans="2:104" x14ac:dyDescent="0.2">
      <c r="B37">
        <v>35</v>
      </c>
      <c r="D37" s="2">
        <v>1</v>
      </c>
      <c r="E37" s="2">
        <v>3</v>
      </c>
      <c r="F37" s="2">
        <v>1</v>
      </c>
      <c r="N37">
        <v>35</v>
      </c>
      <c r="O37" s="2">
        <v>116</v>
      </c>
      <c r="P37" s="2">
        <v>39</v>
      </c>
      <c r="Q37" s="2">
        <v>12</v>
      </c>
      <c r="Y37">
        <v>35</v>
      </c>
      <c r="Z37" s="2">
        <v>31</v>
      </c>
      <c r="AA37" s="2">
        <v>16</v>
      </c>
      <c r="AB37" s="2">
        <v>2</v>
      </c>
      <c r="AJ37">
        <v>35</v>
      </c>
      <c r="AK37" s="2">
        <v>55</v>
      </c>
      <c r="AL37" s="2">
        <v>12</v>
      </c>
      <c r="AM37" s="2">
        <v>4</v>
      </c>
      <c r="AU37">
        <v>35</v>
      </c>
      <c r="AV37" s="2">
        <v>43</v>
      </c>
      <c r="AW37" s="2">
        <v>9</v>
      </c>
      <c r="AX37" s="2">
        <v>2</v>
      </c>
      <c r="BF37">
        <v>35</v>
      </c>
      <c r="BG37" s="2">
        <v>58</v>
      </c>
      <c r="BH37" s="2">
        <v>20</v>
      </c>
      <c r="BI37" s="2">
        <v>4</v>
      </c>
      <c r="BQ37">
        <v>35</v>
      </c>
      <c r="BR37" s="2">
        <v>6</v>
      </c>
      <c r="BS37" s="2">
        <v>3</v>
      </c>
      <c r="BT37" s="2">
        <v>19</v>
      </c>
      <c r="CB37">
        <v>35</v>
      </c>
      <c r="CC37" s="2">
        <v>116</v>
      </c>
      <c r="CD37" s="2">
        <v>17</v>
      </c>
      <c r="CE37" s="2">
        <v>6</v>
      </c>
      <c r="CM37">
        <v>35</v>
      </c>
      <c r="CN37" s="2">
        <v>31</v>
      </c>
      <c r="CO37" s="2">
        <v>19</v>
      </c>
      <c r="CP37" s="2">
        <v>3</v>
      </c>
      <c r="CX37" s="2"/>
      <c r="CY37" s="2"/>
      <c r="CZ37" s="2"/>
    </row>
    <row r="38" spans="2:104" x14ac:dyDescent="0.2">
      <c r="B38">
        <v>36</v>
      </c>
      <c r="D38" s="2">
        <v>1</v>
      </c>
      <c r="E38" s="2">
        <v>3</v>
      </c>
      <c r="F38" s="2">
        <v>1</v>
      </c>
      <c r="N38">
        <v>36</v>
      </c>
      <c r="O38" s="2">
        <v>115</v>
      </c>
      <c r="P38" s="2">
        <v>42</v>
      </c>
      <c r="Q38" s="2">
        <v>9</v>
      </c>
      <c r="Y38">
        <v>36</v>
      </c>
      <c r="Z38" s="2">
        <v>29</v>
      </c>
      <c r="AA38" s="2">
        <v>16</v>
      </c>
      <c r="AB38" s="2">
        <v>2</v>
      </c>
      <c r="AJ38">
        <v>36</v>
      </c>
      <c r="AK38" s="2">
        <v>49</v>
      </c>
      <c r="AL38" s="2">
        <v>11</v>
      </c>
      <c r="AM38" s="2">
        <v>4</v>
      </c>
      <c r="AU38">
        <v>36</v>
      </c>
      <c r="AV38" s="2">
        <v>43</v>
      </c>
      <c r="AW38" s="2">
        <v>10</v>
      </c>
      <c r="AX38" s="2">
        <v>2</v>
      </c>
      <c r="BF38">
        <v>36</v>
      </c>
      <c r="BG38" s="2">
        <v>54</v>
      </c>
      <c r="BH38" s="2">
        <v>13</v>
      </c>
      <c r="BI38" s="2">
        <v>4</v>
      </c>
      <c r="BQ38">
        <v>36</v>
      </c>
      <c r="BR38" s="2">
        <v>14</v>
      </c>
      <c r="BS38" s="2">
        <v>6</v>
      </c>
      <c r="BT38" s="2">
        <v>22</v>
      </c>
      <c r="CB38">
        <v>36</v>
      </c>
      <c r="CC38" s="2">
        <v>116</v>
      </c>
      <c r="CD38" s="2">
        <v>16</v>
      </c>
      <c r="CE38" s="2">
        <v>7</v>
      </c>
      <c r="CM38">
        <v>36</v>
      </c>
      <c r="CN38" s="2">
        <v>32</v>
      </c>
      <c r="CO38" s="2">
        <v>21</v>
      </c>
      <c r="CP38" s="2">
        <v>3</v>
      </c>
      <c r="CX38" s="2"/>
      <c r="CY38" s="2"/>
      <c r="CZ38" s="2"/>
    </row>
    <row r="39" spans="2:104" x14ac:dyDescent="0.2">
      <c r="B39">
        <v>37</v>
      </c>
      <c r="D39" s="2">
        <v>1</v>
      </c>
      <c r="E39" s="2">
        <v>3</v>
      </c>
      <c r="F39" s="2">
        <v>1</v>
      </c>
      <c r="N39">
        <v>37</v>
      </c>
      <c r="O39" s="2">
        <v>130</v>
      </c>
      <c r="P39" s="2">
        <v>43</v>
      </c>
      <c r="Q39" s="2">
        <v>9</v>
      </c>
      <c r="Y39">
        <v>37</v>
      </c>
      <c r="Z39" s="2">
        <v>29</v>
      </c>
      <c r="AA39" s="2">
        <v>15</v>
      </c>
      <c r="AB39" s="2">
        <v>2</v>
      </c>
      <c r="AJ39">
        <v>37</v>
      </c>
      <c r="AK39" s="2">
        <v>43</v>
      </c>
      <c r="AL39" s="2">
        <v>10</v>
      </c>
      <c r="AM39" s="2">
        <v>3</v>
      </c>
      <c r="BF39">
        <v>37</v>
      </c>
      <c r="BG39" s="2">
        <v>58</v>
      </c>
      <c r="BH39" s="2">
        <v>13</v>
      </c>
      <c r="BI39" s="2">
        <v>4</v>
      </c>
      <c r="BQ39">
        <v>37</v>
      </c>
      <c r="BR39" s="2">
        <v>22</v>
      </c>
      <c r="BS39" s="2">
        <v>8</v>
      </c>
      <c r="BT39" s="2">
        <v>23</v>
      </c>
      <c r="CB39">
        <v>37</v>
      </c>
      <c r="CC39" s="2">
        <v>116</v>
      </c>
      <c r="CD39" s="2">
        <v>13</v>
      </c>
      <c r="CE39" s="2">
        <v>7</v>
      </c>
      <c r="CM39">
        <v>37</v>
      </c>
      <c r="CN39" s="2">
        <v>35</v>
      </c>
      <c r="CO39" s="2">
        <v>21</v>
      </c>
      <c r="CP39" s="2">
        <v>4</v>
      </c>
      <c r="CX39" s="2"/>
      <c r="CY39" s="2"/>
      <c r="CZ39" s="2"/>
    </row>
    <row r="40" spans="2:104" x14ac:dyDescent="0.2">
      <c r="B40">
        <v>38</v>
      </c>
      <c r="D40" s="2">
        <v>1</v>
      </c>
      <c r="E40" s="2">
        <v>3</v>
      </c>
      <c r="F40" s="2">
        <v>1</v>
      </c>
      <c r="N40">
        <v>38</v>
      </c>
      <c r="O40" s="2">
        <v>137</v>
      </c>
      <c r="P40" s="2">
        <v>43</v>
      </c>
      <c r="Q40" s="2">
        <v>8</v>
      </c>
      <c r="Y40">
        <v>38</v>
      </c>
      <c r="Z40" s="2">
        <v>31</v>
      </c>
      <c r="AA40" s="2">
        <v>15</v>
      </c>
      <c r="AB40" s="2">
        <v>3</v>
      </c>
      <c r="AJ40">
        <v>38</v>
      </c>
      <c r="AK40" s="2">
        <v>37</v>
      </c>
      <c r="AL40" s="2">
        <v>10</v>
      </c>
      <c r="AM40" s="2">
        <v>3</v>
      </c>
      <c r="BF40">
        <v>38</v>
      </c>
      <c r="BG40" s="2">
        <v>58</v>
      </c>
      <c r="BH40" s="2">
        <v>11</v>
      </c>
      <c r="BI40" s="2">
        <v>4</v>
      </c>
      <c r="BQ40">
        <v>38</v>
      </c>
      <c r="BR40" s="2">
        <v>33</v>
      </c>
      <c r="BS40" s="2">
        <v>10</v>
      </c>
      <c r="BT40" s="2">
        <v>23</v>
      </c>
      <c r="CB40">
        <v>38</v>
      </c>
      <c r="CC40" s="2">
        <v>116</v>
      </c>
      <c r="CD40" s="2">
        <v>13</v>
      </c>
      <c r="CE40" s="2">
        <v>7</v>
      </c>
      <c r="CM40">
        <v>38</v>
      </c>
      <c r="CN40" s="2">
        <v>38</v>
      </c>
      <c r="CO40" s="2">
        <v>22</v>
      </c>
      <c r="CP40" s="2">
        <v>4</v>
      </c>
      <c r="CX40" s="2"/>
      <c r="CY40" s="2"/>
      <c r="CZ40" s="2"/>
    </row>
    <row r="41" spans="2:104" x14ac:dyDescent="0.2">
      <c r="B41">
        <v>39</v>
      </c>
      <c r="D41" s="2">
        <v>1</v>
      </c>
      <c r="E41" s="2">
        <v>3</v>
      </c>
      <c r="F41" s="2">
        <v>1</v>
      </c>
      <c r="N41">
        <v>39</v>
      </c>
      <c r="O41" s="2">
        <v>107</v>
      </c>
      <c r="P41" s="2">
        <v>42</v>
      </c>
      <c r="Q41" s="2">
        <v>6</v>
      </c>
      <c r="Y41">
        <v>39</v>
      </c>
      <c r="Z41" s="2">
        <v>33</v>
      </c>
      <c r="AA41" s="2">
        <v>16</v>
      </c>
      <c r="AB41" s="2">
        <v>4</v>
      </c>
      <c r="AJ41">
        <v>39</v>
      </c>
      <c r="AK41" s="2">
        <v>34</v>
      </c>
      <c r="AL41" s="2">
        <v>9</v>
      </c>
      <c r="AM41" s="2">
        <v>4</v>
      </c>
      <c r="BF41">
        <v>39</v>
      </c>
      <c r="BG41" s="2">
        <v>69</v>
      </c>
      <c r="BH41" s="2">
        <v>13</v>
      </c>
      <c r="BI41" s="2">
        <v>4</v>
      </c>
      <c r="BQ41">
        <v>39</v>
      </c>
      <c r="BR41" s="2">
        <v>67</v>
      </c>
      <c r="BS41" s="2">
        <v>17</v>
      </c>
      <c r="BT41" s="2">
        <v>19</v>
      </c>
      <c r="CB41">
        <v>39</v>
      </c>
      <c r="CC41" s="2">
        <v>110</v>
      </c>
      <c r="CD41" s="2">
        <v>12</v>
      </c>
      <c r="CE41" s="2">
        <v>7</v>
      </c>
      <c r="CM41">
        <v>39</v>
      </c>
      <c r="CN41" s="2">
        <v>40</v>
      </c>
      <c r="CO41" s="2">
        <v>22</v>
      </c>
      <c r="CP41" s="2">
        <v>5</v>
      </c>
      <c r="CX41" s="2"/>
      <c r="CY41" s="2"/>
      <c r="CZ41" s="2"/>
    </row>
    <row r="42" spans="2:104" x14ac:dyDescent="0.2">
      <c r="B42">
        <v>40</v>
      </c>
      <c r="D42" s="2">
        <v>1</v>
      </c>
      <c r="E42" s="2">
        <v>4</v>
      </c>
      <c r="F42" s="2">
        <v>1</v>
      </c>
      <c r="N42">
        <v>40</v>
      </c>
      <c r="O42" s="2">
        <v>113</v>
      </c>
      <c r="P42" s="2">
        <v>41</v>
      </c>
      <c r="Q42" s="2">
        <v>7</v>
      </c>
      <c r="Y42">
        <v>40</v>
      </c>
      <c r="Z42" s="2">
        <v>34</v>
      </c>
      <c r="AA42" s="2">
        <v>16</v>
      </c>
      <c r="AB42" s="2">
        <v>5</v>
      </c>
      <c r="AJ42">
        <v>40</v>
      </c>
      <c r="AK42" s="2">
        <v>33</v>
      </c>
      <c r="AL42" s="2">
        <v>9</v>
      </c>
      <c r="AM42" s="2">
        <v>4</v>
      </c>
      <c r="BF42">
        <v>40</v>
      </c>
      <c r="BG42" s="2">
        <v>78</v>
      </c>
      <c r="BH42" s="2">
        <v>14</v>
      </c>
      <c r="BI42" s="2">
        <v>6</v>
      </c>
      <c r="BQ42">
        <v>40</v>
      </c>
      <c r="BR42" s="2">
        <v>121</v>
      </c>
      <c r="BS42" s="2">
        <v>24</v>
      </c>
      <c r="BT42" s="2">
        <v>16</v>
      </c>
      <c r="CB42">
        <v>40</v>
      </c>
      <c r="CC42" s="2">
        <v>116</v>
      </c>
      <c r="CD42" s="2">
        <v>11</v>
      </c>
      <c r="CE42" s="2">
        <v>9</v>
      </c>
      <c r="CM42">
        <v>40</v>
      </c>
      <c r="CN42" s="2">
        <v>39</v>
      </c>
      <c r="CO42" s="2">
        <v>22</v>
      </c>
      <c r="CP42" s="2">
        <v>5</v>
      </c>
      <c r="CX42" s="2"/>
      <c r="CY42" s="2"/>
      <c r="CZ42" s="2"/>
    </row>
    <row r="43" spans="2:104" x14ac:dyDescent="0.2">
      <c r="B43">
        <v>41</v>
      </c>
      <c r="D43" s="2">
        <v>1</v>
      </c>
      <c r="E43" s="2">
        <v>3</v>
      </c>
      <c r="F43" s="2">
        <v>1</v>
      </c>
      <c r="N43">
        <v>41</v>
      </c>
      <c r="O43" s="2">
        <v>126</v>
      </c>
      <c r="P43" s="2">
        <v>38</v>
      </c>
      <c r="Q43" s="2">
        <v>8</v>
      </c>
      <c r="Y43">
        <v>41</v>
      </c>
      <c r="Z43" s="2">
        <v>37</v>
      </c>
      <c r="AA43" s="2">
        <v>15</v>
      </c>
      <c r="AB43" s="2">
        <v>6</v>
      </c>
      <c r="AJ43">
        <v>41</v>
      </c>
      <c r="AK43" s="2">
        <v>34</v>
      </c>
      <c r="AL43" s="2">
        <v>10</v>
      </c>
      <c r="AM43" s="2">
        <v>5</v>
      </c>
      <c r="BF43">
        <v>41</v>
      </c>
      <c r="BG43" s="2">
        <v>102</v>
      </c>
      <c r="BH43" s="2">
        <v>17</v>
      </c>
      <c r="BI43" s="2">
        <v>6</v>
      </c>
      <c r="BQ43">
        <v>41</v>
      </c>
      <c r="BR43" s="2">
        <v>121</v>
      </c>
      <c r="BS43" s="2">
        <v>24</v>
      </c>
      <c r="BT43" s="2">
        <v>16</v>
      </c>
      <c r="CB43">
        <v>41</v>
      </c>
      <c r="CC43" s="2">
        <v>108</v>
      </c>
      <c r="CD43" s="2">
        <v>9</v>
      </c>
      <c r="CE43" s="2">
        <v>9</v>
      </c>
      <c r="CM43">
        <v>41</v>
      </c>
      <c r="CN43" s="2">
        <v>42</v>
      </c>
      <c r="CO43" s="2">
        <v>22</v>
      </c>
      <c r="CP43" s="2">
        <v>6</v>
      </c>
      <c r="CX43" s="2"/>
      <c r="CY43" s="2"/>
      <c r="CZ43" s="2"/>
    </row>
    <row r="44" spans="2:104" x14ac:dyDescent="0.2">
      <c r="B44">
        <v>42</v>
      </c>
      <c r="D44" s="2">
        <v>2</v>
      </c>
      <c r="E44" s="2">
        <v>4</v>
      </c>
      <c r="F44" s="2">
        <v>1</v>
      </c>
      <c r="N44">
        <v>42</v>
      </c>
      <c r="O44" s="2">
        <v>132</v>
      </c>
      <c r="P44" s="2">
        <v>39</v>
      </c>
      <c r="Q44" s="2">
        <v>9</v>
      </c>
      <c r="Y44">
        <v>42</v>
      </c>
      <c r="Z44" s="2">
        <v>41</v>
      </c>
      <c r="AA44" s="2">
        <v>17</v>
      </c>
      <c r="AB44" s="2">
        <v>8</v>
      </c>
      <c r="AJ44">
        <v>42</v>
      </c>
      <c r="AK44" s="2">
        <v>35</v>
      </c>
      <c r="AL44" s="2">
        <v>10</v>
      </c>
      <c r="AM44" s="2">
        <v>5</v>
      </c>
      <c r="BF44">
        <v>42</v>
      </c>
      <c r="BG44" s="2">
        <v>112</v>
      </c>
      <c r="BH44" s="2">
        <v>19</v>
      </c>
      <c r="BI44" s="2">
        <v>6</v>
      </c>
      <c r="BQ44">
        <v>42</v>
      </c>
      <c r="BR44" s="2">
        <v>149</v>
      </c>
      <c r="BS44" s="2">
        <v>23</v>
      </c>
      <c r="BT44" s="2">
        <v>15</v>
      </c>
      <c r="CB44">
        <v>42</v>
      </c>
      <c r="CC44" s="2">
        <v>108</v>
      </c>
      <c r="CD44" s="2">
        <v>9</v>
      </c>
      <c r="CE44" s="2">
        <v>10</v>
      </c>
      <c r="CM44">
        <v>42</v>
      </c>
      <c r="CN44" s="2">
        <v>45</v>
      </c>
      <c r="CO44" s="2">
        <v>24</v>
      </c>
      <c r="CP44" s="2">
        <v>8</v>
      </c>
      <c r="CX44" s="2"/>
      <c r="CY44" s="2"/>
      <c r="CZ44" s="2"/>
    </row>
    <row r="45" spans="2:104" x14ac:dyDescent="0.2">
      <c r="B45">
        <v>43</v>
      </c>
      <c r="D45" s="2">
        <v>5</v>
      </c>
      <c r="E45" s="2">
        <v>7</v>
      </c>
      <c r="F45" s="2">
        <v>1</v>
      </c>
      <c r="Y45">
        <v>43</v>
      </c>
      <c r="Z45" s="2">
        <v>39</v>
      </c>
      <c r="AA45" s="2">
        <v>17</v>
      </c>
      <c r="AB45" s="2">
        <v>9</v>
      </c>
      <c r="AJ45">
        <v>43</v>
      </c>
      <c r="AK45" s="2">
        <v>36</v>
      </c>
      <c r="AL45" s="2">
        <v>9</v>
      </c>
      <c r="AM45" s="2">
        <v>5</v>
      </c>
      <c r="BF45">
        <v>43</v>
      </c>
      <c r="BG45" s="2">
        <v>113</v>
      </c>
      <c r="BH45" s="2">
        <v>19</v>
      </c>
      <c r="BI45" s="2">
        <v>5</v>
      </c>
      <c r="BQ45">
        <v>43</v>
      </c>
      <c r="BR45" s="2">
        <v>140</v>
      </c>
      <c r="BS45" s="2">
        <v>22</v>
      </c>
      <c r="BT45" s="2">
        <v>12</v>
      </c>
      <c r="CB45">
        <v>43</v>
      </c>
      <c r="CC45" s="2">
        <v>107</v>
      </c>
      <c r="CD45" s="2">
        <v>9</v>
      </c>
      <c r="CE45" s="2">
        <v>11</v>
      </c>
      <c r="CM45">
        <v>43</v>
      </c>
      <c r="CN45" s="2">
        <v>45</v>
      </c>
      <c r="CO45" s="2">
        <v>26</v>
      </c>
      <c r="CP45" s="2">
        <v>7</v>
      </c>
      <c r="CX45" s="2"/>
      <c r="CY45" s="2"/>
      <c r="CZ45" s="2"/>
    </row>
    <row r="46" spans="2:104" x14ac:dyDescent="0.2">
      <c r="B46">
        <v>44</v>
      </c>
      <c r="D46" s="2">
        <v>16</v>
      </c>
      <c r="E46" s="2">
        <v>14</v>
      </c>
      <c r="F46" s="2">
        <v>2</v>
      </c>
      <c r="Y46">
        <v>44</v>
      </c>
      <c r="Z46" s="2">
        <v>34</v>
      </c>
      <c r="AA46" s="2">
        <v>17</v>
      </c>
      <c r="AB46" s="2">
        <v>10</v>
      </c>
      <c r="AJ46">
        <v>44</v>
      </c>
      <c r="AK46" s="2">
        <v>36</v>
      </c>
      <c r="AL46" s="2">
        <v>9</v>
      </c>
      <c r="AM46" s="2">
        <v>6</v>
      </c>
      <c r="BQ46">
        <v>44</v>
      </c>
      <c r="BR46" s="2">
        <v>135</v>
      </c>
      <c r="BS46" s="2">
        <v>16</v>
      </c>
      <c r="BT46" s="2">
        <v>13</v>
      </c>
      <c r="CB46">
        <v>44</v>
      </c>
      <c r="CC46" s="2">
        <v>116</v>
      </c>
      <c r="CD46" s="2">
        <v>8</v>
      </c>
      <c r="CE46" s="2">
        <v>13</v>
      </c>
      <c r="CM46">
        <v>44</v>
      </c>
      <c r="CN46" s="2">
        <v>45</v>
      </c>
      <c r="CO46" s="2">
        <v>26</v>
      </c>
      <c r="CP46" s="2">
        <v>7</v>
      </c>
      <c r="CX46" s="2"/>
      <c r="CY46" s="2"/>
      <c r="CZ46" s="2"/>
    </row>
    <row r="47" spans="2:104" x14ac:dyDescent="0.2">
      <c r="B47">
        <v>45</v>
      </c>
      <c r="D47" s="2">
        <v>30</v>
      </c>
      <c r="E47" s="2">
        <v>22</v>
      </c>
      <c r="F47" s="2">
        <v>2</v>
      </c>
      <c r="Y47">
        <v>45</v>
      </c>
      <c r="Z47" s="2">
        <v>31</v>
      </c>
      <c r="AA47" s="2">
        <v>16</v>
      </c>
      <c r="AB47" s="2">
        <v>9</v>
      </c>
      <c r="AJ47">
        <v>45</v>
      </c>
      <c r="AK47" s="2">
        <v>37</v>
      </c>
      <c r="AL47" s="2">
        <v>10</v>
      </c>
      <c r="AM47" s="2">
        <v>7</v>
      </c>
      <c r="BQ47">
        <v>45</v>
      </c>
      <c r="BR47" s="2">
        <v>132</v>
      </c>
      <c r="BS47" s="2">
        <v>15</v>
      </c>
      <c r="BT47" s="2">
        <v>12</v>
      </c>
      <c r="CB47">
        <v>45</v>
      </c>
      <c r="CC47" s="2">
        <v>122</v>
      </c>
      <c r="CD47" s="2">
        <v>9</v>
      </c>
      <c r="CE47" s="2">
        <v>12</v>
      </c>
      <c r="CM47">
        <v>45</v>
      </c>
      <c r="CN47" s="2">
        <v>46</v>
      </c>
      <c r="CO47" s="2">
        <v>26</v>
      </c>
      <c r="CP47" s="2">
        <v>6</v>
      </c>
      <c r="CX47" s="2"/>
      <c r="CY47" s="2"/>
      <c r="CZ47" s="2"/>
    </row>
    <row r="48" spans="2:104" x14ac:dyDescent="0.2">
      <c r="B48">
        <v>46</v>
      </c>
      <c r="D48" s="2">
        <v>42</v>
      </c>
      <c r="E48" s="2">
        <v>30</v>
      </c>
      <c r="F48" s="2">
        <v>2</v>
      </c>
      <c r="Y48">
        <v>46</v>
      </c>
      <c r="Z48" s="2">
        <v>32</v>
      </c>
      <c r="AA48" s="2">
        <v>16</v>
      </c>
      <c r="AB48" s="2">
        <v>10</v>
      </c>
      <c r="AJ48">
        <v>46</v>
      </c>
      <c r="AK48" s="2">
        <v>47</v>
      </c>
      <c r="AL48" s="2">
        <v>10</v>
      </c>
      <c r="AM48" s="2">
        <v>8</v>
      </c>
      <c r="BQ48">
        <v>46</v>
      </c>
      <c r="BR48" s="2">
        <v>141</v>
      </c>
      <c r="BS48" s="2">
        <v>15</v>
      </c>
      <c r="BT48" s="2">
        <v>12</v>
      </c>
      <c r="CB48">
        <v>46</v>
      </c>
      <c r="CC48" s="2">
        <v>122</v>
      </c>
      <c r="CD48" s="2">
        <v>9</v>
      </c>
      <c r="CE48" s="2">
        <v>12</v>
      </c>
      <c r="CM48">
        <v>46</v>
      </c>
      <c r="CN48" s="2">
        <v>53</v>
      </c>
      <c r="CO48" s="2">
        <v>25</v>
      </c>
      <c r="CP48" s="2">
        <v>6</v>
      </c>
      <c r="CX48" s="2"/>
      <c r="CY48" s="2"/>
      <c r="CZ48" s="2"/>
    </row>
    <row r="49" spans="2:104" x14ac:dyDescent="0.2">
      <c r="B49">
        <v>47</v>
      </c>
      <c r="D49" s="2">
        <v>68</v>
      </c>
      <c r="E49" s="2">
        <v>48</v>
      </c>
      <c r="F49" s="2">
        <v>3</v>
      </c>
      <c r="Y49">
        <v>47</v>
      </c>
      <c r="Z49" s="2">
        <v>33</v>
      </c>
      <c r="AA49" s="2">
        <v>15</v>
      </c>
      <c r="AB49" s="2">
        <v>10</v>
      </c>
      <c r="AJ49">
        <v>47</v>
      </c>
      <c r="AK49" s="2">
        <v>61</v>
      </c>
      <c r="AL49" s="2">
        <v>11</v>
      </c>
      <c r="AM49" s="2">
        <v>10</v>
      </c>
      <c r="BQ49">
        <v>47</v>
      </c>
      <c r="BR49" s="2">
        <v>153</v>
      </c>
      <c r="BS49" s="2">
        <v>16</v>
      </c>
      <c r="BT49" s="2">
        <v>12</v>
      </c>
      <c r="CB49">
        <v>47</v>
      </c>
      <c r="CC49" s="2">
        <v>118</v>
      </c>
      <c r="CD49" s="2">
        <v>10</v>
      </c>
      <c r="CE49" s="2">
        <v>12</v>
      </c>
      <c r="CM49">
        <v>47</v>
      </c>
      <c r="CN49" s="2">
        <v>60</v>
      </c>
      <c r="CO49" s="2">
        <v>27</v>
      </c>
      <c r="CP49" s="2">
        <v>6</v>
      </c>
      <c r="CX49" s="2"/>
      <c r="CY49" s="2"/>
      <c r="CZ49" s="2"/>
    </row>
    <row r="50" spans="2:104" x14ac:dyDescent="0.2">
      <c r="B50">
        <v>48</v>
      </c>
      <c r="D50" s="2">
        <v>80</v>
      </c>
      <c r="E50" s="2">
        <v>62</v>
      </c>
      <c r="F50" s="2">
        <v>5</v>
      </c>
      <c r="Y50">
        <v>48</v>
      </c>
      <c r="Z50" s="2">
        <v>37</v>
      </c>
      <c r="AA50" s="2">
        <v>16</v>
      </c>
      <c r="AB50" s="2">
        <v>11</v>
      </c>
      <c r="AJ50">
        <v>48</v>
      </c>
      <c r="AK50" s="2">
        <v>76</v>
      </c>
      <c r="AL50" s="2">
        <v>11</v>
      </c>
      <c r="AM50" s="2">
        <v>11</v>
      </c>
      <c r="BQ50">
        <v>48</v>
      </c>
      <c r="BR50" s="2">
        <v>161</v>
      </c>
      <c r="BS50" s="2">
        <v>20</v>
      </c>
      <c r="BT50" s="2">
        <v>11</v>
      </c>
      <c r="CB50">
        <v>48</v>
      </c>
      <c r="CC50" s="2">
        <v>115</v>
      </c>
      <c r="CD50" s="2">
        <v>10</v>
      </c>
      <c r="CE50" s="2">
        <v>12</v>
      </c>
      <c r="CM50">
        <v>48</v>
      </c>
      <c r="CN50" s="2">
        <v>60</v>
      </c>
      <c r="CO50" s="2">
        <v>27</v>
      </c>
      <c r="CP50" s="2">
        <v>6</v>
      </c>
      <c r="CX50" s="2"/>
      <c r="CY50" s="2"/>
      <c r="CZ50" s="2"/>
    </row>
    <row r="51" spans="2:104" x14ac:dyDescent="0.2">
      <c r="B51">
        <v>49</v>
      </c>
      <c r="D51" s="2">
        <v>112</v>
      </c>
      <c r="E51" s="2">
        <v>69</v>
      </c>
      <c r="F51" s="2">
        <v>7</v>
      </c>
      <c r="Y51">
        <v>49</v>
      </c>
      <c r="Z51" s="2">
        <v>38</v>
      </c>
      <c r="AA51" s="2">
        <v>16</v>
      </c>
      <c r="AB51" s="2">
        <v>12</v>
      </c>
      <c r="AJ51">
        <v>49</v>
      </c>
      <c r="AK51" s="2">
        <v>77</v>
      </c>
      <c r="AL51" s="2">
        <v>11</v>
      </c>
      <c r="AM51" s="2">
        <v>10</v>
      </c>
      <c r="BQ51">
        <v>49</v>
      </c>
      <c r="BR51" s="2">
        <v>153</v>
      </c>
      <c r="BS51" s="2">
        <v>21</v>
      </c>
      <c r="BT51" s="2">
        <v>12</v>
      </c>
      <c r="CB51">
        <v>49</v>
      </c>
      <c r="CC51" s="2">
        <v>97</v>
      </c>
      <c r="CD51" s="2">
        <v>10</v>
      </c>
      <c r="CE51" s="2">
        <v>11</v>
      </c>
      <c r="CM51">
        <v>49</v>
      </c>
      <c r="CN51" s="2">
        <v>59</v>
      </c>
      <c r="CO51" s="2">
        <v>24</v>
      </c>
      <c r="CP51" s="2">
        <v>5</v>
      </c>
      <c r="CX51" s="2"/>
      <c r="CY51" s="2"/>
      <c r="CZ51" s="2"/>
    </row>
    <row r="52" spans="2:104" x14ac:dyDescent="0.2">
      <c r="B52">
        <v>50</v>
      </c>
      <c r="D52" s="2">
        <v>114</v>
      </c>
      <c r="E52" s="2">
        <v>61</v>
      </c>
      <c r="F52" s="2">
        <v>6</v>
      </c>
      <c r="Y52">
        <v>50</v>
      </c>
      <c r="Z52" s="2">
        <v>37</v>
      </c>
      <c r="AA52" s="2">
        <v>17</v>
      </c>
      <c r="AB52" s="2">
        <v>12</v>
      </c>
      <c r="AJ52">
        <v>50</v>
      </c>
      <c r="AK52" s="2">
        <v>71</v>
      </c>
      <c r="AL52" s="2">
        <v>11</v>
      </c>
      <c r="AM52" s="2">
        <v>8</v>
      </c>
      <c r="BQ52">
        <v>50</v>
      </c>
      <c r="BR52" s="2">
        <v>139</v>
      </c>
      <c r="BS52" s="2">
        <v>19</v>
      </c>
      <c r="BT52" s="2">
        <v>10</v>
      </c>
      <c r="CB52">
        <v>50</v>
      </c>
      <c r="CC52" s="2">
        <v>88</v>
      </c>
      <c r="CD52" s="2">
        <v>11</v>
      </c>
      <c r="CE52" s="2">
        <v>10</v>
      </c>
      <c r="CM52">
        <v>50</v>
      </c>
      <c r="CN52" s="2">
        <v>60</v>
      </c>
      <c r="CO52" s="2">
        <v>24</v>
      </c>
      <c r="CP52" s="2">
        <v>5</v>
      </c>
      <c r="CX52" s="2"/>
      <c r="CY52" s="2"/>
      <c r="CZ52" s="2"/>
    </row>
    <row r="53" spans="2:104" x14ac:dyDescent="0.2">
      <c r="B53">
        <v>51</v>
      </c>
      <c r="D53" s="2">
        <v>146</v>
      </c>
      <c r="E53" s="2">
        <v>54</v>
      </c>
      <c r="F53" s="2">
        <v>7</v>
      </c>
      <c r="Y53">
        <v>51</v>
      </c>
      <c r="Z53" s="2">
        <v>37</v>
      </c>
      <c r="AA53" s="2">
        <v>19</v>
      </c>
      <c r="AB53" s="2">
        <v>12</v>
      </c>
      <c r="AJ53">
        <v>51</v>
      </c>
      <c r="AK53" s="2">
        <v>65</v>
      </c>
      <c r="AL53" s="2">
        <v>12</v>
      </c>
      <c r="AM53" s="2">
        <v>8</v>
      </c>
      <c r="BQ53">
        <v>51</v>
      </c>
      <c r="BR53" s="2">
        <v>113</v>
      </c>
      <c r="BS53" s="2">
        <v>17</v>
      </c>
      <c r="BT53" s="2">
        <v>8</v>
      </c>
      <c r="CB53">
        <v>51</v>
      </c>
      <c r="CC53" s="2">
        <v>86</v>
      </c>
      <c r="CD53" s="2">
        <v>10</v>
      </c>
      <c r="CE53" s="2">
        <v>9</v>
      </c>
      <c r="CM53">
        <v>51</v>
      </c>
      <c r="CN53" s="2">
        <v>52</v>
      </c>
      <c r="CO53" s="2">
        <v>23</v>
      </c>
      <c r="CP53" s="2">
        <v>5</v>
      </c>
      <c r="CX53" s="2"/>
      <c r="CY53" s="2"/>
      <c r="CZ53" s="2"/>
    </row>
    <row r="54" spans="2:104" x14ac:dyDescent="0.2">
      <c r="B54">
        <v>52</v>
      </c>
      <c r="D54" s="2">
        <v>158</v>
      </c>
      <c r="E54" s="2">
        <v>50</v>
      </c>
      <c r="F54" s="2">
        <v>7</v>
      </c>
      <c r="Y54">
        <v>52</v>
      </c>
      <c r="Z54" s="2">
        <v>36</v>
      </c>
      <c r="AA54" s="2">
        <v>21</v>
      </c>
      <c r="AB54" s="2">
        <v>11</v>
      </c>
      <c r="AJ54">
        <v>52</v>
      </c>
      <c r="AK54" s="2">
        <v>60</v>
      </c>
      <c r="AL54" s="2">
        <v>14</v>
      </c>
      <c r="AM54" s="2">
        <v>7</v>
      </c>
      <c r="BQ54">
        <v>52</v>
      </c>
      <c r="BR54" s="2">
        <v>94</v>
      </c>
      <c r="BS54" s="2">
        <v>17</v>
      </c>
      <c r="BT54" s="2">
        <v>8</v>
      </c>
      <c r="CB54">
        <v>52</v>
      </c>
      <c r="CC54" s="2">
        <v>85</v>
      </c>
      <c r="CD54" s="2">
        <v>10</v>
      </c>
      <c r="CE54" s="2">
        <v>8</v>
      </c>
      <c r="CM54">
        <v>52</v>
      </c>
      <c r="CN54" s="2">
        <v>52</v>
      </c>
      <c r="CO54" s="2">
        <v>23</v>
      </c>
      <c r="CP54" s="2">
        <v>5</v>
      </c>
      <c r="CX54" s="2"/>
      <c r="CY54" s="2"/>
      <c r="CZ54" s="2"/>
    </row>
    <row r="55" spans="2:104" x14ac:dyDescent="0.2">
      <c r="B55">
        <v>53</v>
      </c>
      <c r="D55" s="2">
        <v>146</v>
      </c>
      <c r="E55" s="2">
        <v>48</v>
      </c>
      <c r="F55" s="2">
        <v>7</v>
      </c>
      <c r="Y55">
        <v>53</v>
      </c>
      <c r="Z55" s="2">
        <v>34</v>
      </c>
      <c r="AA55" s="2">
        <v>23</v>
      </c>
      <c r="AB55" s="2">
        <v>11</v>
      </c>
      <c r="BQ55">
        <v>53</v>
      </c>
      <c r="BR55" s="2">
        <v>85</v>
      </c>
      <c r="BS55" s="2">
        <v>15</v>
      </c>
      <c r="BT55" s="2">
        <v>6</v>
      </c>
      <c r="CB55">
        <v>53</v>
      </c>
      <c r="CC55" s="2">
        <v>97</v>
      </c>
      <c r="CD55" s="2">
        <v>10</v>
      </c>
      <c r="CE55" s="2">
        <v>8</v>
      </c>
      <c r="CX55" s="2"/>
      <c r="CY55" s="2"/>
      <c r="CZ55" s="2"/>
    </row>
    <row r="56" spans="2:104" x14ac:dyDescent="0.2">
      <c r="B56">
        <v>54</v>
      </c>
      <c r="D56" s="2">
        <v>117</v>
      </c>
      <c r="E56" s="2">
        <v>45</v>
      </c>
      <c r="F56" s="2">
        <v>6</v>
      </c>
      <c r="Y56">
        <v>54</v>
      </c>
      <c r="Z56" s="2">
        <v>32</v>
      </c>
      <c r="AA56" s="2">
        <v>23</v>
      </c>
      <c r="AB56" s="2">
        <v>11</v>
      </c>
      <c r="BQ56">
        <v>54</v>
      </c>
      <c r="BR56" s="2">
        <v>90</v>
      </c>
      <c r="BS56" s="2">
        <v>15</v>
      </c>
      <c r="BT56" s="2">
        <v>6</v>
      </c>
      <c r="CB56">
        <v>54</v>
      </c>
      <c r="CC56" s="2">
        <v>95</v>
      </c>
      <c r="CD56" s="2">
        <v>10</v>
      </c>
      <c r="CE56" s="2">
        <v>8</v>
      </c>
      <c r="CX56" s="2"/>
      <c r="CY56" s="2"/>
      <c r="CZ56" s="2"/>
    </row>
    <row r="57" spans="2:104" x14ac:dyDescent="0.2">
      <c r="B57">
        <v>55</v>
      </c>
      <c r="D57" s="2">
        <v>99</v>
      </c>
      <c r="E57" s="2">
        <v>40</v>
      </c>
      <c r="F57" s="2">
        <v>5</v>
      </c>
      <c r="Y57">
        <v>55</v>
      </c>
      <c r="Z57" s="2">
        <v>30</v>
      </c>
      <c r="AA57" s="2">
        <v>22</v>
      </c>
      <c r="AB57" s="2">
        <v>11</v>
      </c>
      <c r="BQ57">
        <v>55</v>
      </c>
      <c r="BR57" s="2">
        <v>78</v>
      </c>
      <c r="BS57" s="2">
        <v>14</v>
      </c>
      <c r="BT57" s="2">
        <v>5</v>
      </c>
      <c r="CB57">
        <v>55</v>
      </c>
      <c r="CC57" s="2">
        <v>103</v>
      </c>
      <c r="CD57" s="2">
        <v>11</v>
      </c>
      <c r="CE57" s="2">
        <v>9</v>
      </c>
      <c r="CX57" s="2"/>
      <c r="CY57" s="2"/>
      <c r="CZ57" s="2"/>
    </row>
    <row r="58" spans="2:104" x14ac:dyDescent="0.2">
      <c r="B58">
        <v>56</v>
      </c>
      <c r="D58" s="2">
        <v>84</v>
      </c>
      <c r="E58" s="2">
        <v>37</v>
      </c>
      <c r="F58" s="2">
        <v>5</v>
      </c>
      <c r="Y58">
        <v>56</v>
      </c>
      <c r="Z58" s="2">
        <v>29</v>
      </c>
      <c r="AA58" s="2">
        <v>21</v>
      </c>
      <c r="AB58" s="2">
        <v>11</v>
      </c>
      <c r="BQ58">
        <v>56</v>
      </c>
      <c r="BR58" s="2">
        <v>79</v>
      </c>
      <c r="BS58" s="2">
        <v>14</v>
      </c>
      <c r="BT58" s="2">
        <v>5</v>
      </c>
      <c r="CB58">
        <v>56</v>
      </c>
      <c r="CC58" s="2">
        <v>99</v>
      </c>
      <c r="CD58" s="2">
        <v>11</v>
      </c>
      <c r="CE58" s="2">
        <v>10</v>
      </c>
      <c r="CX58" s="2"/>
      <c r="CY58" s="2"/>
      <c r="CZ58" s="2"/>
    </row>
    <row r="59" spans="2:104" x14ac:dyDescent="0.2">
      <c r="B59">
        <v>57</v>
      </c>
      <c r="D59" s="2">
        <v>70</v>
      </c>
      <c r="E59" s="2">
        <v>39</v>
      </c>
      <c r="F59" s="2">
        <v>4</v>
      </c>
      <c r="Y59">
        <v>57</v>
      </c>
      <c r="Z59" s="2">
        <v>28</v>
      </c>
      <c r="AA59" s="2">
        <v>19</v>
      </c>
      <c r="AB59" s="2">
        <v>11</v>
      </c>
      <c r="BQ59">
        <v>57</v>
      </c>
      <c r="BR59" s="2">
        <v>76</v>
      </c>
      <c r="BS59" s="2">
        <v>15</v>
      </c>
      <c r="BT59" s="2">
        <v>5</v>
      </c>
      <c r="CB59">
        <v>57</v>
      </c>
      <c r="CC59" s="2">
        <v>110</v>
      </c>
      <c r="CD59" s="2">
        <v>11</v>
      </c>
      <c r="CE59" s="2">
        <v>12</v>
      </c>
      <c r="CX59" s="2"/>
      <c r="CY59" s="2"/>
      <c r="CZ59" s="2"/>
    </row>
    <row r="60" spans="2:104" x14ac:dyDescent="0.2">
      <c r="B60">
        <v>58</v>
      </c>
      <c r="D60" s="2">
        <v>76</v>
      </c>
      <c r="E60" s="2">
        <v>40</v>
      </c>
      <c r="F60" s="2">
        <v>4</v>
      </c>
      <c r="Y60">
        <v>58</v>
      </c>
      <c r="Z60" s="2">
        <v>29</v>
      </c>
      <c r="AA60" s="2">
        <v>19</v>
      </c>
      <c r="AB60" s="2">
        <v>11</v>
      </c>
      <c r="BQ60">
        <v>58</v>
      </c>
      <c r="BR60" s="2">
        <v>77</v>
      </c>
      <c r="BS60" s="2">
        <v>15</v>
      </c>
      <c r="BT60" s="2">
        <v>4</v>
      </c>
      <c r="CB60">
        <v>58</v>
      </c>
      <c r="CC60" s="2">
        <v>108</v>
      </c>
      <c r="CD60" s="2">
        <v>11</v>
      </c>
      <c r="CE60" s="2">
        <v>14</v>
      </c>
      <c r="CX60" s="2"/>
      <c r="CY60" s="2"/>
      <c r="CZ60" s="2"/>
    </row>
    <row r="61" spans="2:104" x14ac:dyDescent="0.2">
      <c r="B61">
        <v>59</v>
      </c>
      <c r="D61" s="2">
        <v>81</v>
      </c>
      <c r="E61" s="2">
        <v>36</v>
      </c>
      <c r="F61" s="2">
        <v>5</v>
      </c>
      <c r="BQ61">
        <v>59</v>
      </c>
      <c r="BR61" s="2">
        <v>73</v>
      </c>
      <c r="BS61" s="2">
        <v>13</v>
      </c>
      <c r="BT61" s="2">
        <v>4</v>
      </c>
      <c r="CB61">
        <v>59</v>
      </c>
      <c r="CC61" s="2">
        <v>116</v>
      </c>
      <c r="CD61" s="2">
        <v>10</v>
      </c>
      <c r="CE61" s="2">
        <v>15</v>
      </c>
    </row>
    <row r="62" spans="2:104" x14ac:dyDescent="0.2">
      <c r="B62">
        <v>60</v>
      </c>
      <c r="D62" s="2">
        <v>91</v>
      </c>
      <c r="E62" s="2">
        <v>35</v>
      </c>
      <c r="F62" s="2">
        <v>5</v>
      </c>
      <c r="BQ62">
        <v>60</v>
      </c>
      <c r="BR62" s="2">
        <v>80</v>
      </c>
      <c r="BS62" s="2">
        <v>13</v>
      </c>
      <c r="BT62" s="2">
        <v>5</v>
      </c>
      <c r="CB62">
        <v>60</v>
      </c>
      <c r="CC62" s="2">
        <v>119</v>
      </c>
      <c r="CD62" s="2">
        <v>9</v>
      </c>
      <c r="CE62" s="2">
        <v>14</v>
      </c>
    </row>
    <row r="63" spans="2:104" x14ac:dyDescent="0.2">
      <c r="B63">
        <v>61</v>
      </c>
      <c r="D63" s="2">
        <v>85</v>
      </c>
      <c r="E63" s="2">
        <v>32</v>
      </c>
      <c r="F63" s="2">
        <v>5</v>
      </c>
      <c r="BQ63">
        <v>61</v>
      </c>
      <c r="BR63" s="2">
        <v>83</v>
      </c>
      <c r="BS63" s="2">
        <v>14</v>
      </c>
      <c r="BT63" s="2">
        <v>5</v>
      </c>
    </row>
    <row r="64" spans="2:104" x14ac:dyDescent="0.2">
      <c r="B64">
        <v>62</v>
      </c>
      <c r="D64" s="2">
        <v>85</v>
      </c>
      <c r="E64" s="2">
        <v>35</v>
      </c>
      <c r="F64" s="2">
        <v>5</v>
      </c>
      <c r="BQ64">
        <v>62</v>
      </c>
      <c r="BR64" s="2">
        <v>91</v>
      </c>
      <c r="BS64" s="2">
        <v>15</v>
      </c>
      <c r="BT64" s="2">
        <v>5</v>
      </c>
    </row>
    <row r="65" spans="2:72" x14ac:dyDescent="0.2">
      <c r="B65">
        <v>63</v>
      </c>
      <c r="D65" s="2">
        <v>92</v>
      </c>
      <c r="E65" s="2">
        <v>36</v>
      </c>
      <c r="F65" s="2">
        <v>5</v>
      </c>
      <c r="BQ65">
        <v>63</v>
      </c>
      <c r="BR65" s="2">
        <v>91</v>
      </c>
      <c r="BS65" s="2">
        <v>15</v>
      </c>
      <c r="BT65" s="2">
        <v>5</v>
      </c>
    </row>
    <row r="66" spans="2:72" x14ac:dyDescent="0.2">
      <c r="B66">
        <v>64</v>
      </c>
      <c r="D66" s="2">
        <v>98</v>
      </c>
      <c r="E66" s="2">
        <v>39</v>
      </c>
      <c r="F66" s="2">
        <v>5</v>
      </c>
      <c r="BQ66">
        <v>64</v>
      </c>
      <c r="BR66" s="2">
        <v>98</v>
      </c>
      <c r="BS66" s="2">
        <v>16</v>
      </c>
      <c r="BT66" s="2">
        <v>6</v>
      </c>
    </row>
    <row r="67" spans="2:72" x14ac:dyDescent="0.2">
      <c r="B67">
        <v>65</v>
      </c>
      <c r="D67" s="2">
        <v>114</v>
      </c>
      <c r="E67" s="2">
        <v>38</v>
      </c>
      <c r="F67" s="2">
        <v>6</v>
      </c>
      <c r="BQ67">
        <v>65</v>
      </c>
      <c r="BR67" s="2">
        <v>110</v>
      </c>
      <c r="BS67" s="2">
        <v>15</v>
      </c>
      <c r="BT67" s="2">
        <v>6</v>
      </c>
    </row>
    <row r="68" spans="2:72" x14ac:dyDescent="0.2">
      <c r="BQ68">
        <v>66</v>
      </c>
      <c r="BR68" s="2">
        <v>120</v>
      </c>
      <c r="BS68" s="2">
        <v>14</v>
      </c>
      <c r="BT68" s="2">
        <v>8</v>
      </c>
    </row>
    <row r="69" spans="2:72" x14ac:dyDescent="0.2">
      <c r="BQ69">
        <v>67</v>
      </c>
      <c r="BR69" s="2">
        <v>118</v>
      </c>
      <c r="BS69" s="2">
        <v>13</v>
      </c>
      <c r="BT69" s="2">
        <v>8</v>
      </c>
    </row>
    <row r="70" spans="2:72" x14ac:dyDescent="0.2">
      <c r="BQ70">
        <v>68</v>
      </c>
      <c r="BR70" s="2">
        <v>111</v>
      </c>
      <c r="BS70" s="2">
        <v>13</v>
      </c>
      <c r="BT70" s="2">
        <v>8</v>
      </c>
    </row>
    <row r="71" spans="2:72" x14ac:dyDescent="0.2">
      <c r="BQ71">
        <v>69</v>
      </c>
      <c r="BR71" s="2">
        <v>96</v>
      </c>
      <c r="BS71" s="2">
        <v>12</v>
      </c>
      <c r="BT71" s="2">
        <v>10</v>
      </c>
    </row>
    <row r="72" spans="2:72" x14ac:dyDescent="0.2">
      <c r="BQ72">
        <v>70</v>
      </c>
      <c r="BR72" s="2">
        <v>80</v>
      </c>
      <c r="BS72" s="2">
        <v>11</v>
      </c>
      <c r="BT72" s="2">
        <v>10</v>
      </c>
    </row>
    <row r="73" spans="2:72" x14ac:dyDescent="0.2">
      <c r="BQ73">
        <v>71</v>
      </c>
      <c r="BR73" s="2">
        <v>71</v>
      </c>
      <c r="BS73" s="2">
        <v>9</v>
      </c>
      <c r="BT73" s="2">
        <v>11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7444D-1289-434C-BF3E-4415DC5BD7E6}">
  <dimension ref="A1:F4"/>
  <sheetViews>
    <sheetView workbookViewId="0">
      <selection activeCell="B4" sqref="B4"/>
    </sheetView>
  </sheetViews>
  <sheetFormatPr baseColWidth="10" defaultRowHeight="16" x14ac:dyDescent="0.2"/>
  <sheetData>
    <row r="1" spans="1:6" x14ac:dyDescent="0.2">
      <c r="A1" t="s">
        <v>47</v>
      </c>
      <c r="B1" t="s">
        <v>53</v>
      </c>
      <c r="C1" t="s">
        <v>52</v>
      </c>
      <c r="D1" t="s">
        <v>51</v>
      </c>
      <c r="E1" t="s">
        <v>50</v>
      </c>
      <c r="F1" t="s">
        <v>49</v>
      </c>
    </row>
    <row r="4" spans="1:6" x14ac:dyDescent="0.2">
      <c r="A4" t="s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DE9A5-1563-AA43-AAAE-E1C7A19B2BFF}">
  <dimension ref="B1:CS68"/>
  <sheetViews>
    <sheetView topLeftCell="B1" zoomScale="64" workbookViewId="0">
      <selection activeCell="AY39" sqref="AY39"/>
    </sheetView>
  </sheetViews>
  <sheetFormatPr baseColWidth="10" defaultRowHeight="16" x14ac:dyDescent="0.2"/>
  <sheetData>
    <row r="1" spans="2:93" x14ac:dyDescent="0.2">
      <c r="B1" s="1">
        <v>1000</v>
      </c>
      <c r="C1" s="1">
        <v>1000</v>
      </c>
      <c r="D1" s="1">
        <v>1000</v>
      </c>
      <c r="M1" s="1">
        <v>1000</v>
      </c>
      <c r="N1" s="1">
        <v>2000</v>
      </c>
      <c r="O1" s="1">
        <v>1000</v>
      </c>
      <c r="X1" s="1">
        <v>1000</v>
      </c>
      <c r="Y1" s="1">
        <v>1000</v>
      </c>
      <c r="Z1" t="s">
        <v>0</v>
      </c>
      <c r="AJ1" s="1">
        <v>1000</v>
      </c>
      <c r="AK1" s="1">
        <v>1000</v>
      </c>
      <c r="AL1" s="1">
        <v>1000</v>
      </c>
      <c r="AU1" s="1">
        <v>1000</v>
      </c>
      <c r="AV1" s="1">
        <v>1000</v>
      </c>
      <c r="AW1" s="1">
        <v>1000</v>
      </c>
      <c r="BF1">
        <v>1</v>
      </c>
      <c r="BG1" s="1">
        <v>1000</v>
      </c>
      <c r="BH1" s="1">
        <v>2000</v>
      </c>
      <c r="BI1" s="1">
        <v>1000</v>
      </c>
      <c r="BR1" t="s">
        <v>0</v>
      </c>
      <c r="BS1" s="1">
        <v>1000</v>
      </c>
      <c r="BT1" s="1">
        <v>1000</v>
      </c>
      <c r="CC1" t="s">
        <v>0</v>
      </c>
      <c r="CD1" s="1">
        <v>1000</v>
      </c>
      <c r="CE1" s="1">
        <v>1000</v>
      </c>
      <c r="CM1" t="s">
        <v>0</v>
      </c>
      <c r="CN1" s="1">
        <v>1000</v>
      </c>
      <c r="CO1" s="1">
        <v>1000</v>
      </c>
    </row>
    <row r="2" spans="2:93" x14ac:dyDescent="0.2">
      <c r="B2" s="1">
        <v>1000</v>
      </c>
      <c r="C2" s="1">
        <v>1000</v>
      </c>
      <c r="D2" t="s">
        <v>0</v>
      </c>
      <c r="M2" s="1">
        <v>1000</v>
      </c>
      <c r="N2" s="1">
        <v>1000</v>
      </c>
      <c r="O2" s="1">
        <v>1000</v>
      </c>
      <c r="X2" s="1">
        <v>1000</v>
      </c>
      <c r="Y2" s="1">
        <v>1000</v>
      </c>
      <c r="Z2" t="s">
        <v>0</v>
      </c>
      <c r="AJ2" s="1">
        <v>1000</v>
      </c>
      <c r="AK2" s="1">
        <v>1000</v>
      </c>
      <c r="AL2" s="1">
        <v>1000</v>
      </c>
      <c r="AU2" s="1">
        <v>1000</v>
      </c>
      <c r="AV2" s="1">
        <v>1000</v>
      </c>
      <c r="AW2" s="1">
        <v>1000</v>
      </c>
      <c r="BF2">
        <v>2</v>
      </c>
      <c r="BG2" s="1">
        <v>1000</v>
      </c>
      <c r="BH2" s="1">
        <v>2000</v>
      </c>
      <c r="BI2" t="s">
        <v>0</v>
      </c>
      <c r="BR2" t="s">
        <v>0</v>
      </c>
      <c r="BS2" s="1">
        <v>2000</v>
      </c>
      <c r="BT2" s="1">
        <v>1000</v>
      </c>
      <c r="CC2" s="1">
        <v>1000</v>
      </c>
      <c r="CD2" s="1">
        <v>1000</v>
      </c>
      <c r="CE2" s="1">
        <v>1000</v>
      </c>
      <c r="CM2" t="s">
        <v>0</v>
      </c>
      <c r="CN2" s="1">
        <v>1000</v>
      </c>
      <c r="CO2" s="1">
        <v>2000</v>
      </c>
    </row>
    <row r="3" spans="2:93" x14ac:dyDescent="0.2">
      <c r="B3" s="1">
        <v>1000</v>
      </c>
      <c r="C3" s="1">
        <v>1000</v>
      </c>
      <c r="D3" t="s">
        <v>0</v>
      </c>
      <c r="M3" s="1">
        <v>1000</v>
      </c>
      <c r="N3" s="1">
        <v>2000</v>
      </c>
      <c r="O3" s="1">
        <v>1000</v>
      </c>
      <c r="X3" s="1">
        <v>1000</v>
      </c>
      <c r="Y3" s="1">
        <v>1000</v>
      </c>
      <c r="Z3" t="s">
        <v>0</v>
      </c>
      <c r="AJ3" s="1">
        <v>1000</v>
      </c>
      <c r="AK3" s="1">
        <v>1000</v>
      </c>
      <c r="AL3" s="1">
        <v>1000</v>
      </c>
      <c r="AU3" s="1">
        <v>1000</v>
      </c>
      <c r="AV3" s="1">
        <v>1000</v>
      </c>
      <c r="AW3" s="1">
        <v>1000</v>
      </c>
      <c r="BF3">
        <v>3</v>
      </c>
      <c r="BG3" s="1">
        <v>1000</v>
      </c>
      <c r="BH3" s="1">
        <v>2000</v>
      </c>
      <c r="BI3" s="1">
        <v>1000</v>
      </c>
      <c r="BR3" s="1">
        <v>1000</v>
      </c>
      <c r="BS3" s="1">
        <v>1000</v>
      </c>
      <c r="BT3" s="1">
        <v>1000</v>
      </c>
      <c r="CC3" t="s">
        <v>0</v>
      </c>
      <c r="CD3" s="1">
        <v>1000</v>
      </c>
      <c r="CE3" s="1">
        <v>1000</v>
      </c>
      <c r="CM3" t="s">
        <v>0</v>
      </c>
      <c r="CN3" s="1">
        <v>1000</v>
      </c>
      <c r="CO3" s="1">
        <v>2000</v>
      </c>
    </row>
    <row r="4" spans="2:93" x14ac:dyDescent="0.2">
      <c r="B4" s="1">
        <v>1000</v>
      </c>
      <c r="C4" s="1">
        <v>1000</v>
      </c>
      <c r="D4" s="1">
        <v>1000</v>
      </c>
      <c r="M4" s="1">
        <v>1000</v>
      </c>
      <c r="N4" s="1">
        <v>1000</v>
      </c>
      <c r="O4" s="1">
        <v>1000</v>
      </c>
      <c r="X4" s="1">
        <v>1000</v>
      </c>
      <c r="Y4" s="1">
        <v>1000</v>
      </c>
      <c r="Z4" t="s">
        <v>0</v>
      </c>
      <c r="AJ4" s="1">
        <v>1000</v>
      </c>
      <c r="AK4" s="1">
        <v>1000</v>
      </c>
      <c r="AL4" s="1">
        <v>1000</v>
      </c>
      <c r="AU4" s="1">
        <v>1000</v>
      </c>
      <c r="AV4" s="1">
        <v>1000</v>
      </c>
      <c r="AW4" s="1">
        <v>1000</v>
      </c>
      <c r="BF4">
        <v>4</v>
      </c>
      <c r="BG4" s="1">
        <v>1000</v>
      </c>
      <c r="BH4" s="1">
        <v>2000</v>
      </c>
      <c r="BI4" s="1">
        <v>1000</v>
      </c>
      <c r="BR4" t="s">
        <v>0</v>
      </c>
      <c r="BS4" s="1">
        <v>1000</v>
      </c>
      <c r="BT4" s="1">
        <v>1000</v>
      </c>
      <c r="CC4" t="s">
        <v>0</v>
      </c>
      <c r="CD4" s="1">
        <v>1000</v>
      </c>
      <c r="CE4" s="1">
        <v>1000</v>
      </c>
      <c r="CM4" t="s">
        <v>0</v>
      </c>
      <c r="CN4" s="1">
        <v>1000</v>
      </c>
      <c r="CO4" s="1">
        <v>3000</v>
      </c>
    </row>
    <row r="5" spans="2:93" x14ac:dyDescent="0.2">
      <c r="B5" s="1">
        <v>1000</v>
      </c>
      <c r="C5" s="1">
        <v>2000</v>
      </c>
      <c r="D5" s="1">
        <v>1000</v>
      </c>
      <c r="M5" s="1">
        <v>1000</v>
      </c>
      <c r="N5" s="1">
        <v>1000</v>
      </c>
      <c r="O5" t="s">
        <v>0</v>
      </c>
      <c r="X5" s="1">
        <v>1000</v>
      </c>
      <c r="Y5" s="1">
        <v>1000</v>
      </c>
      <c r="Z5" t="s">
        <v>0</v>
      </c>
      <c r="AJ5" s="1">
        <v>1000</v>
      </c>
      <c r="AK5" s="1">
        <v>1000</v>
      </c>
      <c r="AL5" s="1">
        <v>1000</v>
      </c>
      <c r="AU5" s="1">
        <v>1000</v>
      </c>
      <c r="AV5" s="1">
        <v>1000</v>
      </c>
      <c r="AW5" s="1">
        <v>1000</v>
      </c>
      <c r="BF5">
        <v>5</v>
      </c>
      <c r="BG5" s="1">
        <v>1000</v>
      </c>
      <c r="BH5" s="1">
        <v>1000</v>
      </c>
      <c r="BI5" s="1">
        <v>1000</v>
      </c>
      <c r="BR5" t="s">
        <v>0</v>
      </c>
      <c r="BS5" s="1">
        <v>1000</v>
      </c>
      <c r="BT5" s="1">
        <v>1000</v>
      </c>
      <c r="CC5" t="s">
        <v>0</v>
      </c>
      <c r="CD5" s="1">
        <v>1000</v>
      </c>
      <c r="CE5" s="1">
        <v>1000</v>
      </c>
      <c r="CM5" t="s">
        <v>0</v>
      </c>
      <c r="CN5" s="1">
        <v>1000</v>
      </c>
      <c r="CO5" s="1">
        <v>3000</v>
      </c>
    </row>
    <row r="6" spans="2:93" x14ac:dyDescent="0.2">
      <c r="B6" s="1">
        <v>2000</v>
      </c>
      <c r="C6" s="1">
        <v>2000</v>
      </c>
      <c r="D6" s="1">
        <v>1000</v>
      </c>
      <c r="M6" s="1">
        <v>1000</v>
      </c>
      <c r="N6" s="1">
        <v>1000</v>
      </c>
      <c r="O6" t="s">
        <v>0</v>
      </c>
      <c r="X6" s="1">
        <v>1000</v>
      </c>
      <c r="Y6" s="1">
        <v>1000</v>
      </c>
      <c r="Z6" t="s">
        <v>0</v>
      </c>
      <c r="AJ6" s="1">
        <v>1000</v>
      </c>
      <c r="AK6" s="1">
        <v>1000</v>
      </c>
      <c r="AL6" s="1">
        <v>1000</v>
      </c>
      <c r="AU6" s="1">
        <v>1000</v>
      </c>
      <c r="AV6" s="1">
        <v>1000</v>
      </c>
      <c r="AW6" s="1">
        <v>1000</v>
      </c>
      <c r="BF6">
        <v>6</v>
      </c>
      <c r="BG6" s="1">
        <v>1000</v>
      </c>
      <c r="BH6" s="1">
        <v>2000</v>
      </c>
      <c r="BI6" t="s">
        <v>0</v>
      </c>
      <c r="BR6" t="s">
        <v>0</v>
      </c>
      <c r="BS6" s="1">
        <v>2000</v>
      </c>
      <c r="BT6" s="1">
        <v>1000</v>
      </c>
      <c r="CC6" s="1">
        <v>1000</v>
      </c>
      <c r="CD6" s="1">
        <v>1000</v>
      </c>
      <c r="CE6" s="1">
        <v>1000</v>
      </c>
      <c r="CM6" t="s">
        <v>0</v>
      </c>
      <c r="CN6" s="1">
        <v>1000</v>
      </c>
      <c r="CO6" s="1">
        <v>4000</v>
      </c>
    </row>
    <row r="7" spans="2:93" x14ac:dyDescent="0.2">
      <c r="B7" s="1">
        <v>2000</v>
      </c>
      <c r="C7" s="1">
        <v>2000</v>
      </c>
      <c r="D7" s="1">
        <v>1000</v>
      </c>
      <c r="M7" s="1">
        <v>1000</v>
      </c>
      <c r="N7" s="1">
        <v>1000</v>
      </c>
      <c r="O7" t="s">
        <v>0</v>
      </c>
      <c r="X7" s="1">
        <v>1000</v>
      </c>
      <c r="Y7" s="1">
        <v>1000</v>
      </c>
      <c r="Z7" s="1">
        <v>1000</v>
      </c>
      <c r="AJ7" s="1">
        <v>1000</v>
      </c>
      <c r="AK7" s="1">
        <v>2000</v>
      </c>
      <c r="AL7" s="1">
        <v>1000</v>
      </c>
      <c r="AU7" s="1">
        <v>1000</v>
      </c>
      <c r="AV7" s="1">
        <v>1000</v>
      </c>
      <c r="AW7" s="1">
        <v>1000</v>
      </c>
      <c r="BF7">
        <v>7</v>
      </c>
      <c r="BG7" s="1">
        <v>1000</v>
      </c>
      <c r="BH7" s="1">
        <v>2000</v>
      </c>
      <c r="BI7" s="1">
        <v>1000</v>
      </c>
      <c r="BR7" t="s">
        <v>0</v>
      </c>
      <c r="BS7" s="1">
        <v>1000</v>
      </c>
      <c r="BT7" s="1">
        <v>1000</v>
      </c>
      <c r="CC7" s="1">
        <v>1000</v>
      </c>
      <c r="CD7" s="1">
        <v>1000</v>
      </c>
      <c r="CE7" s="1">
        <v>1000</v>
      </c>
      <c r="CM7" t="s">
        <v>0</v>
      </c>
      <c r="CN7" s="1">
        <v>1000</v>
      </c>
      <c r="CO7" s="1">
        <v>4000</v>
      </c>
    </row>
    <row r="8" spans="2:93" x14ac:dyDescent="0.2">
      <c r="B8" s="1">
        <v>2000</v>
      </c>
      <c r="C8" s="1">
        <v>2000</v>
      </c>
      <c r="D8" s="1">
        <v>1000</v>
      </c>
      <c r="M8" s="1">
        <v>1000</v>
      </c>
      <c r="N8" s="1">
        <v>1000</v>
      </c>
      <c r="O8" t="s">
        <v>0</v>
      </c>
      <c r="X8" s="1">
        <v>1000</v>
      </c>
      <c r="Y8" s="1">
        <v>1000</v>
      </c>
      <c r="Z8" s="1">
        <v>1000</v>
      </c>
      <c r="AJ8" s="1">
        <v>1000</v>
      </c>
      <c r="AK8" s="1">
        <v>1000</v>
      </c>
      <c r="AL8" s="1">
        <v>1000</v>
      </c>
      <c r="AU8" s="1">
        <v>1000</v>
      </c>
      <c r="AV8" s="1">
        <v>1000</v>
      </c>
      <c r="AW8" s="1">
        <v>1000</v>
      </c>
      <c r="BF8">
        <v>8</v>
      </c>
      <c r="BG8" s="1">
        <v>1000</v>
      </c>
      <c r="BH8" s="1">
        <v>2000</v>
      </c>
      <c r="BI8" s="1">
        <v>1000</v>
      </c>
      <c r="BR8" s="1">
        <v>1000</v>
      </c>
      <c r="BS8" s="1">
        <v>2000</v>
      </c>
      <c r="BT8" s="1">
        <v>1000</v>
      </c>
      <c r="CC8" t="s">
        <v>0</v>
      </c>
      <c r="CD8" s="1">
        <v>1000</v>
      </c>
      <c r="CE8" s="1">
        <v>1000</v>
      </c>
      <c r="CM8" t="s">
        <v>0</v>
      </c>
      <c r="CN8" s="1">
        <v>1000</v>
      </c>
      <c r="CO8" s="1">
        <v>4000</v>
      </c>
    </row>
    <row r="9" spans="2:93" x14ac:dyDescent="0.2">
      <c r="B9" s="1">
        <v>2000</v>
      </c>
      <c r="C9" s="1">
        <v>2000</v>
      </c>
      <c r="D9" s="1">
        <v>1000</v>
      </c>
      <c r="M9" s="1">
        <v>1000</v>
      </c>
      <c r="N9" s="1">
        <v>1000</v>
      </c>
      <c r="O9" s="1">
        <v>1000</v>
      </c>
      <c r="X9" s="1">
        <v>1000</v>
      </c>
      <c r="Y9" s="1">
        <v>1000</v>
      </c>
      <c r="Z9" s="1">
        <v>1000</v>
      </c>
      <c r="AJ9" s="1">
        <v>1000</v>
      </c>
      <c r="AK9" s="1">
        <v>1000</v>
      </c>
      <c r="AL9" s="1">
        <v>1000</v>
      </c>
      <c r="AU9" s="1">
        <v>1000</v>
      </c>
      <c r="AV9" s="1">
        <v>1000</v>
      </c>
      <c r="AW9" s="1">
        <v>1000</v>
      </c>
      <c r="BF9">
        <v>9</v>
      </c>
      <c r="BG9" s="1">
        <v>1000</v>
      </c>
      <c r="BH9" s="1">
        <v>2000</v>
      </c>
      <c r="BI9" s="1">
        <v>1000</v>
      </c>
      <c r="BR9" t="s">
        <v>0</v>
      </c>
      <c r="BS9" s="1">
        <v>1000</v>
      </c>
      <c r="BT9" s="1">
        <v>1000</v>
      </c>
      <c r="CC9" t="s">
        <v>0</v>
      </c>
      <c r="CD9" s="1">
        <v>1000</v>
      </c>
      <c r="CE9" s="1">
        <v>1000</v>
      </c>
      <c r="CM9" t="s">
        <v>0</v>
      </c>
      <c r="CN9" s="1">
        <v>1000</v>
      </c>
      <c r="CO9" s="1">
        <v>3000</v>
      </c>
    </row>
    <row r="10" spans="2:93" x14ac:dyDescent="0.2">
      <c r="B10" s="1">
        <v>1000</v>
      </c>
      <c r="C10" s="1">
        <v>2000</v>
      </c>
      <c r="D10" s="1">
        <v>1000</v>
      </c>
      <c r="M10" s="1">
        <v>1000</v>
      </c>
      <c r="N10" s="1">
        <v>1000</v>
      </c>
      <c r="O10" s="1">
        <v>1000</v>
      </c>
      <c r="X10" s="1">
        <v>1000</v>
      </c>
      <c r="Y10" s="1">
        <v>1000</v>
      </c>
      <c r="Z10" s="1">
        <v>1000</v>
      </c>
      <c r="AJ10" s="1">
        <v>1000</v>
      </c>
      <c r="AK10" s="1">
        <v>1000</v>
      </c>
      <c r="AL10" s="1">
        <v>1000</v>
      </c>
      <c r="AU10" s="1">
        <v>1000</v>
      </c>
      <c r="AV10" s="1">
        <v>1000</v>
      </c>
      <c r="AW10" s="1">
        <v>1000</v>
      </c>
      <c r="BF10">
        <v>10</v>
      </c>
      <c r="BG10" s="1">
        <v>1000</v>
      </c>
      <c r="BH10" s="1">
        <v>2000</v>
      </c>
      <c r="BI10" s="1">
        <v>1000</v>
      </c>
      <c r="BR10" s="1">
        <v>1000</v>
      </c>
      <c r="BS10" s="1">
        <v>1000</v>
      </c>
      <c r="BT10" s="1">
        <v>1000</v>
      </c>
      <c r="CC10" s="1">
        <v>1000</v>
      </c>
      <c r="CD10" s="1">
        <v>1000</v>
      </c>
      <c r="CE10" s="1">
        <v>1000</v>
      </c>
      <c r="CM10" t="s">
        <v>0</v>
      </c>
      <c r="CN10" s="1">
        <v>1000</v>
      </c>
      <c r="CO10" s="1">
        <v>3000</v>
      </c>
    </row>
    <row r="11" spans="2:93" x14ac:dyDescent="0.2">
      <c r="B11" s="1">
        <v>1000</v>
      </c>
      <c r="C11" s="1">
        <v>2000</v>
      </c>
      <c r="D11" s="1">
        <v>1000</v>
      </c>
      <c r="M11" s="1">
        <v>1000</v>
      </c>
      <c r="N11" s="1">
        <v>1000</v>
      </c>
      <c r="O11" t="s">
        <v>0</v>
      </c>
      <c r="X11" s="1">
        <v>1000</v>
      </c>
      <c r="Y11" s="1">
        <v>2000</v>
      </c>
      <c r="Z11" s="1">
        <v>1000</v>
      </c>
      <c r="AJ11" s="1">
        <v>1000</v>
      </c>
      <c r="AK11" s="1">
        <v>1000</v>
      </c>
      <c r="AL11" s="1">
        <v>1000</v>
      </c>
      <c r="AU11" s="1">
        <v>1000</v>
      </c>
      <c r="AV11" s="1">
        <v>1000</v>
      </c>
      <c r="AW11" s="1">
        <v>1000</v>
      </c>
      <c r="BF11">
        <v>11</v>
      </c>
      <c r="BG11" s="1">
        <v>1000</v>
      </c>
      <c r="BH11" s="1">
        <v>2000</v>
      </c>
      <c r="BI11" s="1">
        <v>1000</v>
      </c>
      <c r="BR11" s="1">
        <v>1000</v>
      </c>
      <c r="BS11" s="1">
        <v>1000</v>
      </c>
      <c r="BT11" s="1">
        <v>1000</v>
      </c>
      <c r="CC11" t="s">
        <v>0</v>
      </c>
      <c r="CD11" s="1">
        <v>1000</v>
      </c>
      <c r="CE11" s="1">
        <v>1000</v>
      </c>
      <c r="CM11" t="s">
        <v>0</v>
      </c>
      <c r="CN11" s="1">
        <v>1000</v>
      </c>
      <c r="CO11" s="1">
        <v>2000</v>
      </c>
    </row>
    <row r="12" spans="2:93" x14ac:dyDescent="0.2">
      <c r="B12" s="1">
        <v>2000</v>
      </c>
      <c r="C12" s="1">
        <v>2000</v>
      </c>
      <c r="D12" t="s">
        <v>0</v>
      </c>
      <c r="M12" s="1">
        <v>1000</v>
      </c>
      <c r="N12" s="1">
        <v>1000</v>
      </c>
      <c r="O12" t="s">
        <v>0</v>
      </c>
      <c r="X12" s="1">
        <v>1000</v>
      </c>
      <c r="Y12" s="1">
        <v>1000</v>
      </c>
      <c r="Z12" s="1">
        <v>1000</v>
      </c>
      <c r="AJ12" s="1">
        <v>1000</v>
      </c>
      <c r="AK12" s="1">
        <v>1000</v>
      </c>
      <c r="AL12" s="1">
        <v>1000</v>
      </c>
      <c r="AU12" s="1">
        <v>1000</v>
      </c>
      <c r="AV12" s="1">
        <v>1000</v>
      </c>
      <c r="AW12" s="1">
        <v>1000</v>
      </c>
      <c r="BF12">
        <v>12</v>
      </c>
      <c r="BG12" s="1">
        <v>1000</v>
      </c>
      <c r="BH12" s="1">
        <v>2000</v>
      </c>
      <c r="BI12" s="1">
        <v>1000</v>
      </c>
      <c r="BR12" s="1">
        <v>1000</v>
      </c>
      <c r="BS12" s="1">
        <v>2000</v>
      </c>
      <c r="BT12" s="1">
        <v>1000</v>
      </c>
      <c r="CC12" s="1">
        <v>1000</v>
      </c>
      <c r="CD12" s="1">
        <v>2000</v>
      </c>
      <c r="CE12" s="1">
        <v>1000</v>
      </c>
      <c r="CM12" t="s">
        <v>0</v>
      </c>
      <c r="CN12" s="1">
        <v>1000</v>
      </c>
      <c r="CO12" s="1">
        <v>2000</v>
      </c>
    </row>
    <row r="13" spans="2:93" x14ac:dyDescent="0.2">
      <c r="B13" s="1">
        <v>3000</v>
      </c>
      <c r="C13" s="1">
        <v>3000</v>
      </c>
      <c r="D13" s="1">
        <v>1000</v>
      </c>
      <c r="M13" s="1">
        <v>1000</v>
      </c>
      <c r="N13" s="1">
        <v>1000</v>
      </c>
      <c r="O13" s="1">
        <v>1000</v>
      </c>
      <c r="X13" s="1">
        <v>1000</v>
      </c>
      <c r="Y13" s="1">
        <v>2000</v>
      </c>
      <c r="Z13" s="1">
        <v>1000</v>
      </c>
      <c r="AJ13" s="1">
        <v>1000</v>
      </c>
      <c r="AK13" s="1">
        <v>1000</v>
      </c>
      <c r="AL13" s="1">
        <v>1000</v>
      </c>
      <c r="AU13" s="1">
        <v>1000</v>
      </c>
      <c r="AV13" s="1">
        <v>1000</v>
      </c>
      <c r="AW13" s="1">
        <v>1000</v>
      </c>
      <c r="BF13">
        <v>13</v>
      </c>
      <c r="BG13" s="1">
        <v>1000</v>
      </c>
      <c r="BH13" s="1">
        <v>2000</v>
      </c>
      <c r="BI13" s="1">
        <v>1000</v>
      </c>
      <c r="BR13" s="1">
        <v>1000</v>
      </c>
      <c r="BS13" s="1">
        <v>1000</v>
      </c>
      <c r="BT13" s="1">
        <v>1000</v>
      </c>
      <c r="CC13" s="1">
        <v>1000</v>
      </c>
      <c r="CD13" s="1">
        <v>2000</v>
      </c>
      <c r="CE13" s="1">
        <v>1000</v>
      </c>
      <c r="CM13" t="s">
        <v>0</v>
      </c>
      <c r="CN13" s="1">
        <v>1000</v>
      </c>
      <c r="CO13" s="1">
        <v>2000</v>
      </c>
    </row>
    <row r="14" spans="2:93" x14ac:dyDescent="0.2">
      <c r="B14" s="1">
        <v>6000</v>
      </c>
      <c r="C14" s="1">
        <v>6000</v>
      </c>
      <c r="D14" s="1">
        <v>1000</v>
      </c>
      <c r="M14" t="s">
        <v>0</v>
      </c>
      <c r="N14" s="1">
        <v>1000</v>
      </c>
      <c r="O14" s="1">
        <v>1000</v>
      </c>
      <c r="X14" s="1">
        <v>1000</v>
      </c>
      <c r="Y14" s="1">
        <v>2000</v>
      </c>
      <c r="Z14" t="s">
        <v>0</v>
      </c>
      <c r="AJ14" s="1">
        <v>1000</v>
      </c>
      <c r="AK14" s="1">
        <v>1000</v>
      </c>
      <c r="AL14" s="1">
        <v>1000</v>
      </c>
      <c r="AU14" s="1">
        <v>1000</v>
      </c>
      <c r="AV14" s="1">
        <v>1000</v>
      </c>
      <c r="AW14" s="1">
        <v>1000</v>
      </c>
      <c r="BF14">
        <v>14</v>
      </c>
      <c r="BG14" s="1">
        <v>1000</v>
      </c>
      <c r="BH14" s="1">
        <v>2000</v>
      </c>
      <c r="BI14" s="1">
        <v>1000</v>
      </c>
      <c r="BR14" s="1">
        <v>1000</v>
      </c>
      <c r="BS14" s="1">
        <v>2000</v>
      </c>
      <c r="BT14" s="1">
        <v>1000</v>
      </c>
      <c r="CC14" s="1">
        <v>1000</v>
      </c>
      <c r="CD14" s="1">
        <v>1000</v>
      </c>
      <c r="CE14" s="1">
        <v>1000</v>
      </c>
      <c r="CM14" t="s">
        <v>0</v>
      </c>
      <c r="CN14" s="1">
        <v>1000</v>
      </c>
      <c r="CO14" s="1">
        <v>2000</v>
      </c>
    </row>
    <row r="15" spans="2:93" x14ac:dyDescent="0.2">
      <c r="B15" s="1">
        <v>11000</v>
      </c>
      <c r="C15" s="1">
        <v>9000</v>
      </c>
      <c r="D15" s="1">
        <v>1000</v>
      </c>
      <c r="M15" s="1">
        <v>1000</v>
      </c>
      <c r="N15" s="1">
        <v>1000</v>
      </c>
      <c r="O15" s="1">
        <v>1000</v>
      </c>
      <c r="X15" s="1">
        <v>1000</v>
      </c>
      <c r="Y15" s="1">
        <v>1000</v>
      </c>
      <c r="Z15" t="s">
        <v>0</v>
      </c>
      <c r="AJ15" s="1">
        <v>1000</v>
      </c>
      <c r="AK15" s="1">
        <v>1000</v>
      </c>
      <c r="AL15" s="1">
        <v>1000</v>
      </c>
      <c r="AU15" s="1">
        <v>1000</v>
      </c>
      <c r="AV15" s="1">
        <v>1000</v>
      </c>
      <c r="AW15" s="1">
        <v>1000</v>
      </c>
      <c r="BF15">
        <v>15</v>
      </c>
      <c r="BG15" s="1">
        <v>1000</v>
      </c>
      <c r="BH15" s="1">
        <v>2000</v>
      </c>
      <c r="BI15" s="1">
        <v>1000</v>
      </c>
      <c r="BR15" s="1">
        <v>1000</v>
      </c>
      <c r="BS15" s="1">
        <v>3000</v>
      </c>
      <c r="BT15" s="1">
        <v>1000</v>
      </c>
      <c r="CC15" s="1">
        <v>1000</v>
      </c>
      <c r="CD15" s="1">
        <v>2000</v>
      </c>
      <c r="CE15" s="1">
        <v>1000</v>
      </c>
      <c r="CM15" t="s">
        <v>0</v>
      </c>
      <c r="CN15" s="1">
        <v>1000</v>
      </c>
      <c r="CO15" s="1">
        <v>2000</v>
      </c>
    </row>
    <row r="16" spans="2:93" x14ac:dyDescent="0.2">
      <c r="B16" s="1">
        <v>14000</v>
      </c>
      <c r="C16" s="1">
        <v>13000</v>
      </c>
      <c r="D16" s="1">
        <v>1000</v>
      </c>
      <c r="G16" t="s">
        <v>61</v>
      </c>
      <c r="M16" s="1">
        <v>1000</v>
      </c>
      <c r="N16" s="1">
        <v>1000</v>
      </c>
      <c r="O16" s="1">
        <v>1000</v>
      </c>
      <c r="R16" t="s">
        <v>61</v>
      </c>
      <c r="X16" s="1">
        <v>1000</v>
      </c>
      <c r="Y16" s="1">
        <v>2000</v>
      </c>
      <c r="Z16" t="s">
        <v>0</v>
      </c>
      <c r="AJ16" s="1">
        <v>2000</v>
      </c>
      <c r="AK16" s="1">
        <v>1000</v>
      </c>
      <c r="AL16" s="1">
        <v>1000</v>
      </c>
      <c r="AU16" s="1">
        <v>1000</v>
      </c>
      <c r="AV16" s="1">
        <v>1000</v>
      </c>
      <c r="AW16" s="1">
        <v>1000</v>
      </c>
      <c r="BF16">
        <v>16</v>
      </c>
      <c r="BG16" s="1">
        <v>1000</v>
      </c>
      <c r="BH16" s="1">
        <v>2000</v>
      </c>
      <c r="BI16" s="1">
        <v>1000</v>
      </c>
      <c r="BK16" t="s">
        <v>63</v>
      </c>
      <c r="BR16" s="1">
        <v>2000</v>
      </c>
      <c r="BS16" s="1">
        <v>4000</v>
      </c>
      <c r="BT16" s="1">
        <v>1000</v>
      </c>
      <c r="CC16" s="1">
        <v>1000</v>
      </c>
      <c r="CD16" s="1">
        <v>1000</v>
      </c>
      <c r="CE16" s="1">
        <v>1000</v>
      </c>
      <c r="CM16" t="s">
        <v>0</v>
      </c>
      <c r="CN16" s="1">
        <v>1000</v>
      </c>
      <c r="CO16" s="1">
        <v>1000</v>
      </c>
    </row>
    <row r="17" spans="2:97" x14ac:dyDescent="0.2">
      <c r="B17" s="1">
        <v>23000</v>
      </c>
      <c r="C17" s="1">
        <v>19000</v>
      </c>
      <c r="D17" s="1">
        <v>2000</v>
      </c>
      <c r="M17" s="1">
        <v>1000</v>
      </c>
      <c r="N17" s="1">
        <v>2000</v>
      </c>
      <c r="O17" t="s">
        <v>0</v>
      </c>
      <c r="X17" s="1">
        <v>1000</v>
      </c>
      <c r="Y17" s="1">
        <v>1000</v>
      </c>
      <c r="Z17" s="1">
        <v>1000</v>
      </c>
      <c r="AC17" t="s">
        <v>61</v>
      </c>
      <c r="AJ17" s="1">
        <v>2000</v>
      </c>
      <c r="AK17" s="1">
        <v>2000</v>
      </c>
      <c r="AL17" s="1">
        <v>1000</v>
      </c>
      <c r="AO17" t="s">
        <v>62</v>
      </c>
      <c r="AU17" s="1">
        <v>1000</v>
      </c>
      <c r="AV17" s="1">
        <v>1000</v>
      </c>
      <c r="AW17" s="1">
        <v>1000</v>
      </c>
      <c r="AZ17" t="s">
        <v>62</v>
      </c>
      <c r="BF17">
        <v>17</v>
      </c>
      <c r="BG17" s="1">
        <v>1000</v>
      </c>
      <c r="BH17" s="1">
        <v>2000</v>
      </c>
      <c r="BI17" s="1">
        <v>1000</v>
      </c>
      <c r="BR17" s="1">
        <v>4000</v>
      </c>
      <c r="BS17" s="1">
        <v>5000</v>
      </c>
      <c r="BT17" s="1">
        <v>1000</v>
      </c>
      <c r="CC17" s="1">
        <v>1000</v>
      </c>
      <c r="CD17" s="1">
        <v>1000</v>
      </c>
      <c r="CE17" s="1">
        <v>1000</v>
      </c>
      <c r="CM17" t="s">
        <v>0</v>
      </c>
      <c r="CN17" s="1">
        <v>1000</v>
      </c>
      <c r="CO17" s="1">
        <v>1000</v>
      </c>
    </row>
    <row r="18" spans="2:97" x14ac:dyDescent="0.2">
      <c r="B18" s="1">
        <v>43000</v>
      </c>
      <c r="C18" s="1">
        <v>31000</v>
      </c>
      <c r="D18" s="1">
        <v>2000</v>
      </c>
      <c r="F18" t="s">
        <v>8</v>
      </c>
      <c r="G18" s="1">
        <f>AVERAGE(B17:B24)</f>
        <v>67000</v>
      </c>
      <c r="M18" s="1">
        <v>1000</v>
      </c>
      <c r="N18" s="1">
        <v>1000</v>
      </c>
      <c r="O18" t="s">
        <v>0</v>
      </c>
      <c r="Q18" t="s">
        <v>8</v>
      </c>
      <c r="R18" s="1">
        <f>AVERAGE(M26:M34)</f>
        <v>13111.111111111111</v>
      </c>
      <c r="X18" s="1">
        <v>1000</v>
      </c>
      <c r="Y18" s="1">
        <v>2000</v>
      </c>
      <c r="Z18" s="1">
        <v>1000</v>
      </c>
      <c r="AJ18" s="1">
        <v>2000</v>
      </c>
      <c r="AK18" s="1">
        <v>2000</v>
      </c>
      <c r="AL18" s="1">
        <v>1000</v>
      </c>
      <c r="AU18" s="1">
        <v>1000</v>
      </c>
      <c r="AV18" s="1">
        <v>1000</v>
      </c>
      <c r="AW18" s="1">
        <v>1000</v>
      </c>
      <c r="BF18">
        <v>18</v>
      </c>
      <c r="BG18" s="1">
        <v>1000</v>
      </c>
      <c r="BH18" s="1">
        <v>2000</v>
      </c>
      <c r="BI18" s="1">
        <v>1000</v>
      </c>
      <c r="BR18" s="1">
        <v>9000</v>
      </c>
      <c r="BS18" s="1">
        <v>13000</v>
      </c>
      <c r="BT18" s="1">
        <v>1000</v>
      </c>
      <c r="CC18" s="1">
        <v>1000</v>
      </c>
      <c r="CD18" s="1">
        <v>1000</v>
      </c>
      <c r="CE18" s="1">
        <v>1000</v>
      </c>
      <c r="CM18" t="s">
        <v>0</v>
      </c>
      <c r="CN18" s="1">
        <v>1000</v>
      </c>
      <c r="CO18" s="1">
        <v>1000</v>
      </c>
    </row>
    <row r="19" spans="2:97" x14ac:dyDescent="0.2">
      <c r="B19" s="1">
        <v>71000</v>
      </c>
      <c r="C19" s="1">
        <v>49000</v>
      </c>
      <c r="D19" s="1">
        <v>3000</v>
      </c>
      <c r="F19" t="s">
        <v>9</v>
      </c>
      <c r="G19" s="1">
        <f>AVERAGE(B24:B43)</f>
        <v>55250</v>
      </c>
      <c r="M19" s="1">
        <v>1000</v>
      </c>
      <c r="N19" s="1">
        <v>2000</v>
      </c>
      <c r="O19" s="1">
        <v>1000</v>
      </c>
      <c r="Q19" t="s">
        <v>9</v>
      </c>
      <c r="R19" s="1">
        <f>AVERAGE(M34:M53)</f>
        <v>10550</v>
      </c>
      <c r="X19" s="1">
        <v>1000</v>
      </c>
      <c r="Y19" s="1">
        <v>1000</v>
      </c>
      <c r="Z19" s="1">
        <v>1000</v>
      </c>
      <c r="AC19" t="s">
        <v>8</v>
      </c>
      <c r="AD19" s="1">
        <f>AVERAGE(X27:X39)</f>
        <v>54076.923076923078</v>
      </c>
      <c r="AJ19" s="1">
        <v>2000</v>
      </c>
      <c r="AK19" s="1">
        <v>2000</v>
      </c>
      <c r="AL19" s="1">
        <v>1000</v>
      </c>
      <c r="AO19" t="s">
        <v>8</v>
      </c>
      <c r="AP19" s="1">
        <f>AVERAGE(AJ27:AJ35)</f>
        <v>104333.33333333333</v>
      </c>
      <c r="AU19" s="1">
        <v>1000</v>
      </c>
      <c r="AV19" s="1">
        <v>1000</v>
      </c>
      <c r="AW19" s="1">
        <v>1000</v>
      </c>
      <c r="AZ19" t="s">
        <v>8</v>
      </c>
      <c r="BA19" s="1">
        <f>AVERAGE(AU33:AU40)</f>
        <v>44625</v>
      </c>
      <c r="BF19">
        <v>19</v>
      </c>
      <c r="BG19" s="1">
        <v>1000</v>
      </c>
      <c r="BH19" s="1">
        <v>2000</v>
      </c>
      <c r="BI19" s="1">
        <v>1000</v>
      </c>
      <c r="BL19" t="s">
        <v>8</v>
      </c>
      <c r="BM19" s="1">
        <f>AVERAGE(BG29:BG39)</f>
        <v>44368.033104875212</v>
      </c>
      <c r="BR19" s="1">
        <v>19000</v>
      </c>
      <c r="BS19" s="1">
        <v>26000</v>
      </c>
      <c r="BT19" s="1">
        <v>2000</v>
      </c>
      <c r="BW19" t="s">
        <v>8</v>
      </c>
      <c r="BX19" s="1">
        <f>AVERAGE(BR19:BR28)</f>
        <v>46600</v>
      </c>
      <c r="CC19" s="1">
        <v>1000</v>
      </c>
      <c r="CD19" s="1">
        <v>1000</v>
      </c>
      <c r="CE19" s="1">
        <v>1000</v>
      </c>
      <c r="CH19" t="s">
        <v>8</v>
      </c>
      <c r="CI19" s="1">
        <f>AVERAGE(CC37:CC45)</f>
        <v>55888.888888888891</v>
      </c>
      <c r="CM19" t="s">
        <v>0</v>
      </c>
      <c r="CN19" s="1">
        <v>1000</v>
      </c>
      <c r="CO19" s="1">
        <v>1000</v>
      </c>
      <c r="CR19" t="s">
        <v>8</v>
      </c>
      <c r="CS19" s="1">
        <f>AVERAGE(CM46:CM56)</f>
        <v>25909.090909090908</v>
      </c>
    </row>
    <row r="20" spans="2:97" x14ac:dyDescent="0.2">
      <c r="B20" s="1">
        <v>86000</v>
      </c>
      <c r="C20" s="1">
        <v>58000</v>
      </c>
      <c r="D20" s="1">
        <v>4000</v>
      </c>
      <c r="M20" s="1">
        <v>1000</v>
      </c>
      <c r="N20" s="1">
        <v>2000</v>
      </c>
      <c r="O20" t="s">
        <v>0</v>
      </c>
      <c r="X20" s="1">
        <v>1000</v>
      </c>
      <c r="Y20" s="1">
        <v>1000</v>
      </c>
      <c r="Z20" t="s">
        <v>0</v>
      </c>
      <c r="AC20" t="s">
        <v>9</v>
      </c>
      <c r="AD20" s="1">
        <f>AVERAGE(X39:X53)</f>
        <v>56533.333333333336</v>
      </c>
      <c r="AJ20" s="1">
        <v>3000</v>
      </c>
      <c r="AK20" s="1">
        <v>2000</v>
      </c>
      <c r="AL20" s="1">
        <v>1000</v>
      </c>
      <c r="AO20" t="s">
        <v>9</v>
      </c>
      <c r="AP20" s="1">
        <f>AVERAGE(AJ36:AJ47)</f>
        <v>44833.333333333336</v>
      </c>
      <c r="AU20" s="1">
        <v>1000</v>
      </c>
      <c r="AV20" s="1">
        <v>1000</v>
      </c>
      <c r="AW20" s="1">
        <v>1000</v>
      </c>
      <c r="AZ20" t="s">
        <v>9</v>
      </c>
      <c r="BA20" s="1">
        <f>AVERAGE(AU40:AU54)</f>
        <v>30133.333333333332</v>
      </c>
      <c r="BF20">
        <v>20</v>
      </c>
      <c r="BG20" s="1">
        <v>1000</v>
      </c>
      <c r="BH20" s="1">
        <v>2000</v>
      </c>
      <c r="BI20" s="1">
        <v>1000</v>
      </c>
      <c r="BL20" t="s">
        <v>9</v>
      </c>
      <c r="BM20" s="1">
        <f>AVERAGE(BG39:BG59)</f>
        <v>55459.131195973285</v>
      </c>
      <c r="BR20" s="1">
        <v>37000</v>
      </c>
      <c r="BS20" s="1">
        <v>50000</v>
      </c>
      <c r="BT20" s="1">
        <v>2000</v>
      </c>
      <c r="BW20" t="s">
        <v>9</v>
      </c>
      <c r="BX20" s="1">
        <f>AVERAGE(BR29:BR50)</f>
        <v>33590.909090909088</v>
      </c>
      <c r="CC20" s="1">
        <v>1000</v>
      </c>
      <c r="CD20" s="1">
        <v>1000</v>
      </c>
      <c r="CE20" s="1">
        <v>1000</v>
      </c>
      <c r="CH20" t="s">
        <v>9</v>
      </c>
      <c r="CI20" s="1">
        <f>AVERAGE(CC45:CC55)</f>
        <v>53363.63636363636</v>
      </c>
      <c r="CM20" t="s">
        <v>0</v>
      </c>
      <c r="CN20" s="1">
        <v>1000</v>
      </c>
      <c r="CO20" s="1">
        <v>1000</v>
      </c>
      <c r="CR20" t="s">
        <v>9</v>
      </c>
      <c r="CS20" s="1">
        <f>AVERAGE(CM56:CM67)</f>
        <v>17583.333333333332</v>
      </c>
    </row>
    <row r="21" spans="2:97" x14ac:dyDescent="0.2">
      <c r="B21" s="1">
        <v>77000</v>
      </c>
      <c r="C21" s="1">
        <v>43000</v>
      </c>
      <c r="D21" s="1">
        <v>3000</v>
      </c>
      <c r="F21" t="s">
        <v>60</v>
      </c>
      <c r="G21">
        <f>G18/G19</f>
        <v>1.2126696832579185</v>
      </c>
      <c r="M21" s="1">
        <v>1000</v>
      </c>
      <c r="N21" s="1">
        <v>3000</v>
      </c>
      <c r="O21" s="1">
        <v>1000</v>
      </c>
      <c r="Q21" t="s">
        <v>60</v>
      </c>
      <c r="R21">
        <f>R18/R19</f>
        <v>1.24275934702475</v>
      </c>
      <c r="X21" s="1">
        <v>1000</v>
      </c>
      <c r="Y21" s="1">
        <v>1000</v>
      </c>
      <c r="Z21" s="1">
        <v>1000</v>
      </c>
      <c r="AJ21" s="1">
        <v>4000</v>
      </c>
      <c r="AK21" s="1">
        <v>3000</v>
      </c>
      <c r="AL21" s="1">
        <v>1000</v>
      </c>
      <c r="AU21" s="1">
        <v>1000</v>
      </c>
      <c r="AV21" s="1">
        <v>1000</v>
      </c>
      <c r="AW21" s="1">
        <v>1000</v>
      </c>
      <c r="BF21">
        <v>21</v>
      </c>
      <c r="BG21" s="1">
        <v>1000</v>
      </c>
      <c r="BH21" s="1">
        <v>2000</v>
      </c>
      <c r="BI21" s="1">
        <v>1000</v>
      </c>
      <c r="BR21" s="1">
        <v>56000</v>
      </c>
      <c r="BS21" s="1">
        <v>69000</v>
      </c>
      <c r="BT21" s="1">
        <v>5000</v>
      </c>
      <c r="CC21" s="1">
        <v>1000</v>
      </c>
      <c r="CD21" s="1">
        <v>2000</v>
      </c>
      <c r="CE21" s="1">
        <v>1000</v>
      </c>
      <c r="CM21" t="s">
        <v>0</v>
      </c>
      <c r="CN21" s="1">
        <v>2000</v>
      </c>
      <c r="CO21" s="1">
        <v>1000</v>
      </c>
    </row>
    <row r="22" spans="2:97" x14ac:dyDescent="0.2">
      <c r="B22" s="1">
        <v>72000</v>
      </c>
      <c r="C22" s="1">
        <v>31000</v>
      </c>
      <c r="D22" s="1">
        <v>3000</v>
      </c>
      <c r="M22" s="1">
        <v>1000</v>
      </c>
      <c r="N22" s="1">
        <v>3000</v>
      </c>
      <c r="O22" t="s">
        <v>0</v>
      </c>
      <c r="X22" s="1">
        <v>1000</v>
      </c>
      <c r="Y22" s="1">
        <v>2000</v>
      </c>
      <c r="Z22" s="1">
        <v>1000</v>
      </c>
      <c r="AC22" t="s">
        <v>60</v>
      </c>
      <c r="AD22">
        <f>AD19/AD20</f>
        <v>0.95654934687953552</v>
      </c>
      <c r="AJ22" s="1">
        <v>7000</v>
      </c>
      <c r="AK22" s="1">
        <v>4000</v>
      </c>
      <c r="AL22" s="1">
        <v>1000</v>
      </c>
      <c r="AO22" t="s">
        <v>60</v>
      </c>
      <c r="AP22">
        <f>AP19/AP20</f>
        <v>2.3271375464684012</v>
      </c>
      <c r="AU22" s="1">
        <v>1000</v>
      </c>
      <c r="AV22" s="1">
        <v>1000</v>
      </c>
      <c r="AW22" s="1">
        <v>1000</v>
      </c>
      <c r="AZ22" t="s">
        <v>60</v>
      </c>
      <c r="BA22">
        <f>BA19/BA20</f>
        <v>1.4809181415929205</v>
      </c>
      <c r="BF22">
        <v>22</v>
      </c>
      <c r="BG22" s="1">
        <v>1000</v>
      </c>
      <c r="BH22" s="1">
        <v>2000</v>
      </c>
      <c r="BI22" s="1">
        <v>1000</v>
      </c>
      <c r="BL22" t="s">
        <v>60</v>
      </c>
      <c r="BM22">
        <f>BM19/BM20</f>
        <v>0.80001312945372349</v>
      </c>
      <c r="BR22" s="1">
        <v>65000</v>
      </c>
      <c r="BS22" s="1">
        <v>67000</v>
      </c>
      <c r="BT22" s="1">
        <v>5000</v>
      </c>
      <c r="BW22" t="s">
        <v>60</v>
      </c>
      <c r="BX22">
        <f>BX19/BX20</f>
        <v>1.387280108254398</v>
      </c>
      <c r="CC22" s="1">
        <v>1000</v>
      </c>
      <c r="CD22" s="1">
        <v>2000</v>
      </c>
      <c r="CE22" s="1">
        <v>1000</v>
      </c>
      <c r="CH22" t="s">
        <v>60</v>
      </c>
      <c r="CI22">
        <f>CI19/CI20</f>
        <v>1.0473215975771344</v>
      </c>
      <c r="CM22" t="s">
        <v>0</v>
      </c>
      <c r="CN22" s="1">
        <v>1000</v>
      </c>
      <c r="CO22" s="1">
        <v>1000</v>
      </c>
      <c r="CR22" t="s">
        <v>60</v>
      </c>
      <c r="CS22">
        <f>CS19/CS20</f>
        <v>1.4735028005170185</v>
      </c>
    </row>
    <row r="23" spans="2:97" x14ac:dyDescent="0.2">
      <c r="B23" s="1">
        <v>78000</v>
      </c>
      <c r="C23" s="1">
        <v>27000</v>
      </c>
      <c r="D23" s="1">
        <v>3000</v>
      </c>
      <c r="M23" s="1">
        <v>1000</v>
      </c>
      <c r="N23" s="1">
        <v>6000</v>
      </c>
      <c r="O23" t="s">
        <v>0</v>
      </c>
      <c r="X23" s="1">
        <v>1000</v>
      </c>
      <c r="Y23" s="1">
        <v>2000</v>
      </c>
      <c r="Z23" s="1">
        <v>1000</v>
      </c>
      <c r="AJ23" s="1">
        <v>10000</v>
      </c>
      <c r="AK23" s="1">
        <v>6000</v>
      </c>
      <c r="AL23" s="1">
        <v>1000</v>
      </c>
      <c r="AU23" s="1">
        <v>1000</v>
      </c>
      <c r="AV23" s="1">
        <v>1000</v>
      </c>
      <c r="AW23" s="1">
        <v>1000</v>
      </c>
      <c r="BF23">
        <v>23</v>
      </c>
      <c r="BG23" s="1">
        <v>1000</v>
      </c>
      <c r="BH23" s="1">
        <v>2000</v>
      </c>
      <c r="BI23" s="1">
        <v>1000</v>
      </c>
      <c r="BR23" s="1">
        <v>66000</v>
      </c>
      <c r="BS23" s="1">
        <v>46000</v>
      </c>
      <c r="BT23" s="1">
        <v>4000</v>
      </c>
      <c r="CC23" s="1">
        <v>1000</v>
      </c>
      <c r="CD23" s="1">
        <v>1000</v>
      </c>
      <c r="CE23" s="1">
        <v>1000</v>
      </c>
      <c r="CM23" t="s">
        <v>0</v>
      </c>
      <c r="CN23" s="1">
        <v>1000</v>
      </c>
      <c r="CO23" s="1">
        <v>1000</v>
      </c>
    </row>
    <row r="24" spans="2:97" x14ac:dyDescent="0.2">
      <c r="B24" s="1">
        <v>86000</v>
      </c>
      <c r="C24" s="1">
        <v>22000</v>
      </c>
      <c r="D24" s="1">
        <v>4000</v>
      </c>
      <c r="M24" s="1">
        <v>1000</v>
      </c>
      <c r="N24" s="1">
        <v>6000</v>
      </c>
      <c r="O24" t="s">
        <v>0</v>
      </c>
      <c r="X24" s="1">
        <v>1000</v>
      </c>
      <c r="Y24" s="1">
        <v>2000</v>
      </c>
      <c r="Z24" s="1">
        <v>1000</v>
      </c>
      <c r="AJ24" s="1">
        <v>16000</v>
      </c>
      <c r="AK24" s="1">
        <v>8000</v>
      </c>
      <c r="AL24" s="1">
        <v>2000</v>
      </c>
      <c r="AU24" s="1">
        <v>1000</v>
      </c>
      <c r="AV24" s="1">
        <v>1000</v>
      </c>
      <c r="AW24" s="1">
        <v>1000</v>
      </c>
      <c r="BF24">
        <v>24</v>
      </c>
      <c r="BG24" s="1">
        <v>2000</v>
      </c>
      <c r="BH24" s="1">
        <v>3000</v>
      </c>
      <c r="BI24" s="1">
        <v>1000</v>
      </c>
      <c r="BR24" s="1">
        <v>60000</v>
      </c>
      <c r="BS24" s="1">
        <v>40000</v>
      </c>
      <c r="BT24" s="1">
        <v>4000</v>
      </c>
      <c r="CC24" s="1">
        <v>1000</v>
      </c>
      <c r="CD24" s="1">
        <v>2000</v>
      </c>
      <c r="CE24" s="1">
        <v>1000</v>
      </c>
      <c r="CM24" t="s">
        <v>0</v>
      </c>
      <c r="CN24" s="1">
        <v>1000</v>
      </c>
      <c r="CO24" s="1">
        <v>1000</v>
      </c>
    </row>
    <row r="25" spans="2:97" x14ac:dyDescent="0.2">
      <c r="B25" s="1">
        <v>91000</v>
      </c>
      <c r="C25" s="1">
        <v>19000</v>
      </c>
      <c r="D25" s="1">
        <v>4000</v>
      </c>
      <c r="M25" s="1">
        <v>3000</v>
      </c>
      <c r="N25" s="1">
        <v>14000</v>
      </c>
      <c r="O25" s="1">
        <v>1000</v>
      </c>
      <c r="X25" s="1">
        <v>3000</v>
      </c>
      <c r="Y25" s="1">
        <v>3000</v>
      </c>
      <c r="Z25" s="1">
        <v>1000</v>
      </c>
      <c r="AJ25" s="1">
        <v>24000</v>
      </c>
      <c r="AK25" s="1">
        <v>12000</v>
      </c>
      <c r="AL25" s="1">
        <v>2000</v>
      </c>
      <c r="AU25" s="1">
        <v>1000</v>
      </c>
      <c r="AV25" s="1">
        <v>1000</v>
      </c>
      <c r="AW25" s="1">
        <v>1000</v>
      </c>
      <c r="BF25">
        <v>25</v>
      </c>
      <c r="BG25" s="1">
        <v>2000</v>
      </c>
      <c r="BH25" s="1">
        <v>3000</v>
      </c>
      <c r="BI25" s="1">
        <v>1000</v>
      </c>
      <c r="BR25" s="1">
        <v>51000</v>
      </c>
      <c r="BS25" s="1">
        <v>33000</v>
      </c>
      <c r="BT25" s="1">
        <v>4000</v>
      </c>
      <c r="CC25" s="1">
        <v>1000</v>
      </c>
      <c r="CD25" s="1">
        <v>1000</v>
      </c>
      <c r="CE25" s="1">
        <v>1000</v>
      </c>
      <c r="CM25" s="1">
        <v>1000</v>
      </c>
      <c r="CN25" s="1">
        <v>1000</v>
      </c>
      <c r="CO25" s="1">
        <v>1000</v>
      </c>
    </row>
    <row r="26" spans="2:97" x14ac:dyDescent="0.2">
      <c r="B26" s="1">
        <v>92000</v>
      </c>
      <c r="C26" s="1">
        <v>19000</v>
      </c>
      <c r="D26" s="1">
        <v>4000</v>
      </c>
      <c r="M26" s="1">
        <v>5000</v>
      </c>
      <c r="N26" s="1">
        <v>28000</v>
      </c>
      <c r="O26" s="1">
        <v>1000</v>
      </c>
      <c r="Q26" s="3"/>
      <c r="X26" s="1">
        <v>5000</v>
      </c>
      <c r="Y26" s="1">
        <v>4000</v>
      </c>
      <c r="Z26" s="1">
        <v>1000</v>
      </c>
      <c r="AJ26" s="1">
        <v>36000</v>
      </c>
      <c r="AK26" s="1">
        <v>16000</v>
      </c>
      <c r="AL26" s="1">
        <v>2000</v>
      </c>
      <c r="AU26" s="1">
        <v>1000</v>
      </c>
      <c r="AV26" s="1">
        <v>1000</v>
      </c>
      <c r="AW26" s="1">
        <v>1000</v>
      </c>
      <c r="BF26">
        <v>26</v>
      </c>
      <c r="BG26" s="1">
        <v>3000</v>
      </c>
      <c r="BH26" s="1">
        <v>5000</v>
      </c>
      <c r="BI26" t="s">
        <v>0</v>
      </c>
      <c r="BR26" s="1">
        <v>42000</v>
      </c>
      <c r="BS26" s="1">
        <v>29000</v>
      </c>
      <c r="BT26" s="1">
        <v>3000</v>
      </c>
      <c r="CC26" s="1">
        <v>1000</v>
      </c>
      <c r="CD26" s="1">
        <v>2000</v>
      </c>
      <c r="CE26" s="1">
        <v>1000</v>
      </c>
      <c r="CM26" s="1">
        <v>1000</v>
      </c>
      <c r="CN26" s="1">
        <v>1000</v>
      </c>
      <c r="CO26" s="1">
        <v>1000</v>
      </c>
    </row>
    <row r="27" spans="2:97" x14ac:dyDescent="0.2">
      <c r="B27" s="1">
        <v>84000</v>
      </c>
      <c r="C27" s="1">
        <v>17000</v>
      </c>
      <c r="D27" s="1">
        <v>4000</v>
      </c>
      <c r="M27" s="1">
        <v>11000</v>
      </c>
      <c r="N27" s="1">
        <v>47000</v>
      </c>
      <c r="O27" s="1">
        <v>1000</v>
      </c>
      <c r="X27" s="1">
        <v>6000</v>
      </c>
      <c r="Y27" s="1">
        <v>6000</v>
      </c>
      <c r="Z27" s="1">
        <v>1000</v>
      </c>
      <c r="AJ27" s="1">
        <v>57000</v>
      </c>
      <c r="AK27" s="1">
        <v>26000</v>
      </c>
      <c r="AL27" s="1">
        <v>3000</v>
      </c>
      <c r="AU27" s="1">
        <v>1000</v>
      </c>
      <c r="AV27" s="1">
        <v>1000</v>
      </c>
      <c r="AW27" s="1">
        <v>1000</v>
      </c>
      <c r="BF27">
        <v>27</v>
      </c>
      <c r="BG27" s="1">
        <v>5000</v>
      </c>
      <c r="BH27" s="1">
        <v>7000</v>
      </c>
      <c r="BI27" s="1">
        <v>1000</v>
      </c>
      <c r="BR27" s="1">
        <v>36000</v>
      </c>
      <c r="BS27" s="1">
        <v>26000</v>
      </c>
      <c r="BT27" s="1">
        <v>3000</v>
      </c>
      <c r="CC27" s="1">
        <v>1000</v>
      </c>
      <c r="CD27" s="1">
        <v>2000</v>
      </c>
      <c r="CE27" s="1">
        <v>1000</v>
      </c>
      <c r="CM27" t="s">
        <v>0</v>
      </c>
      <c r="CN27" s="1">
        <v>1000</v>
      </c>
      <c r="CO27" s="1">
        <v>1000</v>
      </c>
    </row>
    <row r="28" spans="2:97" x14ac:dyDescent="0.2">
      <c r="B28" s="1">
        <v>65000</v>
      </c>
      <c r="C28" s="1">
        <v>17000</v>
      </c>
      <c r="D28" s="1">
        <v>3000</v>
      </c>
      <c r="M28" s="1">
        <v>16000</v>
      </c>
      <c r="N28" s="1">
        <v>45000</v>
      </c>
      <c r="O28" s="1">
        <v>2000</v>
      </c>
      <c r="X28" s="1">
        <v>14000</v>
      </c>
      <c r="Y28" s="1">
        <v>15000</v>
      </c>
      <c r="Z28" s="1">
        <v>1000</v>
      </c>
      <c r="AJ28" s="1">
        <v>75000</v>
      </c>
      <c r="AK28" s="1">
        <v>34000</v>
      </c>
      <c r="AL28" s="1">
        <v>3000</v>
      </c>
      <c r="AU28" s="1">
        <v>1000</v>
      </c>
      <c r="AV28" s="1">
        <v>2000</v>
      </c>
      <c r="AW28" s="1">
        <v>1000</v>
      </c>
      <c r="BF28">
        <v>28</v>
      </c>
      <c r="BG28" s="1">
        <v>10000</v>
      </c>
      <c r="BH28" s="1">
        <v>15000</v>
      </c>
      <c r="BI28" s="1">
        <v>1000</v>
      </c>
      <c r="BR28" s="1">
        <v>34000</v>
      </c>
      <c r="BS28" s="1">
        <v>25000</v>
      </c>
      <c r="BT28" s="1">
        <v>3000</v>
      </c>
      <c r="CC28" s="1">
        <v>1000</v>
      </c>
      <c r="CD28" s="1">
        <v>2000</v>
      </c>
      <c r="CE28" s="1">
        <v>1000</v>
      </c>
      <c r="CM28" s="1">
        <v>1000</v>
      </c>
      <c r="CN28" s="1">
        <v>1000</v>
      </c>
      <c r="CO28" s="1">
        <v>1000</v>
      </c>
    </row>
    <row r="29" spans="2:97" x14ac:dyDescent="0.2">
      <c r="B29" s="1">
        <v>45000</v>
      </c>
      <c r="C29" s="1">
        <v>15000</v>
      </c>
      <c r="D29" s="1">
        <v>2000</v>
      </c>
      <c r="M29" s="1">
        <v>16000</v>
      </c>
      <c r="N29" s="1">
        <v>35000</v>
      </c>
      <c r="O29" s="1">
        <v>2000</v>
      </c>
      <c r="X29" s="1">
        <v>26000</v>
      </c>
      <c r="Y29" s="1">
        <v>26000</v>
      </c>
      <c r="Z29" s="1">
        <v>2000</v>
      </c>
      <c r="AJ29" s="1">
        <v>91000</v>
      </c>
      <c r="AK29" s="1">
        <v>44000</v>
      </c>
      <c r="AL29" s="1">
        <v>4000</v>
      </c>
      <c r="AU29" s="1">
        <v>2000</v>
      </c>
      <c r="AV29" s="1">
        <v>2000</v>
      </c>
      <c r="AW29" s="1">
        <v>1000</v>
      </c>
      <c r="BF29">
        <v>29</v>
      </c>
      <c r="BG29" s="1">
        <v>16000</v>
      </c>
      <c r="BH29" s="1">
        <v>26000</v>
      </c>
      <c r="BI29" s="1">
        <v>2000</v>
      </c>
      <c r="BR29" s="1">
        <v>37000</v>
      </c>
      <c r="BS29" s="1">
        <v>25000</v>
      </c>
      <c r="BT29" s="1">
        <v>2000</v>
      </c>
      <c r="CC29" s="1">
        <v>1000</v>
      </c>
      <c r="CD29" s="1">
        <v>2000</v>
      </c>
      <c r="CE29" s="1">
        <v>1000</v>
      </c>
      <c r="CM29" s="1">
        <v>1000</v>
      </c>
      <c r="CN29" s="1">
        <v>1000</v>
      </c>
      <c r="CO29" s="1">
        <v>1000</v>
      </c>
    </row>
    <row r="30" spans="2:97" x14ac:dyDescent="0.2">
      <c r="B30" s="1">
        <v>31000</v>
      </c>
      <c r="C30" s="1">
        <v>15000</v>
      </c>
      <c r="D30" s="1">
        <v>2000</v>
      </c>
      <c r="M30" s="1">
        <v>17000</v>
      </c>
      <c r="N30" s="1">
        <v>20000</v>
      </c>
      <c r="O30" s="1">
        <v>2000</v>
      </c>
      <c r="X30" s="1">
        <v>48000</v>
      </c>
      <c r="Y30" s="1">
        <v>35000</v>
      </c>
      <c r="Z30" s="1">
        <v>3000</v>
      </c>
      <c r="AJ30" s="1">
        <v>107000</v>
      </c>
      <c r="AK30" s="1">
        <v>52000</v>
      </c>
      <c r="AL30" s="1">
        <v>4000</v>
      </c>
      <c r="AU30" s="1">
        <v>4000</v>
      </c>
      <c r="AV30" s="1">
        <v>5000</v>
      </c>
      <c r="AW30" s="1">
        <v>1000</v>
      </c>
      <c r="BF30">
        <v>30</v>
      </c>
      <c r="BG30" s="1">
        <v>22000</v>
      </c>
      <c r="BH30" s="1">
        <v>43000</v>
      </c>
      <c r="BI30" s="1">
        <v>2000</v>
      </c>
      <c r="BR30" s="1">
        <v>35000</v>
      </c>
      <c r="BS30" s="1">
        <v>24000</v>
      </c>
      <c r="BT30" s="1">
        <v>2000</v>
      </c>
      <c r="CC30" s="1">
        <v>1000</v>
      </c>
      <c r="CD30" s="1">
        <v>2000</v>
      </c>
      <c r="CE30" s="1">
        <v>1000</v>
      </c>
      <c r="CM30" s="1">
        <v>1000</v>
      </c>
      <c r="CN30" s="1">
        <v>1000</v>
      </c>
      <c r="CO30" s="1">
        <v>1000</v>
      </c>
    </row>
    <row r="31" spans="2:97" x14ac:dyDescent="0.2">
      <c r="B31" s="1">
        <v>27000</v>
      </c>
      <c r="C31" s="1">
        <v>15000</v>
      </c>
      <c r="D31" s="1">
        <v>2000</v>
      </c>
      <c r="M31" s="1">
        <v>17000</v>
      </c>
      <c r="N31" s="1">
        <v>20000</v>
      </c>
      <c r="O31" s="1">
        <v>2000</v>
      </c>
      <c r="X31" s="1">
        <v>54000</v>
      </c>
      <c r="Y31" s="1">
        <v>33000</v>
      </c>
      <c r="Z31" s="1">
        <v>3000</v>
      </c>
      <c r="AJ31" s="1">
        <v>126000</v>
      </c>
      <c r="AK31" s="1">
        <v>60000</v>
      </c>
      <c r="AL31" s="1">
        <v>6000</v>
      </c>
      <c r="AU31" s="1">
        <v>8000</v>
      </c>
      <c r="AV31" s="1">
        <v>11000</v>
      </c>
      <c r="AW31" s="1">
        <v>1000</v>
      </c>
      <c r="BF31">
        <v>31</v>
      </c>
      <c r="BG31" s="1">
        <v>32000</v>
      </c>
      <c r="BH31" s="1">
        <v>57000</v>
      </c>
      <c r="BI31" s="1">
        <v>2000</v>
      </c>
      <c r="BR31" s="1">
        <v>35000</v>
      </c>
      <c r="BS31" s="1">
        <v>20000</v>
      </c>
      <c r="BT31" s="1">
        <v>2000</v>
      </c>
      <c r="CC31" s="1">
        <v>1000</v>
      </c>
      <c r="CD31" s="1">
        <v>2000</v>
      </c>
      <c r="CE31" s="1">
        <v>1000</v>
      </c>
      <c r="CM31" s="1">
        <v>1000</v>
      </c>
      <c r="CN31" s="1">
        <v>1000</v>
      </c>
      <c r="CO31" s="1">
        <v>1000</v>
      </c>
    </row>
    <row r="32" spans="2:97" x14ac:dyDescent="0.2">
      <c r="B32" s="1">
        <v>27000</v>
      </c>
      <c r="C32" s="1">
        <v>17000</v>
      </c>
      <c r="D32" s="1">
        <v>2000</v>
      </c>
      <c r="M32" s="1">
        <v>14000</v>
      </c>
      <c r="N32" s="1">
        <v>16000</v>
      </c>
      <c r="O32" s="1">
        <v>1000</v>
      </c>
      <c r="X32" s="1">
        <v>61000</v>
      </c>
      <c r="Y32" s="1">
        <v>30000</v>
      </c>
      <c r="Z32" s="1">
        <v>3000</v>
      </c>
      <c r="AJ32" s="1">
        <v>147000</v>
      </c>
      <c r="AK32" s="1">
        <v>58000</v>
      </c>
      <c r="AL32" s="1">
        <v>7000</v>
      </c>
      <c r="AU32" s="1">
        <v>10000</v>
      </c>
      <c r="AV32" s="1">
        <v>15000</v>
      </c>
      <c r="AW32" s="1">
        <v>1000</v>
      </c>
      <c r="BF32">
        <v>32</v>
      </c>
      <c r="BG32" s="1">
        <v>39000</v>
      </c>
      <c r="BH32" s="1">
        <v>63000</v>
      </c>
      <c r="BI32" s="1">
        <v>2000</v>
      </c>
      <c r="BR32" s="1">
        <v>36000</v>
      </c>
      <c r="BS32" s="1">
        <v>18000</v>
      </c>
      <c r="BT32" s="1">
        <v>3000</v>
      </c>
      <c r="CC32" s="1">
        <v>2000</v>
      </c>
      <c r="CD32" s="1">
        <v>2000</v>
      </c>
      <c r="CE32" s="1">
        <v>1000</v>
      </c>
      <c r="CM32" s="1">
        <v>1000</v>
      </c>
      <c r="CN32" s="1">
        <v>1000</v>
      </c>
      <c r="CO32" s="1">
        <v>1000</v>
      </c>
    </row>
    <row r="33" spans="2:93" x14ac:dyDescent="0.2">
      <c r="B33" s="1">
        <v>30000</v>
      </c>
      <c r="C33" s="1">
        <v>18000</v>
      </c>
      <c r="D33" s="1">
        <v>2000</v>
      </c>
      <c r="M33" s="1">
        <v>12000</v>
      </c>
      <c r="N33" s="1">
        <v>14000</v>
      </c>
      <c r="O33" s="1">
        <v>2000</v>
      </c>
      <c r="X33" s="1">
        <v>58000</v>
      </c>
      <c r="Y33" s="1">
        <v>29000</v>
      </c>
      <c r="Z33" s="1">
        <v>3000</v>
      </c>
      <c r="AJ33" s="1">
        <v>131000</v>
      </c>
      <c r="AK33" s="1">
        <v>44000</v>
      </c>
      <c r="AL33" s="1">
        <v>6000</v>
      </c>
      <c r="AU33" s="1">
        <v>19000</v>
      </c>
      <c r="AV33" s="1">
        <v>30000</v>
      </c>
      <c r="AW33" s="1">
        <v>2000</v>
      </c>
      <c r="BF33">
        <v>33</v>
      </c>
      <c r="BG33" s="1">
        <v>54000</v>
      </c>
      <c r="BH33" s="1">
        <v>78000</v>
      </c>
      <c r="BI33" s="1">
        <v>4000</v>
      </c>
      <c r="BR33" s="1">
        <v>40000</v>
      </c>
      <c r="BS33" s="1">
        <v>17000</v>
      </c>
      <c r="BT33" s="1">
        <v>2000</v>
      </c>
      <c r="CC33" s="1">
        <v>2000</v>
      </c>
      <c r="CD33" s="1">
        <v>2000</v>
      </c>
      <c r="CE33" s="1">
        <v>1000</v>
      </c>
      <c r="CM33" s="1">
        <v>1000</v>
      </c>
      <c r="CN33" s="1">
        <v>2000</v>
      </c>
      <c r="CO33" s="1">
        <v>1000</v>
      </c>
    </row>
    <row r="34" spans="2:93" x14ac:dyDescent="0.2">
      <c r="B34" s="1">
        <v>36000</v>
      </c>
      <c r="C34" s="1">
        <v>19000</v>
      </c>
      <c r="D34" s="1">
        <v>2000</v>
      </c>
      <c r="M34" s="1">
        <v>10000</v>
      </c>
      <c r="N34" s="1">
        <v>12000</v>
      </c>
      <c r="O34" s="1">
        <v>2000</v>
      </c>
      <c r="X34" s="1">
        <v>60000</v>
      </c>
      <c r="Y34" s="1">
        <v>27000</v>
      </c>
      <c r="Z34" s="1">
        <v>3000</v>
      </c>
      <c r="AJ34" s="1">
        <v>111000</v>
      </c>
      <c r="AK34" s="1">
        <v>32000</v>
      </c>
      <c r="AL34" s="1">
        <v>6000</v>
      </c>
      <c r="AU34" s="1">
        <v>43000</v>
      </c>
      <c r="AV34" s="1">
        <v>69000</v>
      </c>
      <c r="AW34" s="1">
        <v>3000</v>
      </c>
      <c r="BF34">
        <v>34</v>
      </c>
      <c r="BG34" s="1">
        <v>62000</v>
      </c>
      <c r="BH34" s="1">
        <v>87000</v>
      </c>
      <c r="BI34" s="1">
        <v>4000</v>
      </c>
      <c r="BR34" s="1">
        <v>36000</v>
      </c>
      <c r="BS34" s="1">
        <v>16000</v>
      </c>
      <c r="BT34" s="1">
        <v>2000</v>
      </c>
      <c r="CC34" s="1">
        <v>4000</v>
      </c>
      <c r="CD34" s="1">
        <v>3000</v>
      </c>
      <c r="CE34" s="1">
        <v>1000</v>
      </c>
      <c r="CM34" s="1">
        <v>1000</v>
      </c>
      <c r="CN34" s="1">
        <v>1000</v>
      </c>
      <c r="CO34" s="1">
        <v>1000</v>
      </c>
    </row>
    <row r="35" spans="2:93" x14ac:dyDescent="0.2">
      <c r="B35" s="1">
        <v>44000</v>
      </c>
      <c r="C35" s="1">
        <v>19000</v>
      </c>
      <c r="D35" s="1">
        <v>2000</v>
      </c>
      <c r="M35" s="1">
        <v>10000</v>
      </c>
      <c r="N35" s="1">
        <v>12000</v>
      </c>
      <c r="O35" s="1">
        <v>2000</v>
      </c>
      <c r="X35" s="1">
        <v>68000</v>
      </c>
      <c r="Y35" s="1">
        <v>23000</v>
      </c>
      <c r="Z35" s="1">
        <v>3000</v>
      </c>
      <c r="AJ35" s="1">
        <v>94000</v>
      </c>
      <c r="AK35" s="1">
        <v>27000</v>
      </c>
      <c r="AL35" s="1">
        <v>6000</v>
      </c>
      <c r="AU35" s="1">
        <v>57000</v>
      </c>
      <c r="AV35" s="1">
        <v>86000</v>
      </c>
      <c r="AW35" s="1">
        <v>4000</v>
      </c>
      <c r="BF35">
        <v>35</v>
      </c>
      <c r="BG35" s="1">
        <v>65000</v>
      </c>
      <c r="BH35" s="1">
        <v>75000</v>
      </c>
      <c r="BI35" s="1">
        <v>4000</v>
      </c>
      <c r="BR35" s="1">
        <v>36000</v>
      </c>
      <c r="BS35" s="1">
        <v>15000</v>
      </c>
      <c r="BT35" s="1">
        <v>3000</v>
      </c>
      <c r="CC35" s="1">
        <v>7000</v>
      </c>
      <c r="CD35" s="1">
        <v>5000</v>
      </c>
      <c r="CE35" s="1">
        <v>1000</v>
      </c>
      <c r="CM35" s="1">
        <v>1000</v>
      </c>
      <c r="CN35" s="1">
        <v>1000</v>
      </c>
      <c r="CO35" s="1">
        <v>1000</v>
      </c>
    </row>
    <row r="36" spans="2:93" x14ac:dyDescent="0.2">
      <c r="B36" s="1">
        <v>58000</v>
      </c>
      <c r="C36" s="1">
        <v>16000</v>
      </c>
      <c r="D36" s="1">
        <v>3000</v>
      </c>
      <c r="M36" s="1">
        <v>9000</v>
      </c>
      <c r="N36" s="1">
        <v>13000</v>
      </c>
      <c r="O36" s="1">
        <v>2000</v>
      </c>
      <c r="X36" s="1">
        <v>80000</v>
      </c>
      <c r="Y36" s="1">
        <v>22000</v>
      </c>
      <c r="Z36" s="1">
        <v>5000</v>
      </c>
      <c r="AJ36" s="1">
        <v>79000</v>
      </c>
      <c r="AK36" s="1">
        <v>24000</v>
      </c>
      <c r="AL36" s="1">
        <v>6000</v>
      </c>
      <c r="AU36" s="1">
        <v>52000</v>
      </c>
      <c r="AV36" s="1">
        <v>66000</v>
      </c>
      <c r="AW36" s="1">
        <v>4000</v>
      </c>
      <c r="BF36">
        <v>36</v>
      </c>
      <c r="BG36" s="1">
        <v>65000</v>
      </c>
      <c r="BH36" s="1">
        <v>75000</v>
      </c>
      <c r="BI36" s="1">
        <v>4000</v>
      </c>
      <c r="BR36" s="1">
        <v>32000</v>
      </c>
      <c r="BS36" s="1">
        <v>15000</v>
      </c>
      <c r="BT36" s="1">
        <v>3000</v>
      </c>
      <c r="CC36" s="1">
        <v>23000</v>
      </c>
      <c r="CD36" s="1">
        <v>12000</v>
      </c>
      <c r="CE36" s="1">
        <v>2000</v>
      </c>
      <c r="CM36" s="1">
        <v>1000</v>
      </c>
      <c r="CN36" s="1">
        <v>2000</v>
      </c>
      <c r="CO36" s="1">
        <v>1000</v>
      </c>
    </row>
    <row r="37" spans="2:93" x14ac:dyDescent="0.2">
      <c r="B37" s="1">
        <v>66000</v>
      </c>
      <c r="C37" s="1">
        <v>18000</v>
      </c>
      <c r="D37" s="1">
        <v>3000</v>
      </c>
      <c r="M37" s="1">
        <v>10000</v>
      </c>
      <c r="N37" s="1">
        <v>13000</v>
      </c>
      <c r="O37" s="1">
        <v>2000</v>
      </c>
      <c r="X37" s="1">
        <v>78000</v>
      </c>
      <c r="Y37" s="1">
        <v>22000</v>
      </c>
      <c r="Z37" s="1">
        <v>3000</v>
      </c>
      <c r="AJ37" s="1">
        <v>63000</v>
      </c>
      <c r="AK37" s="1">
        <v>21000</v>
      </c>
      <c r="AL37" s="1">
        <v>7000</v>
      </c>
      <c r="AU37" s="1">
        <v>51000</v>
      </c>
      <c r="AV37" s="1">
        <v>50000</v>
      </c>
      <c r="AW37" s="1">
        <v>3000</v>
      </c>
      <c r="BF37">
        <v>37</v>
      </c>
      <c r="BG37" s="1">
        <v>53000</v>
      </c>
      <c r="BH37" s="1">
        <v>56000</v>
      </c>
      <c r="BI37" s="1">
        <v>3000</v>
      </c>
      <c r="BR37" s="1">
        <v>27000</v>
      </c>
      <c r="BS37" s="1">
        <v>14000</v>
      </c>
      <c r="BT37" s="1">
        <v>4000</v>
      </c>
      <c r="CC37" s="1">
        <v>23000</v>
      </c>
      <c r="CD37" s="1">
        <v>12000</v>
      </c>
      <c r="CE37" s="1">
        <v>2000</v>
      </c>
      <c r="CM37" s="1">
        <v>1000</v>
      </c>
      <c r="CN37" s="1">
        <v>2000</v>
      </c>
      <c r="CO37" s="1">
        <v>1000</v>
      </c>
    </row>
    <row r="38" spans="2:93" x14ac:dyDescent="0.2">
      <c r="B38" s="1">
        <v>69000</v>
      </c>
      <c r="C38" s="1">
        <v>20000</v>
      </c>
      <c r="D38" s="1">
        <v>3000</v>
      </c>
      <c r="M38" s="1">
        <v>10000</v>
      </c>
      <c r="N38" s="1">
        <v>12000</v>
      </c>
      <c r="O38" s="1">
        <v>2000</v>
      </c>
      <c r="X38" s="1">
        <v>82000</v>
      </c>
      <c r="Y38" s="1">
        <v>20000</v>
      </c>
      <c r="Z38" s="1">
        <v>5000</v>
      </c>
      <c r="AJ38" s="1">
        <v>56000</v>
      </c>
      <c r="AK38" s="1">
        <v>20000</v>
      </c>
      <c r="AL38" s="1">
        <v>7000</v>
      </c>
      <c r="AU38" s="1">
        <v>48000</v>
      </c>
      <c r="AV38" s="1">
        <v>44000</v>
      </c>
      <c r="AW38" s="1">
        <v>4000</v>
      </c>
      <c r="BF38">
        <v>38</v>
      </c>
      <c r="BG38" s="1">
        <v>39000</v>
      </c>
      <c r="BH38" s="1">
        <v>42000</v>
      </c>
      <c r="BI38" s="1">
        <v>2000</v>
      </c>
      <c r="BR38" s="1">
        <v>23000</v>
      </c>
      <c r="BS38" s="1">
        <v>16000</v>
      </c>
      <c r="BT38" s="1">
        <v>4000</v>
      </c>
      <c r="CC38" s="1">
        <v>56000</v>
      </c>
      <c r="CD38" s="1">
        <v>27000</v>
      </c>
      <c r="CE38" s="1">
        <v>3000</v>
      </c>
      <c r="CM38" s="1">
        <v>1000</v>
      </c>
      <c r="CN38" s="1">
        <v>1000</v>
      </c>
      <c r="CO38" s="1">
        <v>1000</v>
      </c>
    </row>
    <row r="39" spans="2:93" ht="37" x14ac:dyDescent="0.45">
      <c r="B39" s="1">
        <v>66000</v>
      </c>
      <c r="C39" s="1">
        <v>18000</v>
      </c>
      <c r="D39" s="1">
        <v>3000</v>
      </c>
      <c r="M39" s="1">
        <v>10000</v>
      </c>
      <c r="N39" s="1">
        <v>12000</v>
      </c>
      <c r="O39" s="1">
        <v>2000</v>
      </c>
      <c r="X39" s="1">
        <v>68000</v>
      </c>
      <c r="Y39" s="1">
        <v>17000</v>
      </c>
      <c r="Z39" s="1">
        <v>3000</v>
      </c>
      <c r="AJ39" s="1">
        <v>49000</v>
      </c>
      <c r="AK39" s="1">
        <v>19000</v>
      </c>
      <c r="AL39" s="1">
        <v>8000</v>
      </c>
      <c r="AU39" s="1">
        <v>46000</v>
      </c>
      <c r="AV39" s="1">
        <v>34000</v>
      </c>
      <c r="AW39" s="1">
        <v>3000</v>
      </c>
      <c r="AY39" s="7" t="s">
        <v>100</v>
      </c>
      <c r="BF39">
        <v>39</v>
      </c>
      <c r="BG39" s="1">
        <v>41048.364153627299</v>
      </c>
      <c r="BH39" s="1">
        <v>54274.537695590298</v>
      </c>
      <c r="BI39" s="1">
        <v>2000</v>
      </c>
      <c r="BR39" s="1">
        <v>21000</v>
      </c>
      <c r="BS39" s="1">
        <v>14000</v>
      </c>
      <c r="BT39" s="1">
        <v>4000</v>
      </c>
      <c r="CC39" s="1">
        <v>83000</v>
      </c>
      <c r="CD39" s="1">
        <v>31000</v>
      </c>
      <c r="CE39" s="1">
        <v>4000</v>
      </c>
      <c r="CM39" s="1">
        <v>1000</v>
      </c>
      <c r="CN39" s="1">
        <v>2000</v>
      </c>
      <c r="CO39" s="1">
        <v>1000</v>
      </c>
    </row>
    <row r="40" spans="2:93" x14ac:dyDescent="0.2">
      <c r="B40" s="1">
        <v>58000</v>
      </c>
      <c r="C40" s="1">
        <v>20000</v>
      </c>
      <c r="D40" s="1">
        <v>3000</v>
      </c>
      <c r="M40" s="1">
        <v>8000</v>
      </c>
      <c r="N40" s="1">
        <v>12000</v>
      </c>
      <c r="O40" s="1">
        <v>1000</v>
      </c>
      <c r="X40" s="1">
        <v>68000</v>
      </c>
      <c r="Y40" s="1">
        <v>17000</v>
      </c>
      <c r="Z40" s="1">
        <v>3000</v>
      </c>
      <c r="AJ40" s="1">
        <v>40000</v>
      </c>
      <c r="AK40" s="1">
        <v>20000</v>
      </c>
      <c r="AL40" s="1">
        <v>8000</v>
      </c>
      <c r="AU40" s="1">
        <v>41000</v>
      </c>
      <c r="AV40" s="1">
        <v>34000</v>
      </c>
      <c r="AW40" s="1">
        <v>3000</v>
      </c>
      <c r="BF40">
        <v>40</v>
      </c>
      <c r="BG40" s="1">
        <v>42489.440857861897</v>
      </c>
      <c r="BH40" s="1">
        <v>56140.168508589501</v>
      </c>
      <c r="BI40" s="1">
        <v>2000</v>
      </c>
      <c r="BR40" s="1">
        <v>24000</v>
      </c>
      <c r="BS40" s="1">
        <v>15000</v>
      </c>
      <c r="BT40" s="1">
        <v>5000</v>
      </c>
      <c r="CC40" s="1">
        <v>83000</v>
      </c>
      <c r="CD40" s="1">
        <v>30000</v>
      </c>
      <c r="CE40" s="1">
        <v>4000</v>
      </c>
      <c r="CM40" s="1">
        <v>1000</v>
      </c>
      <c r="CN40" s="1">
        <v>2000</v>
      </c>
      <c r="CO40" s="1">
        <v>1000</v>
      </c>
    </row>
    <row r="41" spans="2:93" x14ac:dyDescent="0.2">
      <c r="B41" s="1">
        <v>50000</v>
      </c>
      <c r="C41" s="1">
        <v>21000</v>
      </c>
      <c r="D41" s="1">
        <v>3000</v>
      </c>
      <c r="M41" s="1">
        <v>7000</v>
      </c>
      <c r="N41" s="1">
        <v>12000</v>
      </c>
      <c r="O41" s="1">
        <v>1000</v>
      </c>
      <c r="X41" s="1">
        <v>52000</v>
      </c>
      <c r="Y41" s="1">
        <v>15000</v>
      </c>
      <c r="Z41" s="1">
        <v>4000</v>
      </c>
      <c r="AJ41" s="1">
        <v>35000</v>
      </c>
      <c r="AK41" s="1">
        <v>19000</v>
      </c>
      <c r="AL41" s="1">
        <v>9000</v>
      </c>
      <c r="AU41" s="1">
        <v>40000</v>
      </c>
      <c r="AV41" s="1">
        <v>31000</v>
      </c>
      <c r="AW41" s="1">
        <v>3000</v>
      </c>
      <c r="BF41">
        <v>41</v>
      </c>
      <c r="BG41" s="1">
        <v>43930.517562096502</v>
      </c>
      <c r="BH41" s="1">
        <v>58005.799321588704</v>
      </c>
      <c r="BI41" s="1">
        <v>2000</v>
      </c>
      <c r="BR41" s="1">
        <v>25000</v>
      </c>
      <c r="BS41" s="1">
        <v>16000</v>
      </c>
      <c r="BT41" s="1">
        <v>5000</v>
      </c>
      <c r="CC41" s="1">
        <v>66000</v>
      </c>
      <c r="CD41" s="1">
        <v>22000</v>
      </c>
      <c r="CE41" s="1">
        <v>3000</v>
      </c>
      <c r="CM41" s="1">
        <v>2000</v>
      </c>
      <c r="CN41" s="1">
        <v>3000</v>
      </c>
      <c r="CO41" s="1">
        <v>1000</v>
      </c>
    </row>
    <row r="42" spans="2:93" x14ac:dyDescent="0.2">
      <c r="B42" s="1">
        <v>42000</v>
      </c>
      <c r="C42" s="1">
        <v>19000</v>
      </c>
      <c r="D42" s="1">
        <v>2000</v>
      </c>
      <c r="M42" s="1">
        <v>7000</v>
      </c>
      <c r="N42" s="1">
        <v>10000</v>
      </c>
      <c r="O42" s="1">
        <v>1000</v>
      </c>
      <c r="X42" s="1">
        <v>43000</v>
      </c>
      <c r="Y42" s="1">
        <v>13000</v>
      </c>
      <c r="Z42" s="1">
        <v>3000</v>
      </c>
      <c r="AJ42" s="1">
        <v>34000</v>
      </c>
      <c r="AK42" s="1">
        <v>17000</v>
      </c>
      <c r="AL42" s="1">
        <v>9000</v>
      </c>
      <c r="AU42" s="1">
        <v>38000</v>
      </c>
      <c r="AV42" s="1">
        <v>33000</v>
      </c>
      <c r="AW42" s="1">
        <v>3000</v>
      </c>
      <c r="BF42">
        <v>42</v>
      </c>
      <c r="BG42" s="1">
        <v>45371.5942663311</v>
      </c>
      <c r="BH42" s="1">
        <v>59871.430134588001</v>
      </c>
      <c r="BI42" s="1">
        <v>2000</v>
      </c>
      <c r="BR42" s="1">
        <v>26000</v>
      </c>
      <c r="BS42" s="1">
        <v>16000</v>
      </c>
      <c r="BT42" s="1">
        <v>5000</v>
      </c>
      <c r="CC42" s="1">
        <v>53000</v>
      </c>
      <c r="CD42" s="1">
        <v>17000</v>
      </c>
      <c r="CE42" s="1">
        <v>3000</v>
      </c>
      <c r="CM42" s="1">
        <v>2000</v>
      </c>
      <c r="CN42" s="1">
        <v>4000</v>
      </c>
      <c r="CO42" s="1">
        <v>1000</v>
      </c>
    </row>
    <row r="43" spans="2:93" x14ac:dyDescent="0.2">
      <c r="B43" s="1">
        <v>38000</v>
      </c>
      <c r="C43" s="1">
        <v>21000</v>
      </c>
      <c r="D43" s="1">
        <v>2000</v>
      </c>
      <c r="M43" s="1">
        <v>7000</v>
      </c>
      <c r="N43" s="1">
        <v>11000</v>
      </c>
      <c r="O43" s="1">
        <v>1000</v>
      </c>
      <c r="X43" s="1">
        <v>49000</v>
      </c>
      <c r="Y43" s="1">
        <v>12000</v>
      </c>
      <c r="Z43" s="1">
        <v>4000</v>
      </c>
      <c r="AJ43" s="1">
        <v>34000</v>
      </c>
      <c r="AK43" s="1">
        <v>17000</v>
      </c>
      <c r="AL43" s="1">
        <v>10000</v>
      </c>
      <c r="AU43" s="1">
        <v>40000</v>
      </c>
      <c r="AV43" s="1">
        <v>34000</v>
      </c>
      <c r="AW43" s="1">
        <v>4000</v>
      </c>
      <c r="BF43">
        <v>43</v>
      </c>
      <c r="BG43" s="1">
        <v>46812.670970565698</v>
      </c>
      <c r="BH43" s="1">
        <v>61737.060947587197</v>
      </c>
      <c r="BI43" s="1">
        <v>2000</v>
      </c>
      <c r="BR43" s="1">
        <v>29000</v>
      </c>
      <c r="BS43" s="1">
        <v>17000</v>
      </c>
      <c r="BT43" s="1">
        <v>5000</v>
      </c>
      <c r="CC43" s="1">
        <v>49000</v>
      </c>
      <c r="CD43" s="1">
        <v>15000</v>
      </c>
      <c r="CE43" s="1">
        <v>3000</v>
      </c>
      <c r="CM43" s="1">
        <v>4000</v>
      </c>
      <c r="CN43" s="1">
        <v>5000</v>
      </c>
      <c r="CO43" s="1">
        <v>1000</v>
      </c>
    </row>
    <row r="44" spans="2:93" x14ac:dyDescent="0.2">
      <c r="B44" s="1">
        <v>37000</v>
      </c>
      <c r="C44" s="1">
        <v>20000</v>
      </c>
      <c r="D44" s="1">
        <v>2000</v>
      </c>
      <c r="M44" s="1">
        <v>10000</v>
      </c>
      <c r="N44" s="1">
        <v>12000</v>
      </c>
      <c r="O44" s="1">
        <v>1000</v>
      </c>
      <c r="X44" s="1">
        <v>43000</v>
      </c>
      <c r="Y44" s="1">
        <v>12000</v>
      </c>
      <c r="Z44" s="1">
        <v>3000</v>
      </c>
      <c r="AJ44" s="1">
        <v>35000</v>
      </c>
      <c r="AK44" s="1">
        <v>20000</v>
      </c>
      <c r="AL44" s="1">
        <v>10000</v>
      </c>
      <c r="AU44" s="1">
        <v>40000</v>
      </c>
      <c r="AV44" s="1">
        <v>34000</v>
      </c>
      <c r="AW44" s="1">
        <v>4000</v>
      </c>
      <c r="BF44">
        <v>44</v>
      </c>
      <c r="BG44" s="1">
        <v>48253.747674800303</v>
      </c>
      <c r="BH44" s="1">
        <v>63602.6917605864</v>
      </c>
      <c r="BI44" s="1">
        <v>2000</v>
      </c>
      <c r="BR44" s="1">
        <v>33000</v>
      </c>
      <c r="BS44" s="1">
        <v>17000</v>
      </c>
      <c r="BT44" s="1">
        <v>4000</v>
      </c>
      <c r="CC44" s="1">
        <v>45000</v>
      </c>
      <c r="CD44" s="1">
        <v>12000</v>
      </c>
      <c r="CE44" s="1">
        <v>2000</v>
      </c>
      <c r="CM44" s="1">
        <v>5000</v>
      </c>
      <c r="CN44" s="1">
        <v>8000</v>
      </c>
      <c r="CO44" s="1">
        <v>1000</v>
      </c>
    </row>
    <row r="45" spans="2:93" x14ac:dyDescent="0.2">
      <c r="B45" s="1">
        <v>32000</v>
      </c>
      <c r="C45" s="1">
        <v>19000</v>
      </c>
      <c r="D45" s="1">
        <v>2000</v>
      </c>
      <c r="M45" s="1">
        <v>10000</v>
      </c>
      <c r="N45" s="1">
        <v>12000</v>
      </c>
      <c r="O45" s="1">
        <v>1000</v>
      </c>
      <c r="X45" s="1">
        <v>52000</v>
      </c>
      <c r="Y45" s="1">
        <v>13000</v>
      </c>
      <c r="Z45" s="1">
        <v>4000</v>
      </c>
      <c r="AJ45" s="1">
        <v>37000</v>
      </c>
      <c r="AK45" s="1">
        <v>18000</v>
      </c>
      <c r="AL45" s="1">
        <v>11000</v>
      </c>
      <c r="AU45" s="1">
        <v>38000</v>
      </c>
      <c r="AV45" s="1">
        <v>34000</v>
      </c>
      <c r="AW45" s="1">
        <v>3000</v>
      </c>
      <c r="BF45">
        <v>45</v>
      </c>
      <c r="BG45" s="1">
        <v>49694.824379034901</v>
      </c>
      <c r="BH45" s="1">
        <v>65468.322573585698</v>
      </c>
      <c r="BI45" s="1">
        <v>2000</v>
      </c>
      <c r="BR45" s="1">
        <v>39000</v>
      </c>
      <c r="BS45" s="1">
        <v>19000</v>
      </c>
      <c r="BT45" s="1">
        <v>5000</v>
      </c>
      <c r="CC45" s="1">
        <v>45000</v>
      </c>
      <c r="CD45" s="1">
        <v>10000</v>
      </c>
      <c r="CE45" s="1">
        <v>2000</v>
      </c>
      <c r="CM45" s="1">
        <v>6000</v>
      </c>
      <c r="CN45" s="1">
        <v>10000</v>
      </c>
      <c r="CO45" s="1">
        <v>1000</v>
      </c>
    </row>
    <row r="46" spans="2:93" x14ac:dyDescent="0.2">
      <c r="B46" s="1">
        <v>29000</v>
      </c>
      <c r="C46" s="1">
        <v>19000</v>
      </c>
      <c r="D46" s="1">
        <v>2000</v>
      </c>
      <c r="M46" s="1">
        <v>12000</v>
      </c>
      <c r="N46" s="1">
        <v>12000</v>
      </c>
      <c r="O46" s="1">
        <v>1000</v>
      </c>
      <c r="X46" s="1">
        <v>58000</v>
      </c>
      <c r="Y46" s="1">
        <v>12000</v>
      </c>
      <c r="Z46" s="1">
        <v>4000</v>
      </c>
      <c r="AJ46" s="1">
        <v>38000</v>
      </c>
      <c r="AK46" s="1">
        <v>18000</v>
      </c>
      <c r="AL46" s="1">
        <v>11000</v>
      </c>
      <c r="AU46" s="1">
        <v>36000</v>
      </c>
      <c r="AV46" s="1">
        <v>29000</v>
      </c>
      <c r="AW46" s="1">
        <v>3000</v>
      </c>
      <c r="BF46">
        <v>46</v>
      </c>
      <c r="BG46" s="1">
        <v>51135.901083269498</v>
      </c>
      <c r="BH46" s="1">
        <v>67333.953386584893</v>
      </c>
      <c r="BI46" s="1">
        <v>2000</v>
      </c>
      <c r="BR46" s="1">
        <v>36000</v>
      </c>
      <c r="BS46" s="1">
        <v>17000</v>
      </c>
      <c r="BT46" s="1">
        <v>5000</v>
      </c>
      <c r="CC46" s="1">
        <v>44000</v>
      </c>
      <c r="CD46" s="1">
        <v>9000</v>
      </c>
      <c r="CE46" s="1">
        <v>2000</v>
      </c>
      <c r="CM46" s="1">
        <v>15000</v>
      </c>
      <c r="CN46" s="1">
        <v>20000</v>
      </c>
      <c r="CO46" s="1">
        <v>1000</v>
      </c>
    </row>
    <row r="47" spans="2:93" x14ac:dyDescent="0.2">
      <c r="B47" s="1">
        <v>27000</v>
      </c>
      <c r="C47" s="1">
        <v>20000</v>
      </c>
      <c r="D47" s="1">
        <v>2000</v>
      </c>
      <c r="M47" s="1">
        <v>13000</v>
      </c>
      <c r="N47" s="1">
        <v>13000</v>
      </c>
      <c r="O47" s="1">
        <v>1000</v>
      </c>
      <c r="X47" s="1">
        <v>58000</v>
      </c>
      <c r="Y47" s="1">
        <v>12000</v>
      </c>
      <c r="Z47" s="1">
        <v>4000</v>
      </c>
      <c r="AJ47" s="1">
        <v>38000</v>
      </c>
      <c r="AK47" s="1">
        <v>18000</v>
      </c>
      <c r="AL47" s="1">
        <v>11000</v>
      </c>
      <c r="AU47" s="1">
        <v>29000</v>
      </c>
      <c r="AV47" s="1">
        <v>26000</v>
      </c>
      <c r="AW47" s="1">
        <v>3000</v>
      </c>
      <c r="BF47">
        <v>47</v>
      </c>
      <c r="BG47" s="1">
        <v>52576.977787504104</v>
      </c>
      <c r="BH47" s="1">
        <v>69199.584199584104</v>
      </c>
      <c r="BI47" s="1">
        <v>2000</v>
      </c>
      <c r="BR47" s="1">
        <v>35000</v>
      </c>
      <c r="BS47" s="1">
        <v>17000</v>
      </c>
      <c r="BT47" s="1">
        <v>5000</v>
      </c>
      <c r="CC47" s="1">
        <v>47000</v>
      </c>
      <c r="CD47" s="1">
        <v>9000</v>
      </c>
      <c r="CE47" s="1">
        <v>2000</v>
      </c>
      <c r="CM47" s="1">
        <v>25000</v>
      </c>
      <c r="CN47" s="1">
        <v>28000</v>
      </c>
      <c r="CO47" s="1">
        <v>2000</v>
      </c>
    </row>
    <row r="48" spans="2:93" x14ac:dyDescent="0.2">
      <c r="B48" s="1">
        <v>26000</v>
      </c>
      <c r="C48" s="1">
        <v>21000</v>
      </c>
      <c r="D48" s="1">
        <v>2000</v>
      </c>
      <c r="M48" s="1">
        <v>13000</v>
      </c>
      <c r="N48" s="1">
        <v>13000</v>
      </c>
      <c r="O48" s="1">
        <v>2000</v>
      </c>
      <c r="X48" s="1">
        <v>52000</v>
      </c>
      <c r="Y48" s="1">
        <v>13000</v>
      </c>
      <c r="Z48" s="1">
        <v>4000</v>
      </c>
      <c r="AJ48" s="1"/>
      <c r="AK48" s="1"/>
      <c r="AL48" s="1"/>
      <c r="AU48" s="1">
        <v>22000</v>
      </c>
      <c r="AV48" s="1">
        <v>23000</v>
      </c>
      <c r="AW48" s="1">
        <v>2000</v>
      </c>
      <c r="BF48">
        <v>48</v>
      </c>
      <c r="BG48" s="1">
        <v>54018.054491738701</v>
      </c>
      <c r="BH48" s="1">
        <v>71065.215012583401</v>
      </c>
      <c r="BI48" s="1">
        <v>2000</v>
      </c>
      <c r="BR48" s="1">
        <v>38000</v>
      </c>
      <c r="BS48" s="1">
        <v>17000</v>
      </c>
      <c r="BT48" s="1">
        <v>4000</v>
      </c>
      <c r="CC48" s="1">
        <v>49000</v>
      </c>
      <c r="CD48" s="1">
        <v>11000</v>
      </c>
      <c r="CE48" s="1">
        <v>3000</v>
      </c>
      <c r="CM48" s="1">
        <v>32000</v>
      </c>
      <c r="CN48" s="1">
        <v>40000</v>
      </c>
      <c r="CO48" s="1">
        <v>2000</v>
      </c>
    </row>
    <row r="49" spans="2:93" x14ac:dyDescent="0.2">
      <c r="B49" s="1">
        <v>26000</v>
      </c>
      <c r="C49" s="1">
        <v>21000</v>
      </c>
      <c r="D49" s="1">
        <v>2000</v>
      </c>
      <c r="M49" s="1">
        <v>13000</v>
      </c>
      <c r="N49" s="1">
        <v>11000</v>
      </c>
      <c r="O49" s="1">
        <v>2000</v>
      </c>
      <c r="X49" s="1">
        <v>51000</v>
      </c>
      <c r="Y49" s="1">
        <v>13000</v>
      </c>
      <c r="Z49" s="1">
        <v>3000</v>
      </c>
      <c r="AJ49" s="1"/>
      <c r="AK49" s="1"/>
      <c r="AL49" s="1"/>
      <c r="AU49" s="1">
        <v>21000</v>
      </c>
      <c r="AV49" s="1">
        <v>19000</v>
      </c>
      <c r="AW49" s="1">
        <v>2000</v>
      </c>
      <c r="BF49">
        <v>49</v>
      </c>
      <c r="BG49" s="1">
        <v>55459.131195973299</v>
      </c>
      <c r="BH49" s="1">
        <v>72930.845825582597</v>
      </c>
      <c r="BI49" s="1">
        <v>2000</v>
      </c>
      <c r="BR49" s="1">
        <v>45000</v>
      </c>
      <c r="BS49" s="1">
        <v>18000</v>
      </c>
      <c r="BT49" s="1">
        <v>4000</v>
      </c>
      <c r="CC49" s="1">
        <v>49000</v>
      </c>
      <c r="CD49" s="1">
        <v>11000</v>
      </c>
      <c r="CE49" s="1">
        <v>3000</v>
      </c>
      <c r="CM49" s="1">
        <v>37000</v>
      </c>
      <c r="CN49" s="1">
        <v>44000</v>
      </c>
      <c r="CO49" s="1">
        <v>2000</v>
      </c>
    </row>
    <row r="50" spans="2:93" x14ac:dyDescent="0.2">
      <c r="B50" s="1">
        <v>26000</v>
      </c>
      <c r="C50" s="1">
        <v>22000</v>
      </c>
      <c r="D50" s="1">
        <v>2000</v>
      </c>
      <c r="M50" s="1">
        <v>13000</v>
      </c>
      <c r="N50" s="1">
        <v>12000</v>
      </c>
      <c r="O50" s="1">
        <v>1000</v>
      </c>
      <c r="X50" s="1">
        <v>51000</v>
      </c>
      <c r="Y50" s="1">
        <v>13000</v>
      </c>
      <c r="Z50" s="1">
        <v>3000</v>
      </c>
      <c r="AJ50" s="1"/>
      <c r="AK50" s="1"/>
      <c r="AL50" s="1"/>
      <c r="AU50" s="1">
        <v>18000</v>
      </c>
      <c r="AV50" s="1">
        <v>20000</v>
      </c>
      <c r="AW50" s="1">
        <v>2000</v>
      </c>
      <c r="BF50">
        <v>50</v>
      </c>
      <c r="BG50" s="1">
        <v>56900.207900207897</v>
      </c>
      <c r="BH50" s="1">
        <v>74796.476638581793</v>
      </c>
      <c r="BI50" s="1">
        <v>3000</v>
      </c>
      <c r="BR50" s="1">
        <v>51000</v>
      </c>
      <c r="BS50" s="1">
        <v>19000</v>
      </c>
      <c r="BT50" s="1">
        <v>5000</v>
      </c>
      <c r="CC50" s="1">
        <v>52000</v>
      </c>
      <c r="CD50" s="1">
        <v>11000</v>
      </c>
      <c r="CE50" s="1">
        <v>3000</v>
      </c>
      <c r="CM50" s="1">
        <v>35000</v>
      </c>
      <c r="CN50" s="1">
        <v>36000</v>
      </c>
      <c r="CO50" s="1">
        <v>2000</v>
      </c>
    </row>
    <row r="51" spans="2:93" x14ac:dyDescent="0.2">
      <c r="B51" s="1">
        <v>30000</v>
      </c>
      <c r="C51" s="1">
        <v>22000</v>
      </c>
      <c r="D51" s="1">
        <v>3000</v>
      </c>
      <c r="M51" s="1">
        <v>13000</v>
      </c>
      <c r="N51" s="1">
        <v>15000</v>
      </c>
      <c r="O51" s="1">
        <v>1000</v>
      </c>
      <c r="X51" s="1">
        <v>56000</v>
      </c>
      <c r="Y51" s="1">
        <v>13000</v>
      </c>
      <c r="Z51" s="1">
        <v>3000</v>
      </c>
      <c r="AJ51" s="1"/>
      <c r="AK51" s="1"/>
      <c r="AL51" s="1"/>
      <c r="AU51" s="1">
        <v>18000</v>
      </c>
      <c r="AV51" s="1">
        <v>20000</v>
      </c>
      <c r="AW51" s="1">
        <v>2000</v>
      </c>
      <c r="BF51">
        <v>51</v>
      </c>
      <c r="BG51" s="1">
        <v>58341.284604442502</v>
      </c>
      <c r="BH51" s="1">
        <v>76662.107451581105</v>
      </c>
      <c r="BI51" s="1">
        <v>3000</v>
      </c>
      <c r="CC51" s="1">
        <v>58000</v>
      </c>
      <c r="CD51" s="1">
        <v>10000</v>
      </c>
      <c r="CE51" s="1">
        <v>3000</v>
      </c>
      <c r="CM51" s="1">
        <v>30000</v>
      </c>
      <c r="CN51" s="1">
        <v>29000</v>
      </c>
      <c r="CO51" s="1">
        <v>2000</v>
      </c>
    </row>
    <row r="52" spans="2:93" x14ac:dyDescent="0.2">
      <c r="B52" s="1">
        <v>32000</v>
      </c>
      <c r="C52" s="1">
        <v>19000</v>
      </c>
      <c r="D52" s="1">
        <v>4000</v>
      </c>
      <c r="M52" s="1">
        <v>13000</v>
      </c>
      <c r="N52" s="1">
        <v>19000</v>
      </c>
      <c r="O52" s="1">
        <v>1000</v>
      </c>
      <c r="X52" s="1">
        <v>69000</v>
      </c>
      <c r="Y52" s="1">
        <v>14000</v>
      </c>
      <c r="Z52" s="1">
        <v>3000</v>
      </c>
      <c r="AJ52" s="1"/>
      <c r="AK52" s="1"/>
      <c r="AL52" s="1"/>
      <c r="AU52" s="1">
        <v>19000</v>
      </c>
      <c r="AV52" s="1">
        <v>21000</v>
      </c>
      <c r="AW52" s="1">
        <v>2000</v>
      </c>
      <c r="BF52">
        <v>52</v>
      </c>
      <c r="BG52" s="1">
        <v>59782.3613086771</v>
      </c>
      <c r="BH52" s="1">
        <v>78527.738264580301</v>
      </c>
      <c r="BI52" s="1">
        <v>2000</v>
      </c>
      <c r="CC52" s="1">
        <v>64000</v>
      </c>
      <c r="CD52" s="1">
        <v>11000</v>
      </c>
      <c r="CE52" s="1">
        <v>4000</v>
      </c>
      <c r="CM52" s="1">
        <v>24000</v>
      </c>
      <c r="CN52" s="1">
        <v>24000</v>
      </c>
      <c r="CO52" s="1">
        <v>2000</v>
      </c>
    </row>
    <row r="53" spans="2:93" x14ac:dyDescent="0.2">
      <c r="M53" s="1">
        <v>13000</v>
      </c>
      <c r="N53" s="1">
        <v>19000</v>
      </c>
      <c r="O53" s="1">
        <v>1000</v>
      </c>
      <c r="X53" s="1">
        <v>78000</v>
      </c>
      <c r="Y53" s="1">
        <v>15000</v>
      </c>
      <c r="Z53" s="1">
        <v>3000</v>
      </c>
      <c r="AJ53" s="1"/>
      <c r="AK53" s="1"/>
      <c r="AL53" s="1"/>
      <c r="AU53" s="1">
        <v>24000</v>
      </c>
      <c r="AV53" s="1">
        <v>21000</v>
      </c>
      <c r="AW53" s="1">
        <v>2000</v>
      </c>
      <c r="BF53">
        <v>53</v>
      </c>
      <c r="BG53" s="1">
        <v>61223.438012911698</v>
      </c>
      <c r="BH53" s="1">
        <v>80393.369077579497</v>
      </c>
      <c r="BI53" s="1">
        <v>2000</v>
      </c>
      <c r="CC53" s="1">
        <v>69000</v>
      </c>
      <c r="CD53" s="1">
        <v>10000</v>
      </c>
      <c r="CE53" s="1">
        <v>4000</v>
      </c>
      <c r="CM53" s="1">
        <v>21000</v>
      </c>
      <c r="CN53" s="1">
        <v>20000</v>
      </c>
      <c r="CO53" s="1">
        <v>2000</v>
      </c>
    </row>
    <row r="54" spans="2:93" x14ac:dyDescent="0.2">
      <c r="AJ54" s="1"/>
      <c r="AK54" s="1"/>
      <c r="AL54" s="1"/>
      <c r="AU54" s="1">
        <v>28000</v>
      </c>
      <c r="AV54" s="1">
        <v>23000</v>
      </c>
      <c r="AW54" s="1">
        <v>2000</v>
      </c>
      <c r="BF54">
        <v>54</v>
      </c>
      <c r="BG54" s="1">
        <v>62664.514717146303</v>
      </c>
      <c r="BH54" s="1">
        <v>82258.999890578794</v>
      </c>
      <c r="BI54" s="1">
        <v>2000</v>
      </c>
      <c r="CC54" s="1">
        <v>55000</v>
      </c>
      <c r="CD54" s="1">
        <v>11000</v>
      </c>
      <c r="CE54" s="1">
        <v>4000</v>
      </c>
      <c r="CM54" s="1">
        <v>21000</v>
      </c>
      <c r="CN54" s="1">
        <v>16000</v>
      </c>
      <c r="CO54" s="1">
        <v>2000</v>
      </c>
    </row>
    <row r="55" spans="2:93" x14ac:dyDescent="0.2">
      <c r="AJ55" s="1"/>
      <c r="AK55" s="1"/>
      <c r="AL55" s="1"/>
      <c r="AU55" s="1">
        <v>33000</v>
      </c>
      <c r="AV55" s="1">
        <v>26000</v>
      </c>
      <c r="AW55" s="1">
        <v>2000</v>
      </c>
      <c r="BF55">
        <v>55</v>
      </c>
      <c r="BG55" s="1">
        <v>64105.591421380901</v>
      </c>
      <c r="BH55" s="1">
        <v>84124.630703578398</v>
      </c>
      <c r="BI55" s="1">
        <v>3000</v>
      </c>
      <c r="CC55" s="1">
        <v>55000</v>
      </c>
      <c r="CD55" s="1">
        <v>11000</v>
      </c>
      <c r="CE55" s="1">
        <v>4000</v>
      </c>
      <c r="CM55" s="1">
        <v>22000</v>
      </c>
      <c r="CN55" s="1">
        <v>13000</v>
      </c>
      <c r="CO55" s="1">
        <v>2000</v>
      </c>
    </row>
    <row r="56" spans="2:93" x14ac:dyDescent="0.2">
      <c r="AJ56" s="1"/>
      <c r="AK56" s="1"/>
      <c r="AL56" s="1"/>
      <c r="BF56">
        <v>56</v>
      </c>
      <c r="BG56" s="1">
        <v>65546.668125615499</v>
      </c>
      <c r="BH56" s="1">
        <v>85990.261516577404</v>
      </c>
      <c r="BI56" s="1">
        <v>3000</v>
      </c>
      <c r="CM56" s="1">
        <v>23000</v>
      </c>
      <c r="CN56" s="1">
        <v>11000</v>
      </c>
      <c r="CO56" s="1">
        <v>3000</v>
      </c>
    </row>
    <row r="57" spans="2:93" x14ac:dyDescent="0.2">
      <c r="AJ57" s="1"/>
      <c r="AK57" s="1"/>
      <c r="AL57" s="1"/>
      <c r="BF57">
        <v>57</v>
      </c>
      <c r="BG57" s="1">
        <v>66987.744829850097</v>
      </c>
      <c r="BH57" s="1">
        <v>87855.892329576396</v>
      </c>
      <c r="BI57" s="1">
        <v>2000</v>
      </c>
      <c r="CM57" s="1">
        <v>22000</v>
      </c>
      <c r="CN57" s="1">
        <v>10000</v>
      </c>
      <c r="CO57" s="1">
        <v>3000</v>
      </c>
    </row>
    <row r="58" spans="2:93" x14ac:dyDescent="0.2">
      <c r="AJ58" s="1"/>
      <c r="AK58" s="1"/>
      <c r="AL58" s="1"/>
      <c r="BF58">
        <v>58</v>
      </c>
      <c r="BG58" s="1">
        <v>68428.821534084695</v>
      </c>
      <c r="BH58" s="1">
        <v>89721.523142575403</v>
      </c>
      <c r="BI58" s="1">
        <v>4000</v>
      </c>
      <c r="CM58" s="1">
        <v>21000</v>
      </c>
      <c r="CN58" s="1">
        <v>9000</v>
      </c>
      <c r="CO58" s="1">
        <v>3000</v>
      </c>
    </row>
    <row r="59" spans="2:93" x14ac:dyDescent="0.2">
      <c r="AJ59" s="1"/>
      <c r="AK59" s="1"/>
      <c r="AL59" s="1"/>
      <c r="BF59">
        <v>59</v>
      </c>
      <c r="BG59" s="1">
        <v>69869.898238319307</v>
      </c>
      <c r="BH59" s="1">
        <v>91587.153955575399</v>
      </c>
      <c r="BI59" s="1">
        <v>4000</v>
      </c>
      <c r="CM59" s="1">
        <v>18000</v>
      </c>
      <c r="CN59" s="1">
        <v>8000</v>
      </c>
      <c r="CO59" s="1">
        <v>2000</v>
      </c>
    </row>
    <row r="60" spans="2:93" x14ac:dyDescent="0.2">
      <c r="AJ60" s="1"/>
      <c r="AK60" s="1"/>
      <c r="AL60" s="1"/>
      <c r="CM60" s="1">
        <v>16000</v>
      </c>
      <c r="CN60" s="1">
        <v>7000</v>
      </c>
      <c r="CO60" s="1">
        <v>3000</v>
      </c>
    </row>
    <row r="61" spans="2:93" x14ac:dyDescent="0.2">
      <c r="AJ61" s="1"/>
      <c r="AK61" s="1"/>
      <c r="AL61" s="1"/>
      <c r="CM61" s="1">
        <v>16000</v>
      </c>
      <c r="CN61" s="1">
        <v>7000</v>
      </c>
      <c r="CO61" s="1">
        <v>2000</v>
      </c>
    </row>
    <row r="62" spans="2:93" x14ac:dyDescent="0.2">
      <c r="AJ62" s="1"/>
      <c r="AK62" s="1"/>
      <c r="AL62" s="1"/>
      <c r="CM62" s="1">
        <v>14000</v>
      </c>
      <c r="CN62" s="1">
        <v>6000</v>
      </c>
      <c r="CO62" s="1">
        <v>1000</v>
      </c>
    </row>
    <row r="63" spans="2:93" x14ac:dyDescent="0.2">
      <c r="AJ63" s="1"/>
      <c r="AK63" s="1"/>
      <c r="AL63" s="1"/>
      <c r="CM63" s="1">
        <v>14000</v>
      </c>
      <c r="CN63" s="1">
        <v>7000</v>
      </c>
      <c r="CO63" s="1">
        <v>1000</v>
      </c>
    </row>
    <row r="64" spans="2:93" x14ac:dyDescent="0.2">
      <c r="AJ64" s="1"/>
      <c r="AK64" s="1"/>
      <c r="AL64" s="1"/>
      <c r="CM64" s="1">
        <v>15000</v>
      </c>
      <c r="CN64" s="1">
        <v>6000</v>
      </c>
      <c r="CO64" s="1">
        <v>1000</v>
      </c>
    </row>
    <row r="65" spans="36:93" x14ac:dyDescent="0.2">
      <c r="AJ65" s="1"/>
      <c r="AK65" s="1"/>
      <c r="AL65" s="1"/>
      <c r="CM65" s="1">
        <v>17000</v>
      </c>
      <c r="CN65" s="1">
        <v>6000</v>
      </c>
      <c r="CO65" s="1">
        <v>2000</v>
      </c>
    </row>
    <row r="66" spans="36:93" x14ac:dyDescent="0.2">
      <c r="AJ66" s="1"/>
      <c r="AK66" s="1"/>
      <c r="AL66" s="1"/>
      <c r="CM66" s="1">
        <v>18000</v>
      </c>
      <c r="CN66" s="1">
        <v>6000</v>
      </c>
      <c r="CO66" s="1">
        <v>2000</v>
      </c>
    </row>
    <row r="67" spans="36:93" x14ac:dyDescent="0.2">
      <c r="CM67" s="1">
        <v>17000</v>
      </c>
      <c r="CN67" s="1">
        <v>6000</v>
      </c>
      <c r="CO67" s="1">
        <v>2000</v>
      </c>
    </row>
    <row r="68" spans="36:93" x14ac:dyDescent="0.2">
      <c r="CM68" s="1">
        <v>18000</v>
      </c>
      <c r="CN68" s="1">
        <v>6000</v>
      </c>
      <c r="CO68" s="1">
        <v>2000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1C2B9-CD2C-F94D-B215-811DD9BD5D1E}">
  <dimension ref="A1:BZ68"/>
  <sheetViews>
    <sheetView topLeftCell="AQ4" zoomScale="75" workbookViewId="0">
      <selection activeCell="BJ27" sqref="BJ27"/>
    </sheetView>
  </sheetViews>
  <sheetFormatPr baseColWidth="10" defaultRowHeight="16" x14ac:dyDescent="0.2"/>
  <sheetData>
    <row r="1" spans="2:78" x14ac:dyDescent="0.2">
      <c r="B1" s="1" t="s">
        <v>0</v>
      </c>
      <c r="C1" s="1" t="s">
        <v>0</v>
      </c>
      <c r="D1" t="s">
        <v>0</v>
      </c>
      <c r="L1" t="s">
        <v>0</v>
      </c>
      <c r="M1" t="s">
        <v>0</v>
      </c>
      <c r="N1" t="s">
        <v>0</v>
      </c>
      <c r="S1" s="1">
        <v>1000</v>
      </c>
      <c r="T1" t="s">
        <v>0</v>
      </c>
      <c r="U1" t="s">
        <v>0</v>
      </c>
      <c r="AA1" t="s">
        <v>0</v>
      </c>
      <c r="AB1" t="s">
        <v>0</v>
      </c>
      <c r="AC1" t="s">
        <v>0</v>
      </c>
      <c r="AI1" s="2">
        <v>0</v>
      </c>
      <c r="AJ1" s="2">
        <v>0</v>
      </c>
      <c r="AK1" s="2">
        <v>0</v>
      </c>
      <c r="AS1" s="2">
        <v>1</v>
      </c>
      <c r="AT1" s="2">
        <v>2</v>
      </c>
      <c r="AU1" s="2">
        <v>0</v>
      </c>
      <c r="BB1" s="2">
        <v>2</v>
      </c>
      <c r="BC1" s="2">
        <v>1</v>
      </c>
      <c r="BD1" s="2">
        <v>0</v>
      </c>
      <c r="BK1" s="2">
        <v>0</v>
      </c>
      <c r="BL1" s="2">
        <v>0</v>
      </c>
      <c r="BM1" s="2">
        <v>0</v>
      </c>
      <c r="BU1" s="2">
        <v>2</v>
      </c>
      <c r="BV1" s="2">
        <v>1</v>
      </c>
      <c r="BW1" s="2">
        <v>0</v>
      </c>
    </row>
    <row r="2" spans="2:78" x14ac:dyDescent="0.2">
      <c r="B2" s="1" t="s">
        <v>0</v>
      </c>
      <c r="C2" s="1" t="s">
        <v>0</v>
      </c>
      <c r="D2" t="s">
        <v>0</v>
      </c>
      <c r="L2" t="s">
        <v>0</v>
      </c>
      <c r="M2" t="s">
        <v>0</v>
      </c>
      <c r="N2" t="s">
        <v>0</v>
      </c>
      <c r="S2" s="1">
        <v>1000</v>
      </c>
      <c r="T2" t="s">
        <v>0</v>
      </c>
      <c r="U2" t="s">
        <v>0</v>
      </c>
      <c r="AA2" t="s">
        <v>0</v>
      </c>
      <c r="AB2" t="s">
        <v>0</v>
      </c>
      <c r="AC2" t="s">
        <v>0</v>
      </c>
      <c r="AI2" s="2">
        <v>0</v>
      </c>
      <c r="AJ2" s="2">
        <v>0</v>
      </c>
      <c r="AK2" s="2">
        <v>0</v>
      </c>
      <c r="AS2" s="2">
        <v>1</v>
      </c>
      <c r="AT2" s="2">
        <v>2</v>
      </c>
      <c r="AU2" s="2">
        <v>0</v>
      </c>
      <c r="BB2" s="2">
        <v>2</v>
      </c>
      <c r="BC2" s="2">
        <v>1</v>
      </c>
      <c r="BD2" s="2">
        <v>1</v>
      </c>
      <c r="BK2" s="2">
        <v>0</v>
      </c>
      <c r="BL2" s="2">
        <v>1</v>
      </c>
      <c r="BM2" s="2">
        <v>0</v>
      </c>
      <c r="BU2" s="2">
        <v>2</v>
      </c>
      <c r="BV2" s="2">
        <v>1</v>
      </c>
      <c r="BW2" s="2">
        <v>1</v>
      </c>
    </row>
    <row r="3" spans="2:78" x14ac:dyDescent="0.2">
      <c r="B3" s="1" t="s">
        <v>0</v>
      </c>
      <c r="C3" s="1" t="s">
        <v>0</v>
      </c>
      <c r="D3" t="s">
        <v>0</v>
      </c>
      <c r="L3" t="s">
        <v>0</v>
      </c>
      <c r="M3" t="s">
        <v>0</v>
      </c>
      <c r="N3" t="s">
        <v>0</v>
      </c>
      <c r="S3" t="s">
        <v>0</v>
      </c>
      <c r="T3" t="s">
        <v>0</v>
      </c>
      <c r="U3" t="s">
        <v>0</v>
      </c>
      <c r="AA3" s="1">
        <v>1000</v>
      </c>
      <c r="AB3" t="s">
        <v>0</v>
      </c>
      <c r="AC3" t="s">
        <v>0</v>
      </c>
      <c r="AI3" s="2">
        <v>0</v>
      </c>
      <c r="AJ3" s="2">
        <v>0</v>
      </c>
      <c r="AK3" s="2">
        <v>0</v>
      </c>
      <c r="AS3" s="2">
        <v>1</v>
      </c>
      <c r="AT3" s="2">
        <v>1</v>
      </c>
      <c r="AU3" s="2">
        <v>0</v>
      </c>
      <c r="BB3" s="2">
        <v>2</v>
      </c>
      <c r="BC3" s="2">
        <v>1</v>
      </c>
      <c r="BD3" s="2">
        <v>1</v>
      </c>
      <c r="BK3" s="2">
        <v>0</v>
      </c>
      <c r="BL3" s="2">
        <v>1</v>
      </c>
      <c r="BM3" s="2">
        <v>0</v>
      </c>
      <c r="BU3" s="2">
        <v>2</v>
      </c>
      <c r="BV3" s="2">
        <v>1</v>
      </c>
      <c r="BW3" s="2">
        <v>1</v>
      </c>
    </row>
    <row r="4" spans="2:78" x14ac:dyDescent="0.2">
      <c r="B4" s="1" t="s">
        <v>0</v>
      </c>
      <c r="C4" s="1" t="s">
        <v>0</v>
      </c>
      <c r="D4" t="s">
        <v>0</v>
      </c>
      <c r="L4" t="s">
        <v>0</v>
      </c>
      <c r="M4" t="s">
        <v>0</v>
      </c>
      <c r="N4" t="s">
        <v>0</v>
      </c>
      <c r="S4" s="1">
        <v>1000</v>
      </c>
      <c r="T4" t="s">
        <v>0</v>
      </c>
      <c r="U4" t="s">
        <v>0</v>
      </c>
      <c r="AA4" t="s">
        <v>0</v>
      </c>
      <c r="AB4" t="s">
        <v>0</v>
      </c>
      <c r="AC4" t="s">
        <v>0</v>
      </c>
      <c r="AI4" s="2">
        <v>1</v>
      </c>
      <c r="AJ4" s="2">
        <v>0</v>
      </c>
      <c r="AK4" s="2">
        <v>0</v>
      </c>
      <c r="AS4" s="2">
        <v>2</v>
      </c>
      <c r="AT4" s="2">
        <v>2</v>
      </c>
      <c r="AU4" s="2">
        <v>0</v>
      </c>
      <c r="BB4" s="2">
        <v>2</v>
      </c>
      <c r="BC4" s="2">
        <v>1</v>
      </c>
      <c r="BD4" s="2">
        <v>1</v>
      </c>
      <c r="BK4" s="2">
        <v>0</v>
      </c>
      <c r="BL4" s="2">
        <v>1</v>
      </c>
      <c r="BM4" s="2">
        <v>0</v>
      </c>
      <c r="BU4" s="2">
        <v>4</v>
      </c>
      <c r="BV4" s="2">
        <v>2</v>
      </c>
      <c r="BW4" s="2">
        <v>0</v>
      </c>
    </row>
    <row r="5" spans="2:78" x14ac:dyDescent="0.2">
      <c r="B5" s="1" t="s">
        <v>0</v>
      </c>
      <c r="C5" s="1">
        <v>1000</v>
      </c>
      <c r="D5" t="s">
        <v>0</v>
      </c>
      <c r="L5" t="s">
        <v>0</v>
      </c>
      <c r="M5" t="s">
        <v>0</v>
      </c>
      <c r="N5" t="s">
        <v>0</v>
      </c>
      <c r="S5" s="1">
        <v>1000</v>
      </c>
      <c r="T5" t="s">
        <v>0</v>
      </c>
      <c r="U5" t="s">
        <v>0</v>
      </c>
      <c r="AA5" t="s">
        <v>0</v>
      </c>
      <c r="AB5" t="s">
        <v>0</v>
      </c>
      <c r="AC5" t="s">
        <v>0</v>
      </c>
      <c r="AI5" s="2">
        <v>1</v>
      </c>
      <c r="AJ5" s="2">
        <v>0</v>
      </c>
      <c r="AK5" s="2">
        <v>0</v>
      </c>
      <c r="AS5" s="2">
        <v>2</v>
      </c>
      <c r="AT5" s="2">
        <v>2</v>
      </c>
      <c r="AU5" s="2">
        <v>0</v>
      </c>
      <c r="BB5" s="2">
        <v>3</v>
      </c>
      <c r="BC5" s="2">
        <v>1</v>
      </c>
      <c r="BD5" s="2">
        <v>1</v>
      </c>
      <c r="BK5" s="2">
        <v>1</v>
      </c>
      <c r="BL5" s="2">
        <v>1</v>
      </c>
      <c r="BM5" s="2">
        <v>0</v>
      </c>
      <c r="BU5" s="2">
        <v>4</v>
      </c>
      <c r="BV5" s="2">
        <v>3</v>
      </c>
      <c r="BW5" s="2">
        <v>1</v>
      </c>
    </row>
    <row r="6" spans="2:78" x14ac:dyDescent="0.2">
      <c r="B6" s="1" t="s">
        <v>0</v>
      </c>
      <c r="C6" s="1" t="s">
        <v>0</v>
      </c>
      <c r="D6" t="s">
        <v>0</v>
      </c>
      <c r="L6" t="s">
        <v>0</v>
      </c>
      <c r="M6" t="s">
        <v>0</v>
      </c>
      <c r="N6" t="s">
        <v>0</v>
      </c>
      <c r="S6" t="s">
        <v>0</v>
      </c>
      <c r="T6" t="s">
        <v>0</v>
      </c>
      <c r="U6" t="s">
        <v>0</v>
      </c>
      <c r="AA6" t="s">
        <v>0</v>
      </c>
      <c r="AB6" t="s">
        <v>0</v>
      </c>
      <c r="AC6" t="s">
        <v>0</v>
      </c>
      <c r="AI6" s="2">
        <v>1</v>
      </c>
      <c r="AJ6" s="2">
        <v>1</v>
      </c>
      <c r="AK6" s="2">
        <v>0</v>
      </c>
      <c r="AS6" s="2">
        <v>3</v>
      </c>
      <c r="AT6" s="2">
        <v>3</v>
      </c>
      <c r="AU6" s="2">
        <v>0</v>
      </c>
      <c r="BB6" s="2">
        <v>3</v>
      </c>
      <c r="BC6" s="2">
        <v>2</v>
      </c>
      <c r="BD6" s="2">
        <v>1</v>
      </c>
      <c r="BK6" s="2">
        <v>1</v>
      </c>
      <c r="BL6" s="2">
        <v>2</v>
      </c>
      <c r="BM6" s="2">
        <v>0</v>
      </c>
      <c r="BU6" s="2">
        <v>6</v>
      </c>
      <c r="BV6" s="2">
        <v>4</v>
      </c>
      <c r="BW6" s="2">
        <v>1</v>
      </c>
    </row>
    <row r="7" spans="2:78" x14ac:dyDescent="0.2">
      <c r="B7" s="1" t="s">
        <v>0</v>
      </c>
      <c r="C7" s="1" t="s">
        <v>0</v>
      </c>
      <c r="D7" t="s">
        <v>0</v>
      </c>
      <c r="L7" t="s">
        <v>0</v>
      </c>
      <c r="M7" t="s">
        <v>0</v>
      </c>
      <c r="N7" t="s">
        <v>0</v>
      </c>
      <c r="S7" t="s">
        <v>0</v>
      </c>
      <c r="T7" t="s">
        <v>0</v>
      </c>
      <c r="U7" t="s">
        <v>0</v>
      </c>
      <c r="AA7" t="s">
        <v>0</v>
      </c>
      <c r="AB7" t="s">
        <v>0</v>
      </c>
      <c r="AC7" t="s">
        <v>0</v>
      </c>
      <c r="AI7" s="2">
        <v>0</v>
      </c>
      <c r="AJ7" s="2">
        <v>0</v>
      </c>
      <c r="AK7" s="2">
        <v>0</v>
      </c>
      <c r="AS7" s="2">
        <v>5</v>
      </c>
      <c r="AT7" s="2">
        <v>3</v>
      </c>
      <c r="AU7" s="2">
        <v>0</v>
      </c>
      <c r="BB7" s="2">
        <v>5</v>
      </c>
      <c r="BC7" s="2">
        <v>3</v>
      </c>
      <c r="BD7" s="2">
        <v>1</v>
      </c>
      <c r="BK7" s="2">
        <v>3</v>
      </c>
      <c r="BL7" s="2">
        <v>4</v>
      </c>
      <c r="BM7" s="2">
        <v>0</v>
      </c>
      <c r="BU7" s="2">
        <v>10</v>
      </c>
      <c r="BV7" s="2">
        <v>6</v>
      </c>
      <c r="BW7" s="2">
        <v>1</v>
      </c>
    </row>
    <row r="8" spans="2:78" x14ac:dyDescent="0.2">
      <c r="B8" s="1" t="s">
        <v>0</v>
      </c>
      <c r="C8" s="1" t="s">
        <v>0</v>
      </c>
      <c r="D8" t="s">
        <v>0</v>
      </c>
      <c r="L8" t="s">
        <v>0</v>
      </c>
      <c r="M8" t="s">
        <v>0</v>
      </c>
      <c r="N8" t="s">
        <v>0</v>
      </c>
      <c r="S8" t="s">
        <v>0</v>
      </c>
      <c r="T8" t="s">
        <v>0</v>
      </c>
      <c r="U8" t="s">
        <v>0</v>
      </c>
      <c r="AA8" s="1">
        <v>1000</v>
      </c>
      <c r="AB8" t="s">
        <v>0</v>
      </c>
      <c r="AC8" t="s">
        <v>0</v>
      </c>
      <c r="AI8" s="2">
        <v>1</v>
      </c>
      <c r="AJ8" s="2">
        <v>1</v>
      </c>
      <c r="AK8" s="2">
        <v>0</v>
      </c>
      <c r="AS8" s="2">
        <v>5</v>
      </c>
      <c r="AT8" s="2">
        <v>3</v>
      </c>
      <c r="AU8" s="2">
        <v>0</v>
      </c>
      <c r="BB8" s="2">
        <v>6</v>
      </c>
      <c r="BC8" s="2">
        <v>5</v>
      </c>
      <c r="BD8" s="2">
        <v>1</v>
      </c>
      <c r="BK8" s="2">
        <v>5</v>
      </c>
      <c r="BL8" s="2">
        <v>8</v>
      </c>
      <c r="BM8" s="2">
        <v>0</v>
      </c>
      <c r="BU8" s="2">
        <v>10</v>
      </c>
      <c r="BV8" s="2">
        <v>6</v>
      </c>
      <c r="BW8" s="2">
        <v>1</v>
      </c>
    </row>
    <row r="9" spans="2:78" x14ac:dyDescent="0.2">
      <c r="B9" s="1" t="s">
        <v>0</v>
      </c>
      <c r="C9" s="1" t="s">
        <v>0</v>
      </c>
      <c r="D9" t="s">
        <v>0</v>
      </c>
      <c r="L9" t="s">
        <v>0</v>
      </c>
      <c r="M9" t="s">
        <v>0</v>
      </c>
      <c r="N9" t="s">
        <v>0</v>
      </c>
      <c r="S9" s="1">
        <v>1000</v>
      </c>
      <c r="T9" t="s">
        <v>0</v>
      </c>
      <c r="U9" t="s">
        <v>0</v>
      </c>
      <c r="AA9" s="1">
        <v>1000</v>
      </c>
      <c r="AB9" t="s">
        <v>0</v>
      </c>
      <c r="AC9" t="s">
        <v>0</v>
      </c>
      <c r="AI9" s="2">
        <v>1</v>
      </c>
      <c r="AJ9" s="2">
        <v>1</v>
      </c>
      <c r="AK9" s="2">
        <v>0</v>
      </c>
      <c r="AS9" s="2">
        <v>12</v>
      </c>
      <c r="AT9" s="2">
        <v>6</v>
      </c>
      <c r="AU9" s="2">
        <v>0</v>
      </c>
      <c r="BB9" s="2">
        <v>11</v>
      </c>
      <c r="BC9" s="2">
        <v>11</v>
      </c>
      <c r="BD9" s="2">
        <v>1</v>
      </c>
      <c r="BK9" s="2">
        <v>6</v>
      </c>
      <c r="BL9" s="2">
        <v>13</v>
      </c>
      <c r="BM9" s="2">
        <v>0</v>
      </c>
      <c r="BU9" s="2">
        <v>17</v>
      </c>
      <c r="BV9" s="2">
        <v>10</v>
      </c>
      <c r="BW9" s="2">
        <v>2</v>
      </c>
    </row>
    <row r="10" spans="2:78" x14ac:dyDescent="0.2">
      <c r="B10" s="1" t="s">
        <v>0</v>
      </c>
      <c r="C10" s="1" t="s">
        <v>0</v>
      </c>
      <c r="D10" t="s">
        <v>0</v>
      </c>
      <c r="L10" t="s">
        <v>0</v>
      </c>
      <c r="M10" t="s">
        <v>0</v>
      </c>
      <c r="N10" t="s">
        <v>0</v>
      </c>
      <c r="S10" s="1">
        <v>1000</v>
      </c>
      <c r="T10" t="s">
        <v>0</v>
      </c>
      <c r="U10" t="s">
        <v>0</v>
      </c>
      <c r="AA10" s="1">
        <v>1000</v>
      </c>
      <c r="AB10" t="s">
        <v>0</v>
      </c>
      <c r="AC10" t="s">
        <v>0</v>
      </c>
      <c r="AI10" s="2">
        <v>2</v>
      </c>
      <c r="AJ10" s="2">
        <v>1</v>
      </c>
      <c r="AK10" s="2">
        <v>0</v>
      </c>
      <c r="AS10" s="2">
        <v>17</v>
      </c>
      <c r="AT10" s="2">
        <v>8</v>
      </c>
      <c r="AU10" s="2">
        <v>2</v>
      </c>
      <c r="BB10" s="2">
        <v>23</v>
      </c>
      <c r="BC10" s="2">
        <v>23</v>
      </c>
      <c r="BD10" s="2">
        <v>2</v>
      </c>
      <c r="BK10" s="2">
        <v>15</v>
      </c>
      <c r="BL10" s="2">
        <v>21</v>
      </c>
      <c r="BM10" s="2">
        <v>0</v>
      </c>
      <c r="BU10" s="2">
        <v>25</v>
      </c>
      <c r="BV10" s="2">
        <v>15</v>
      </c>
      <c r="BW10" s="2">
        <v>1</v>
      </c>
    </row>
    <row r="11" spans="2:78" x14ac:dyDescent="0.2">
      <c r="B11" s="1" t="s">
        <v>0</v>
      </c>
      <c r="C11" s="1" t="s">
        <v>0</v>
      </c>
      <c r="D11" t="s">
        <v>0</v>
      </c>
      <c r="L11" t="s">
        <v>0</v>
      </c>
      <c r="M11" t="s">
        <v>0</v>
      </c>
      <c r="N11" t="s">
        <v>0</v>
      </c>
      <c r="S11" s="1">
        <v>1000</v>
      </c>
      <c r="T11" t="s">
        <v>0</v>
      </c>
      <c r="U11" t="s">
        <v>0</v>
      </c>
      <c r="AA11" s="1">
        <v>1000</v>
      </c>
      <c r="AB11" t="s">
        <v>0</v>
      </c>
      <c r="AC11" t="s">
        <v>0</v>
      </c>
      <c r="AI11" s="2">
        <v>4</v>
      </c>
      <c r="AJ11" s="2">
        <v>2</v>
      </c>
      <c r="AK11" s="2">
        <v>0</v>
      </c>
      <c r="AS11" s="2">
        <v>30</v>
      </c>
      <c r="AT11" s="2">
        <v>13</v>
      </c>
      <c r="AU11" s="2">
        <v>2</v>
      </c>
      <c r="BB11" s="2">
        <v>62</v>
      </c>
      <c r="BC11" s="2">
        <v>55</v>
      </c>
      <c r="BD11" s="2">
        <v>3</v>
      </c>
      <c r="BK11" s="2">
        <v>28</v>
      </c>
      <c r="BL11" s="2">
        <v>31</v>
      </c>
      <c r="BM11" s="2">
        <v>2</v>
      </c>
      <c r="BU11" s="2">
        <v>42</v>
      </c>
      <c r="BV11" s="2">
        <v>20</v>
      </c>
      <c r="BW11" s="2">
        <v>2</v>
      </c>
    </row>
    <row r="12" spans="2:78" x14ac:dyDescent="0.2">
      <c r="B12" s="1" t="s">
        <v>0</v>
      </c>
      <c r="C12" s="1" t="s">
        <v>0</v>
      </c>
      <c r="D12" t="s">
        <v>0</v>
      </c>
      <c r="L12" t="s">
        <v>0</v>
      </c>
      <c r="M12" t="s">
        <v>0</v>
      </c>
      <c r="N12" t="s">
        <v>0</v>
      </c>
      <c r="S12" s="1">
        <v>1000</v>
      </c>
      <c r="T12" t="s">
        <v>0</v>
      </c>
      <c r="U12" t="s">
        <v>0</v>
      </c>
      <c r="AA12" s="1">
        <v>1000</v>
      </c>
      <c r="AB12" t="s">
        <v>0</v>
      </c>
      <c r="AC12" t="s">
        <v>0</v>
      </c>
      <c r="AI12" s="2">
        <v>8</v>
      </c>
      <c r="AJ12" s="2">
        <v>4</v>
      </c>
      <c r="AK12" s="2">
        <v>0</v>
      </c>
      <c r="AS12" s="2">
        <v>43</v>
      </c>
      <c r="AT12" s="2">
        <v>18</v>
      </c>
      <c r="AU12" s="2">
        <v>2</v>
      </c>
      <c r="BB12" s="2">
        <v>113</v>
      </c>
      <c r="BC12" s="2">
        <v>98</v>
      </c>
      <c r="BD12" s="2">
        <v>7</v>
      </c>
      <c r="BK12" s="2">
        <v>51</v>
      </c>
      <c r="BL12" s="2">
        <v>41</v>
      </c>
      <c r="BM12" s="2">
        <v>3</v>
      </c>
      <c r="BU12" s="2">
        <v>56</v>
      </c>
      <c r="BV12" s="2">
        <v>23</v>
      </c>
      <c r="BW12" s="2">
        <v>3</v>
      </c>
    </row>
    <row r="13" spans="2:78" x14ac:dyDescent="0.2">
      <c r="B13" s="1" t="s">
        <v>0</v>
      </c>
      <c r="C13" s="1" t="s">
        <v>0</v>
      </c>
      <c r="D13" t="s">
        <v>0</v>
      </c>
      <c r="L13" t="s">
        <v>0</v>
      </c>
      <c r="M13" t="s">
        <v>0</v>
      </c>
      <c r="N13" t="s">
        <v>0</v>
      </c>
      <c r="S13" s="1">
        <v>1000</v>
      </c>
      <c r="T13" t="s">
        <v>0</v>
      </c>
      <c r="U13" t="s">
        <v>0</v>
      </c>
      <c r="AA13" s="1">
        <v>1000</v>
      </c>
      <c r="AB13" t="s">
        <v>0</v>
      </c>
      <c r="AC13" t="s">
        <v>0</v>
      </c>
      <c r="AI13" s="2">
        <v>18</v>
      </c>
      <c r="AJ13" s="2">
        <v>7</v>
      </c>
      <c r="AK13" s="2">
        <v>1</v>
      </c>
      <c r="AS13" s="2">
        <v>73</v>
      </c>
      <c r="AT13" s="2">
        <v>30</v>
      </c>
      <c r="AU13" s="2">
        <v>3</v>
      </c>
      <c r="BB13" s="2">
        <v>177</v>
      </c>
      <c r="BC13" s="2">
        <v>126</v>
      </c>
      <c r="BD13" s="2">
        <v>9</v>
      </c>
      <c r="BK13" s="2">
        <v>87</v>
      </c>
      <c r="BL13" s="2">
        <v>56</v>
      </c>
      <c r="BM13" s="2">
        <v>4</v>
      </c>
      <c r="BU13" s="2">
        <v>71</v>
      </c>
      <c r="BV13" s="2">
        <v>31</v>
      </c>
      <c r="BW13" s="2">
        <v>3</v>
      </c>
    </row>
    <row r="14" spans="2:78" x14ac:dyDescent="0.2">
      <c r="B14" s="1" t="s">
        <v>0</v>
      </c>
      <c r="C14" s="1" t="s">
        <v>0</v>
      </c>
      <c r="D14" t="s">
        <v>0</v>
      </c>
      <c r="L14" t="s">
        <v>0</v>
      </c>
      <c r="M14" t="s">
        <v>0</v>
      </c>
      <c r="N14" t="s">
        <v>0</v>
      </c>
      <c r="S14" s="1">
        <v>1000</v>
      </c>
      <c r="T14" t="s">
        <v>0</v>
      </c>
      <c r="U14" t="s">
        <v>0</v>
      </c>
      <c r="X14" t="s">
        <v>64</v>
      </c>
      <c r="AA14" s="1">
        <v>2000</v>
      </c>
      <c r="AB14" s="1">
        <v>1000</v>
      </c>
      <c r="AC14" t="s">
        <v>0</v>
      </c>
      <c r="AI14" s="2">
        <v>38</v>
      </c>
      <c r="AJ14" s="2">
        <v>15</v>
      </c>
      <c r="AK14" s="2">
        <v>1</v>
      </c>
      <c r="AS14" s="2">
        <v>83</v>
      </c>
      <c r="AT14" s="2">
        <v>32</v>
      </c>
      <c r="AU14" s="2">
        <v>4</v>
      </c>
      <c r="BB14" s="2">
        <v>255</v>
      </c>
      <c r="BC14" s="2">
        <v>121</v>
      </c>
      <c r="BD14" s="2">
        <v>11</v>
      </c>
      <c r="BK14" s="2">
        <v>110</v>
      </c>
      <c r="BL14" s="2">
        <v>57</v>
      </c>
      <c r="BM14" s="2">
        <v>5</v>
      </c>
      <c r="BU14" s="2">
        <v>71</v>
      </c>
      <c r="BV14" s="2">
        <v>31</v>
      </c>
      <c r="BW14" s="2">
        <v>3</v>
      </c>
    </row>
    <row r="15" spans="2:78" x14ac:dyDescent="0.2">
      <c r="B15" s="1" t="s">
        <v>0</v>
      </c>
      <c r="C15" s="1" t="s">
        <v>0</v>
      </c>
      <c r="D15" t="s">
        <v>0</v>
      </c>
      <c r="L15" t="s">
        <v>0</v>
      </c>
      <c r="M15" t="s">
        <v>0</v>
      </c>
      <c r="N15" t="s">
        <v>0</v>
      </c>
      <c r="S15" s="1">
        <v>1000</v>
      </c>
      <c r="T15" t="s">
        <v>0</v>
      </c>
      <c r="U15" t="s">
        <v>0</v>
      </c>
      <c r="AA15" s="1">
        <v>2000</v>
      </c>
      <c r="AB15" s="1">
        <v>1000</v>
      </c>
      <c r="AC15" t="s">
        <v>0</v>
      </c>
      <c r="AE15" t="s">
        <v>64</v>
      </c>
      <c r="AI15" s="2">
        <v>74</v>
      </c>
      <c r="AJ15" s="2">
        <v>25</v>
      </c>
      <c r="AK15" s="2">
        <v>2</v>
      </c>
      <c r="AM15" t="s">
        <v>85</v>
      </c>
      <c r="AS15" s="2">
        <v>98</v>
      </c>
      <c r="AT15" s="2">
        <v>29</v>
      </c>
      <c r="AU15" s="2">
        <v>4</v>
      </c>
      <c r="AW15" t="s">
        <v>85</v>
      </c>
      <c r="BB15" s="2">
        <v>255</v>
      </c>
      <c r="BC15" s="2">
        <v>121</v>
      </c>
      <c r="BD15" s="2">
        <v>11</v>
      </c>
      <c r="BF15" t="s">
        <v>86</v>
      </c>
      <c r="BK15" s="2">
        <v>105</v>
      </c>
      <c r="BL15" s="2">
        <v>43</v>
      </c>
      <c r="BM15" s="2">
        <v>5</v>
      </c>
      <c r="BR15" t="s">
        <v>87</v>
      </c>
      <c r="BU15" s="2">
        <v>99</v>
      </c>
      <c r="BV15" s="2">
        <v>35</v>
      </c>
      <c r="BW15" s="2">
        <v>4</v>
      </c>
      <c r="BY15" t="s">
        <v>88</v>
      </c>
    </row>
    <row r="16" spans="2:78" x14ac:dyDescent="0.2">
      <c r="B16" s="1" t="s">
        <v>0</v>
      </c>
      <c r="C16" s="1" t="s">
        <v>0</v>
      </c>
      <c r="D16" t="s">
        <v>0</v>
      </c>
      <c r="L16" t="s">
        <v>0</v>
      </c>
      <c r="M16" t="s">
        <v>0</v>
      </c>
      <c r="N16" t="s">
        <v>0</v>
      </c>
      <c r="S16" s="1">
        <v>1000</v>
      </c>
      <c r="T16" t="s">
        <v>0</v>
      </c>
      <c r="U16" t="s">
        <v>0</v>
      </c>
      <c r="AA16" s="1">
        <v>3000</v>
      </c>
      <c r="AB16" s="1">
        <v>1000</v>
      </c>
      <c r="AC16" t="s">
        <v>0</v>
      </c>
      <c r="AI16" s="2">
        <v>113</v>
      </c>
      <c r="AJ16" s="2">
        <v>36</v>
      </c>
      <c r="AK16" s="2">
        <v>4</v>
      </c>
      <c r="AS16" s="2">
        <v>97</v>
      </c>
      <c r="AT16" s="2">
        <v>28</v>
      </c>
      <c r="AU16" s="2">
        <v>4</v>
      </c>
      <c r="BB16" s="2">
        <v>255</v>
      </c>
      <c r="BC16" s="2">
        <v>101</v>
      </c>
      <c r="BD16" s="2">
        <v>11</v>
      </c>
      <c r="BK16" s="2">
        <v>98</v>
      </c>
      <c r="BL16" s="2">
        <v>33</v>
      </c>
      <c r="BM16" s="2">
        <v>5</v>
      </c>
      <c r="BO16" t="s">
        <v>8</v>
      </c>
      <c r="BP16" s="1">
        <f>AVERAGE(BK13:BK19)</f>
        <v>90</v>
      </c>
      <c r="BU16" s="2">
        <v>141</v>
      </c>
      <c r="BV16" s="2">
        <v>35</v>
      </c>
      <c r="BW16" s="2">
        <v>5</v>
      </c>
      <c r="BY16" t="s">
        <v>8</v>
      </c>
      <c r="BZ16" s="1">
        <f>AVERAGE(BU13:BU20)</f>
        <v>113.125</v>
      </c>
    </row>
    <row r="17" spans="1:78" x14ac:dyDescent="0.2">
      <c r="B17" s="1">
        <v>4000</v>
      </c>
      <c r="C17" s="1" t="s">
        <v>0</v>
      </c>
      <c r="D17" t="s">
        <v>0</v>
      </c>
      <c r="L17" t="s">
        <v>0</v>
      </c>
      <c r="M17" t="s">
        <v>0</v>
      </c>
      <c r="N17" t="s">
        <v>0</v>
      </c>
      <c r="S17" s="1">
        <v>1000</v>
      </c>
      <c r="T17" t="s">
        <v>0</v>
      </c>
      <c r="U17" t="s">
        <v>0</v>
      </c>
      <c r="AA17" s="1">
        <v>5000</v>
      </c>
      <c r="AB17" s="1">
        <v>2000</v>
      </c>
      <c r="AC17" t="s">
        <v>0</v>
      </c>
      <c r="AI17" s="2">
        <v>121</v>
      </c>
      <c r="AJ17" s="2">
        <v>36</v>
      </c>
      <c r="AK17" s="2">
        <v>4</v>
      </c>
      <c r="AS17" s="2">
        <v>95</v>
      </c>
      <c r="AT17" s="2">
        <v>23</v>
      </c>
      <c r="AU17" s="2">
        <v>5</v>
      </c>
      <c r="AW17" t="s">
        <v>8</v>
      </c>
      <c r="AX17" s="1">
        <f>AVERAGE(AS12:AS18)</f>
        <v>82.571428571428569</v>
      </c>
      <c r="BB17" s="2">
        <v>255</v>
      </c>
      <c r="BC17" s="2">
        <v>90</v>
      </c>
      <c r="BD17" s="2">
        <v>11</v>
      </c>
      <c r="BF17" t="s">
        <v>8</v>
      </c>
      <c r="BG17" s="1">
        <f>AVERAGE(BB13:BB19)</f>
        <v>243.85714285714286</v>
      </c>
      <c r="BK17" s="2">
        <v>85</v>
      </c>
      <c r="BL17" s="2">
        <v>27</v>
      </c>
      <c r="BM17" s="2">
        <v>6</v>
      </c>
      <c r="BO17" t="s">
        <v>9</v>
      </c>
      <c r="BP17" s="1">
        <f>AVERAGE(BK19:BK51)</f>
        <v>84.484848484848484</v>
      </c>
      <c r="BU17" s="2">
        <v>165</v>
      </c>
      <c r="BV17" s="2">
        <v>38</v>
      </c>
      <c r="BW17" s="2">
        <v>6</v>
      </c>
      <c r="BY17" t="s">
        <v>9</v>
      </c>
      <c r="BZ17" s="1">
        <f>AVERAGE(BU21:BU44)</f>
        <v>64.75</v>
      </c>
    </row>
    <row r="18" spans="1:78" x14ac:dyDescent="0.2">
      <c r="A18">
        <v>1</v>
      </c>
      <c r="B18" s="1">
        <v>4000</v>
      </c>
      <c r="C18" s="1">
        <v>1000</v>
      </c>
      <c r="D18" t="s">
        <v>0</v>
      </c>
      <c r="L18" t="s">
        <v>0</v>
      </c>
      <c r="M18" t="s">
        <v>0</v>
      </c>
      <c r="N18" t="s">
        <v>0</v>
      </c>
      <c r="P18" t="s">
        <v>8</v>
      </c>
      <c r="Q18" s="1">
        <f>AVERAGE(L39:L45)</f>
        <v>169142.85714285713</v>
      </c>
      <c r="S18" s="1">
        <v>2000</v>
      </c>
      <c r="T18" t="s">
        <v>0</v>
      </c>
      <c r="U18" t="s">
        <v>0</v>
      </c>
      <c r="X18" t="s">
        <v>8</v>
      </c>
      <c r="Y18" s="1">
        <f>AVERAGE(S25:S33)</f>
        <v>104000</v>
      </c>
      <c r="AA18" s="1">
        <v>11000</v>
      </c>
      <c r="AB18" s="1">
        <v>4000</v>
      </c>
      <c r="AC18" t="s">
        <v>0</v>
      </c>
      <c r="AF18" t="s">
        <v>8</v>
      </c>
      <c r="AG18" s="1">
        <f>AVERAGE(AA30:AA40)</f>
        <v>234818.18181818182</v>
      </c>
      <c r="AI18" s="2">
        <v>106</v>
      </c>
      <c r="AJ18" s="2">
        <v>30</v>
      </c>
      <c r="AK18" s="2">
        <v>3</v>
      </c>
      <c r="AM18" t="s">
        <v>8</v>
      </c>
      <c r="AN18" s="1">
        <f>AVERAGE(AI14:AI20)</f>
        <v>89.428571428571431</v>
      </c>
      <c r="AS18" s="2">
        <v>89</v>
      </c>
      <c r="AT18" s="2">
        <v>21</v>
      </c>
      <c r="AU18" s="2">
        <v>4</v>
      </c>
      <c r="AW18" t="s">
        <v>9</v>
      </c>
      <c r="AX18" s="1">
        <f>AVERAGE(AS20:AS49)</f>
        <v>80.7</v>
      </c>
      <c r="BB18" s="2">
        <v>255</v>
      </c>
      <c r="BC18" s="2">
        <v>79</v>
      </c>
      <c r="BD18" s="2">
        <v>11</v>
      </c>
      <c r="BF18" t="s">
        <v>9</v>
      </c>
      <c r="BG18" s="1">
        <f>AVERAGE(BB19:BB41)</f>
        <v>212.39130434782609</v>
      </c>
      <c r="BK18" s="2">
        <v>80</v>
      </c>
      <c r="BL18" s="2">
        <v>25</v>
      </c>
      <c r="BM18" s="2">
        <v>6</v>
      </c>
      <c r="BU18" s="2">
        <v>145</v>
      </c>
      <c r="BV18" s="2">
        <v>36</v>
      </c>
      <c r="BW18" s="2">
        <v>7</v>
      </c>
    </row>
    <row r="19" spans="1:78" x14ac:dyDescent="0.2">
      <c r="A19">
        <v>2</v>
      </c>
      <c r="B19" s="1">
        <v>9000</v>
      </c>
      <c r="C19" s="1">
        <v>3000</v>
      </c>
      <c r="D19" t="s">
        <v>0</v>
      </c>
      <c r="F19" t="s">
        <v>8</v>
      </c>
      <c r="G19" s="1">
        <f>AVERAGE(B21:B29)</f>
        <v>66111.111111111109</v>
      </c>
      <c r="L19" t="s">
        <v>0</v>
      </c>
      <c r="M19" t="s">
        <v>0</v>
      </c>
      <c r="N19" t="s">
        <v>0</v>
      </c>
      <c r="P19" t="s">
        <v>9</v>
      </c>
      <c r="Q19" s="1">
        <f>AVERAGE(L46:L62)</f>
        <v>131000</v>
      </c>
      <c r="R19" s="1"/>
      <c r="S19" s="1">
        <v>2000</v>
      </c>
      <c r="T19" t="s">
        <v>0</v>
      </c>
      <c r="U19" t="s">
        <v>0</v>
      </c>
      <c r="X19" t="s">
        <v>9</v>
      </c>
      <c r="Y19" s="1">
        <f>AVERAGE(S32:S56)</f>
        <v>168320</v>
      </c>
      <c r="AA19" s="1">
        <v>14000</v>
      </c>
      <c r="AB19" s="1">
        <v>4000</v>
      </c>
      <c r="AC19" t="s">
        <v>0</v>
      </c>
      <c r="AF19" t="s">
        <v>9</v>
      </c>
      <c r="AG19" s="1">
        <f>AVERAGE(AA38:AA59)</f>
        <v>171227.27272727274</v>
      </c>
      <c r="AI19" s="2">
        <v>93</v>
      </c>
      <c r="AJ19" s="2">
        <v>26</v>
      </c>
      <c r="AK19" s="2">
        <v>3</v>
      </c>
      <c r="AM19" t="s">
        <v>9</v>
      </c>
      <c r="AN19" s="1">
        <f>AVERAGE(AI21:AI38)</f>
        <v>53.333333333333336</v>
      </c>
      <c r="AS19" s="2">
        <v>72</v>
      </c>
      <c r="AT19" s="2">
        <v>17</v>
      </c>
      <c r="AU19" s="2">
        <v>3</v>
      </c>
      <c r="BB19" s="2">
        <v>255</v>
      </c>
      <c r="BC19" s="2">
        <v>70</v>
      </c>
      <c r="BD19" s="2">
        <v>11</v>
      </c>
      <c r="BK19" s="2">
        <v>65</v>
      </c>
      <c r="BL19" s="2">
        <v>23</v>
      </c>
      <c r="BM19" s="2">
        <v>5</v>
      </c>
      <c r="BO19" t="s">
        <v>60</v>
      </c>
      <c r="BP19">
        <f>BP16/BP17</f>
        <v>1.0652797704447632</v>
      </c>
      <c r="BU19" s="2">
        <v>115</v>
      </c>
      <c r="BV19" s="2">
        <v>26</v>
      </c>
      <c r="BW19" s="2">
        <v>6</v>
      </c>
      <c r="BY19" t="s">
        <v>60</v>
      </c>
      <c r="BZ19">
        <f>BZ16/BZ17</f>
        <v>1.7471042471042471</v>
      </c>
    </row>
    <row r="20" spans="1:78" ht="37" x14ac:dyDescent="0.45">
      <c r="A20">
        <v>3</v>
      </c>
      <c r="B20" s="1">
        <v>14000</v>
      </c>
      <c r="C20" s="1">
        <v>6000</v>
      </c>
      <c r="D20" t="s">
        <v>0</v>
      </c>
      <c r="F20" t="s">
        <v>9</v>
      </c>
      <c r="G20" s="1">
        <f>AVERAGE(B30:B49)</f>
        <v>93000</v>
      </c>
      <c r="L20" t="s">
        <v>0</v>
      </c>
      <c r="M20" t="s">
        <v>0</v>
      </c>
      <c r="N20" t="s">
        <v>0</v>
      </c>
      <c r="R20" s="1"/>
      <c r="S20" s="1">
        <v>3000</v>
      </c>
      <c r="T20" s="1">
        <v>1000</v>
      </c>
      <c r="U20" t="s">
        <v>0</v>
      </c>
      <c r="AA20" s="1">
        <v>26000</v>
      </c>
      <c r="AB20" s="1">
        <v>7000</v>
      </c>
      <c r="AC20" s="1">
        <v>1000</v>
      </c>
      <c r="AI20" s="2">
        <v>81</v>
      </c>
      <c r="AJ20" s="2">
        <v>21</v>
      </c>
      <c r="AK20" s="2">
        <v>3</v>
      </c>
      <c r="AS20" s="2">
        <v>62</v>
      </c>
      <c r="AT20" s="2">
        <v>16</v>
      </c>
      <c r="AU20" s="2">
        <v>3</v>
      </c>
      <c r="AW20" t="s">
        <v>60</v>
      </c>
      <c r="AX20">
        <f>AX17/AX18</f>
        <v>1.0231899451230306</v>
      </c>
      <c r="BB20" s="2">
        <v>226</v>
      </c>
      <c r="BC20" s="2">
        <v>64</v>
      </c>
      <c r="BD20" s="2">
        <v>10</v>
      </c>
      <c r="BF20" t="s">
        <v>60</v>
      </c>
      <c r="BG20">
        <f>BG17/BG18</f>
        <v>1.1481503143734464</v>
      </c>
      <c r="BH20" s="7" t="s">
        <v>100</v>
      </c>
      <c r="BK20" s="2">
        <v>56</v>
      </c>
      <c r="BL20" s="2">
        <v>20</v>
      </c>
      <c r="BM20" s="2">
        <v>5</v>
      </c>
      <c r="BU20" s="2">
        <v>98</v>
      </c>
      <c r="BV20" s="2">
        <v>22</v>
      </c>
      <c r="BW20" s="2">
        <v>5</v>
      </c>
    </row>
    <row r="21" spans="1:78" x14ac:dyDescent="0.2">
      <c r="A21">
        <v>4</v>
      </c>
      <c r="B21" s="1">
        <v>29000</v>
      </c>
      <c r="C21" s="1">
        <v>13000</v>
      </c>
      <c r="D21" s="1">
        <v>1000</v>
      </c>
      <c r="L21" t="s">
        <v>0</v>
      </c>
      <c r="M21" t="s">
        <v>0</v>
      </c>
      <c r="N21" t="s">
        <v>0</v>
      </c>
      <c r="P21" t="s">
        <v>60</v>
      </c>
      <c r="Q21">
        <f>Q18/Q19</f>
        <v>1.2911668484187566</v>
      </c>
      <c r="S21" s="1">
        <v>5000</v>
      </c>
      <c r="T21" s="1">
        <v>2000</v>
      </c>
      <c r="U21" t="s">
        <v>0</v>
      </c>
      <c r="X21" t="s">
        <v>60</v>
      </c>
      <c r="Y21">
        <f>Y18/Y19</f>
        <v>0.61787072243346008</v>
      </c>
      <c r="AA21" s="1">
        <v>57000</v>
      </c>
      <c r="AB21" s="1">
        <v>12000</v>
      </c>
      <c r="AC21" s="1">
        <v>2000</v>
      </c>
      <c r="AF21" t="s">
        <v>60</v>
      </c>
      <c r="AG21">
        <f>AG18/AG19</f>
        <v>1.3713830634457127</v>
      </c>
      <c r="AI21" s="2">
        <v>69</v>
      </c>
      <c r="AJ21" s="2">
        <v>18</v>
      </c>
      <c r="AK21" s="2">
        <v>3</v>
      </c>
      <c r="AM21" t="s">
        <v>60</v>
      </c>
      <c r="AN21">
        <f>AN18/AN19</f>
        <v>1.6767857142857143</v>
      </c>
      <c r="AS21" s="2">
        <v>62</v>
      </c>
      <c r="AT21" s="2">
        <v>15</v>
      </c>
      <c r="AU21" s="2">
        <v>3</v>
      </c>
      <c r="BB21" s="2">
        <v>215</v>
      </c>
      <c r="BC21" s="2">
        <v>60</v>
      </c>
      <c r="BD21" s="2">
        <v>8</v>
      </c>
      <c r="BK21" s="2">
        <v>56</v>
      </c>
      <c r="BL21" s="2">
        <v>20</v>
      </c>
      <c r="BM21" s="2">
        <v>5</v>
      </c>
      <c r="BU21" s="2">
        <v>76</v>
      </c>
      <c r="BV21" s="2">
        <v>18</v>
      </c>
      <c r="BW21" s="2">
        <v>4</v>
      </c>
    </row>
    <row r="22" spans="1:78" x14ac:dyDescent="0.2">
      <c r="A22">
        <v>5</v>
      </c>
      <c r="B22" s="1">
        <v>49000</v>
      </c>
      <c r="C22" s="1">
        <v>27000</v>
      </c>
      <c r="D22" s="1">
        <v>2000</v>
      </c>
      <c r="F22" t="s">
        <v>60</v>
      </c>
      <c r="G22">
        <f>G19/G20</f>
        <v>0.71087216248506568</v>
      </c>
      <c r="L22" t="s">
        <v>0</v>
      </c>
      <c r="M22" s="1" t="s">
        <v>0</v>
      </c>
      <c r="N22" t="s">
        <v>0</v>
      </c>
      <c r="S22" s="1">
        <v>5000</v>
      </c>
      <c r="T22" s="1">
        <v>2000</v>
      </c>
      <c r="U22" t="s">
        <v>0</v>
      </c>
      <c r="AA22" s="1">
        <v>111000</v>
      </c>
      <c r="AB22" s="1">
        <v>18000</v>
      </c>
      <c r="AC22" s="1">
        <v>3000</v>
      </c>
      <c r="AI22" s="2">
        <v>58</v>
      </c>
      <c r="AJ22" s="2">
        <v>16</v>
      </c>
      <c r="AK22" s="2">
        <v>3</v>
      </c>
      <c r="AS22" s="2">
        <v>62</v>
      </c>
      <c r="AT22" s="2">
        <v>15</v>
      </c>
      <c r="AU22" s="2">
        <v>3</v>
      </c>
      <c r="BB22" s="2">
        <v>200</v>
      </c>
      <c r="BC22" s="2">
        <v>54</v>
      </c>
      <c r="BD22" s="2">
        <v>7</v>
      </c>
      <c r="BK22" s="2">
        <v>61</v>
      </c>
      <c r="BL22" s="2">
        <v>20</v>
      </c>
      <c r="BM22" s="2">
        <v>5</v>
      </c>
      <c r="BU22" s="2">
        <v>60</v>
      </c>
      <c r="BV22" s="2">
        <v>15</v>
      </c>
      <c r="BW22" s="2">
        <v>4</v>
      </c>
    </row>
    <row r="23" spans="1:78" x14ac:dyDescent="0.2">
      <c r="A23">
        <v>6</v>
      </c>
      <c r="B23" s="1">
        <v>73000</v>
      </c>
      <c r="C23" s="1">
        <v>39000</v>
      </c>
      <c r="D23" s="1">
        <v>2000</v>
      </c>
      <c r="L23" s="1" t="s">
        <v>0</v>
      </c>
      <c r="M23" s="1" t="s">
        <v>0</v>
      </c>
      <c r="N23" t="s">
        <v>0</v>
      </c>
      <c r="S23" s="1">
        <v>10000</v>
      </c>
      <c r="T23" s="1">
        <v>4000</v>
      </c>
      <c r="U23" t="s">
        <v>0</v>
      </c>
      <c r="AA23" s="1">
        <v>161000</v>
      </c>
      <c r="AB23" s="1">
        <v>18000</v>
      </c>
      <c r="AC23" s="1">
        <v>5000</v>
      </c>
      <c r="AI23" s="2">
        <v>49</v>
      </c>
      <c r="AJ23" s="2">
        <v>15</v>
      </c>
      <c r="AK23" s="2">
        <v>3</v>
      </c>
      <c r="AS23" s="2">
        <v>64</v>
      </c>
      <c r="AT23" s="2">
        <v>14</v>
      </c>
      <c r="AU23" s="2">
        <v>3</v>
      </c>
      <c r="BB23" s="2">
        <v>187</v>
      </c>
      <c r="BC23" s="2">
        <v>50</v>
      </c>
      <c r="BD23" s="2">
        <v>7</v>
      </c>
      <c r="BK23" s="2">
        <v>66</v>
      </c>
      <c r="BL23" s="2">
        <v>19</v>
      </c>
      <c r="BM23" s="2">
        <v>4</v>
      </c>
      <c r="BU23" s="2">
        <v>56</v>
      </c>
      <c r="BV23" s="2">
        <v>15</v>
      </c>
      <c r="BW23" s="2">
        <v>4</v>
      </c>
    </row>
    <row r="24" spans="1:78" x14ac:dyDescent="0.2">
      <c r="A24">
        <v>7</v>
      </c>
      <c r="B24" s="1">
        <v>73000</v>
      </c>
      <c r="C24" s="1">
        <v>41000</v>
      </c>
      <c r="D24" s="1">
        <v>2000</v>
      </c>
      <c r="L24" s="1" t="s">
        <v>0</v>
      </c>
      <c r="M24" s="1" t="s">
        <v>0</v>
      </c>
      <c r="N24" t="s">
        <v>0</v>
      </c>
      <c r="S24" s="1">
        <v>22000</v>
      </c>
      <c r="T24" s="1">
        <v>9000</v>
      </c>
      <c r="U24" s="1">
        <v>1000</v>
      </c>
      <c r="AA24" s="1">
        <v>163000</v>
      </c>
      <c r="AB24" s="1">
        <v>19000</v>
      </c>
      <c r="AC24" s="1">
        <v>6000</v>
      </c>
      <c r="AI24" s="2">
        <v>44</v>
      </c>
      <c r="AJ24" s="2">
        <v>14</v>
      </c>
      <c r="AK24" s="2">
        <v>2</v>
      </c>
      <c r="AS24" s="2">
        <v>68</v>
      </c>
      <c r="AT24" s="2">
        <v>13</v>
      </c>
      <c r="AU24" s="2">
        <v>3</v>
      </c>
      <c r="BB24" s="2">
        <v>151</v>
      </c>
      <c r="BC24" s="2">
        <v>50</v>
      </c>
      <c r="BD24" s="2">
        <v>6</v>
      </c>
      <c r="BK24" s="2">
        <v>71</v>
      </c>
      <c r="BL24" s="2">
        <v>19</v>
      </c>
      <c r="BM24" s="2">
        <v>4</v>
      </c>
      <c r="BU24" s="2">
        <v>60</v>
      </c>
      <c r="BV24" s="2">
        <v>15</v>
      </c>
      <c r="BW24" s="2">
        <v>4</v>
      </c>
    </row>
    <row r="25" spans="1:78" x14ac:dyDescent="0.2">
      <c r="A25">
        <v>8</v>
      </c>
      <c r="B25" s="1">
        <v>73000</v>
      </c>
      <c r="C25" s="1">
        <v>41000</v>
      </c>
      <c r="D25" s="1">
        <v>2000</v>
      </c>
      <c r="L25" s="1" t="s">
        <v>0</v>
      </c>
      <c r="M25" s="1" t="s">
        <v>0</v>
      </c>
      <c r="N25" s="1" t="s">
        <v>0</v>
      </c>
      <c r="S25" s="1">
        <v>55000</v>
      </c>
      <c r="T25" s="1">
        <v>18000</v>
      </c>
      <c r="U25" s="1">
        <v>2000</v>
      </c>
      <c r="AA25" s="1">
        <v>205000</v>
      </c>
      <c r="AB25" s="1">
        <v>18000</v>
      </c>
      <c r="AC25" s="1">
        <v>7000</v>
      </c>
      <c r="AI25" s="2">
        <v>41</v>
      </c>
      <c r="AJ25" s="2">
        <v>14</v>
      </c>
      <c r="AK25" s="2">
        <v>2</v>
      </c>
      <c r="AS25" s="2">
        <v>70</v>
      </c>
      <c r="AT25" s="2">
        <v>12</v>
      </c>
      <c r="AU25" s="2">
        <v>3</v>
      </c>
      <c r="BB25" s="2">
        <v>141</v>
      </c>
      <c r="BC25" s="2">
        <v>49</v>
      </c>
      <c r="BD25" s="2">
        <v>5</v>
      </c>
      <c r="BK25" s="2">
        <v>78</v>
      </c>
      <c r="BL25" s="2">
        <v>19</v>
      </c>
      <c r="BM25" s="2">
        <v>4</v>
      </c>
      <c r="BU25" s="2">
        <v>79</v>
      </c>
      <c r="BV25" s="2">
        <v>15</v>
      </c>
      <c r="BW25" s="2">
        <v>5</v>
      </c>
    </row>
    <row r="26" spans="1:78" x14ac:dyDescent="0.2">
      <c r="A26">
        <v>9</v>
      </c>
      <c r="B26" s="1">
        <v>64000</v>
      </c>
      <c r="C26" s="1">
        <v>42000</v>
      </c>
      <c r="D26" s="1">
        <v>2000</v>
      </c>
      <c r="L26" s="1" t="s">
        <v>0</v>
      </c>
      <c r="M26" s="1" t="s">
        <v>0</v>
      </c>
      <c r="N26" s="1" t="s">
        <v>0</v>
      </c>
      <c r="S26" s="1">
        <v>55000</v>
      </c>
      <c r="T26" s="1">
        <v>18000</v>
      </c>
      <c r="U26" s="1">
        <v>2000</v>
      </c>
      <c r="AA26" s="1">
        <v>222000</v>
      </c>
      <c r="AB26" s="1">
        <v>16000</v>
      </c>
      <c r="AC26" s="1">
        <v>8000</v>
      </c>
      <c r="AI26" s="2">
        <v>42</v>
      </c>
      <c r="AJ26" s="2">
        <v>14</v>
      </c>
      <c r="AK26" s="2">
        <v>2</v>
      </c>
      <c r="AS26" s="2">
        <v>71</v>
      </c>
      <c r="AT26" s="2">
        <v>11</v>
      </c>
      <c r="AU26" s="2">
        <v>3</v>
      </c>
      <c r="BB26" s="2">
        <v>156</v>
      </c>
      <c r="BC26" s="2">
        <v>45</v>
      </c>
      <c r="BD26" s="2">
        <v>6</v>
      </c>
      <c r="BK26" s="2">
        <v>93</v>
      </c>
      <c r="BL26" s="2">
        <v>20</v>
      </c>
      <c r="BM26" s="2">
        <v>5</v>
      </c>
      <c r="BU26" s="2">
        <v>61</v>
      </c>
      <c r="BV26" s="2">
        <v>16</v>
      </c>
      <c r="BW26" s="2">
        <v>5</v>
      </c>
    </row>
    <row r="27" spans="1:78" x14ac:dyDescent="0.2">
      <c r="A27">
        <v>10</v>
      </c>
      <c r="B27" s="1">
        <v>73000</v>
      </c>
      <c r="C27" s="1">
        <v>37000</v>
      </c>
      <c r="D27" s="1">
        <v>2000</v>
      </c>
      <c r="L27" s="1" t="s">
        <v>0</v>
      </c>
      <c r="M27" s="1" t="s">
        <v>0</v>
      </c>
      <c r="N27" s="1" t="s">
        <v>0</v>
      </c>
      <c r="S27" s="1">
        <v>102000</v>
      </c>
      <c r="T27" s="1">
        <v>26000</v>
      </c>
      <c r="U27" s="1">
        <v>3000</v>
      </c>
      <c r="AA27" s="1">
        <v>213000</v>
      </c>
      <c r="AB27" s="1">
        <v>19000</v>
      </c>
      <c r="AC27" s="1">
        <v>9000</v>
      </c>
      <c r="AI27" s="2">
        <v>42</v>
      </c>
      <c r="AJ27" s="2">
        <v>14</v>
      </c>
      <c r="AK27" s="2">
        <v>2</v>
      </c>
      <c r="AS27" s="2">
        <v>73</v>
      </c>
      <c r="AT27" s="2">
        <v>11</v>
      </c>
      <c r="AU27" s="2">
        <v>3</v>
      </c>
      <c r="BB27" s="2">
        <v>175</v>
      </c>
      <c r="BC27" s="2">
        <v>43</v>
      </c>
      <c r="BD27" s="2">
        <v>6</v>
      </c>
      <c r="BK27" s="2">
        <v>112</v>
      </c>
      <c r="BL27" s="2">
        <v>22</v>
      </c>
      <c r="BM27" s="2">
        <v>6</v>
      </c>
      <c r="BU27" s="2">
        <v>75</v>
      </c>
      <c r="BV27" s="2">
        <v>14</v>
      </c>
      <c r="BW27" s="2">
        <v>5</v>
      </c>
    </row>
    <row r="28" spans="1:78" x14ac:dyDescent="0.2">
      <c r="A28">
        <v>11</v>
      </c>
      <c r="B28" s="1">
        <v>78000</v>
      </c>
      <c r="C28" s="1">
        <v>29000</v>
      </c>
      <c r="D28" s="1">
        <v>2000</v>
      </c>
      <c r="L28" s="1" t="s">
        <v>0</v>
      </c>
      <c r="M28" s="1" t="s">
        <v>0</v>
      </c>
      <c r="N28" s="1" t="s">
        <v>0</v>
      </c>
      <c r="S28" s="1">
        <v>121000</v>
      </c>
      <c r="T28" s="1">
        <v>22000</v>
      </c>
      <c r="U28" s="1">
        <v>4000</v>
      </c>
      <c r="AA28" s="1">
        <v>213000</v>
      </c>
      <c r="AB28" s="1">
        <v>19000</v>
      </c>
      <c r="AC28" s="1">
        <v>9000</v>
      </c>
      <c r="AI28" s="2">
        <v>44</v>
      </c>
      <c r="AJ28" s="2">
        <v>15</v>
      </c>
      <c r="AK28" s="2">
        <v>2</v>
      </c>
      <c r="AS28" s="2">
        <v>81</v>
      </c>
      <c r="AT28" s="2">
        <v>11</v>
      </c>
      <c r="AU28" s="2">
        <v>5</v>
      </c>
      <c r="BB28" s="2">
        <v>175</v>
      </c>
      <c r="BC28" s="2">
        <v>43</v>
      </c>
      <c r="BD28" s="2">
        <v>6</v>
      </c>
      <c r="BK28" s="2">
        <v>123</v>
      </c>
      <c r="BL28" s="2">
        <v>21</v>
      </c>
      <c r="BM28" s="2">
        <v>6</v>
      </c>
      <c r="BU28" s="2">
        <v>53</v>
      </c>
      <c r="BV28" s="2">
        <v>13</v>
      </c>
      <c r="BW28" s="2">
        <v>6</v>
      </c>
    </row>
    <row r="29" spans="1:78" x14ac:dyDescent="0.2">
      <c r="A29">
        <v>12</v>
      </c>
      <c r="B29" s="1">
        <v>83000</v>
      </c>
      <c r="C29" s="1">
        <v>27000</v>
      </c>
      <c r="D29" s="1">
        <v>3000</v>
      </c>
      <c r="L29" s="1" t="s">
        <v>0</v>
      </c>
      <c r="M29" s="1" t="s">
        <v>0</v>
      </c>
      <c r="N29" s="1" t="s">
        <v>0</v>
      </c>
      <c r="S29" s="1">
        <v>121000</v>
      </c>
      <c r="T29" s="1">
        <v>22000</v>
      </c>
      <c r="U29" s="1">
        <v>4000</v>
      </c>
      <c r="AA29" s="1">
        <v>192000</v>
      </c>
      <c r="AB29" s="1">
        <v>21000</v>
      </c>
      <c r="AC29" s="1">
        <v>9000</v>
      </c>
      <c r="AI29" s="2">
        <v>50</v>
      </c>
      <c r="AJ29" s="2">
        <v>17</v>
      </c>
      <c r="AK29" s="2">
        <v>3</v>
      </c>
      <c r="AS29" s="2">
        <v>81</v>
      </c>
      <c r="AT29" s="2">
        <v>11</v>
      </c>
      <c r="AU29" s="2">
        <v>5</v>
      </c>
      <c r="BB29" s="2">
        <v>228</v>
      </c>
      <c r="BC29" s="2">
        <v>40</v>
      </c>
      <c r="BD29" s="2">
        <v>8</v>
      </c>
      <c r="BK29" s="2">
        <v>115</v>
      </c>
      <c r="BL29" s="2">
        <v>17</v>
      </c>
      <c r="BM29" s="2">
        <v>6</v>
      </c>
      <c r="BU29" s="2">
        <v>49</v>
      </c>
      <c r="BV29" s="2">
        <v>13</v>
      </c>
      <c r="BW29" s="2">
        <v>6</v>
      </c>
    </row>
    <row r="30" spans="1:78" x14ac:dyDescent="0.2">
      <c r="A30">
        <v>13</v>
      </c>
      <c r="B30" s="1">
        <v>88000</v>
      </c>
      <c r="C30" s="1">
        <v>25000</v>
      </c>
      <c r="D30" s="1">
        <v>3000</v>
      </c>
      <c r="L30" s="1" t="s">
        <v>0</v>
      </c>
      <c r="M30" s="1" t="s">
        <v>0</v>
      </c>
      <c r="N30" s="1" t="s">
        <v>0</v>
      </c>
      <c r="S30" s="1">
        <v>120000</v>
      </c>
      <c r="T30" s="1">
        <v>19000</v>
      </c>
      <c r="U30" s="1">
        <v>5000</v>
      </c>
      <c r="AA30" s="1">
        <v>176000</v>
      </c>
      <c r="AB30" s="1">
        <v>28000</v>
      </c>
      <c r="AC30" s="1">
        <v>7000</v>
      </c>
      <c r="AI30" s="2">
        <v>57</v>
      </c>
      <c r="AJ30" s="2">
        <v>17</v>
      </c>
      <c r="AK30" s="2">
        <v>3</v>
      </c>
      <c r="AS30" s="2">
        <v>85</v>
      </c>
      <c r="AT30" s="2">
        <v>12</v>
      </c>
      <c r="AU30" s="2">
        <v>5</v>
      </c>
      <c r="BB30" s="2">
        <v>226</v>
      </c>
      <c r="BC30" s="2">
        <v>40</v>
      </c>
      <c r="BD30" s="2">
        <v>8</v>
      </c>
      <c r="BK30" s="2">
        <v>112</v>
      </c>
      <c r="BL30" s="2">
        <v>16</v>
      </c>
      <c r="BM30" s="2">
        <v>6</v>
      </c>
      <c r="BU30" s="2">
        <v>48</v>
      </c>
      <c r="BV30" s="2">
        <v>12</v>
      </c>
      <c r="BW30" s="2">
        <v>7</v>
      </c>
    </row>
    <row r="31" spans="1:78" x14ac:dyDescent="0.2">
      <c r="A31">
        <v>14</v>
      </c>
      <c r="B31" s="1">
        <v>83000</v>
      </c>
      <c r="C31" s="1">
        <v>27000</v>
      </c>
      <c r="D31" s="1">
        <v>3000</v>
      </c>
      <c r="L31" s="1" t="s">
        <v>0</v>
      </c>
      <c r="M31" s="1" t="s">
        <v>0</v>
      </c>
      <c r="N31" s="1" t="s">
        <v>0</v>
      </c>
      <c r="S31" s="1">
        <v>119000</v>
      </c>
      <c r="T31" s="1">
        <v>19000</v>
      </c>
      <c r="U31" s="1">
        <v>5000</v>
      </c>
      <c r="AA31" s="1">
        <v>203000</v>
      </c>
      <c r="AB31" s="1">
        <v>44000</v>
      </c>
      <c r="AC31" s="1">
        <v>7000</v>
      </c>
      <c r="AI31" s="2">
        <v>66</v>
      </c>
      <c r="AJ31" s="2">
        <v>19</v>
      </c>
      <c r="AK31" s="2">
        <v>3</v>
      </c>
      <c r="AS31" s="2">
        <v>86</v>
      </c>
      <c r="AT31" s="2">
        <v>13</v>
      </c>
      <c r="AU31" s="2">
        <v>4</v>
      </c>
      <c r="BB31" s="2">
        <v>238</v>
      </c>
      <c r="BC31" s="2">
        <v>42</v>
      </c>
      <c r="BD31" s="2">
        <v>8</v>
      </c>
      <c r="BK31" s="2">
        <v>108</v>
      </c>
      <c r="BL31" s="2">
        <v>15</v>
      </c>
      <c r="BM31" s="2">
        <v>5</v>
      </c>
      <c r="BU31" s="2">
        <v>65</v>
      </c>
      <c r="BV31" s="2">
        <v>12</v>
      </c>
      <c r="BW31" s="2">
        <v>8</v>
      </c>
    </row>
    <row r="32" spans="1:78" x14ac:dyDescent="0.2">
      <c r="A32">
        <v>15</v>
      </c>
      <c r="B32" s="1">
        <v>78000</v>
      </c>
      <c r="C32" s="1">
        <v>27000</v>
      </c>
      <c r="D32" s="1">
        <v>2000</v>
      </c>
      <c r="L32" s="1" t="s">
        <v>0</v>
      </c>
      <c r="M32" s="1" t="s">
        <v>0</v>
      </c>
      <c r="N32" s="1" t="s">
        <v>0</v>
      </c>
      <c r="S32" s="1">
        <v>119000</v>
      </c>
      <c r="T32" s="1">
        <v>19000</v>
      </c>
      <c r="U32" s="1">
        <v>5000</v>
      </c>
      <c r="AA32" s="1">
        <v>245000</v>
      </c>
      <c r="AB32" s="1">
        <v>53000</v>
      </c>
      <c r="AC32" s="1">
        <v>9000</v>
      </c>
      <c r="AI32" s="2">
        <v>72</v>
      </c>
      <c r="AJ32" s="2">
        <v>20</v>
      </c>
      <c r="AK32" s="2">
        <v>3</v>
      </c>
      <c r="AS32" s="2">
        <v>86</v>
      </c>
      <c r="AT32" s="2">
        <v>16</v>
      </c>
      <c r="AU32" s="2">
        <v>5</v>
      </c>
      <c r="BB32" s="2">
        <v>228</v>
      </c>
      <c r="BC32" s="2">
        <v>44</v>
      </c>
      <c r="BD32" s="2">
        <v>8</v>
      </c>
      <c r="BK32" s="2">
        <v>102</v>
      </c>
      <c r="BL32" s="2">
        <v>15</v>
      </c>
      <c r="BM32" s="2">
        <v>4</v>
      </c>
      <c r="BU32" s="2">
        <v>65</v>
      </c>
      <c r="BV32" s="2">
        <v>12</v>
      </c>
      <c r="BW32" s="2">
        <v>8</v>
      </c>
    </row>
    <row r="33" spans="1:75" x14ac:dyDescent="0.2">
      <c r="A33">
        <v>16</v>
      </c>
      <c r="B33" s="1">
        <v>78000</v>
      </c>
      <c r="C33" s="1">
        <v>29000</v>
      </c>
      <c r="D33" s="1">
        <v>2000</v>
      </c>
      <c r="L33" s="1">
        <v>3000</v>
      </c>
      <c r="M33" s="1" t="s">
        <v>0</v>
      </c>
      <c r="N33" s="1" t="s">
        <v>0</v>
      </c>
      <c r="S33" s="1">
        <v>124000</v>
      </c>
      <c r="T33" s="1">
        <v>17000</v>
      </c>
      <c r="U33" s="1">
        <v>7000</v>
      </c>
      <c r="AA33" s="1">
        <v>245000</v>
      </c>
      <c r="AB33" s="1">
        <v>53000</v>
      </c>
      <c r="AC33" s="1">
        <v>9000</v>
      </c>
      <c r="AI33" s="2">
        <v>76</v>
      </c>
      <c r="AJ33" s="2">
        <v>19</v>
      </c>
      <c r="AK33" s="2">
        <v>3</v>
      </c>
      <c r="AS33" s="2">
        <v>84</v>
      </c>
      <c r="AT33" s="2">
        <v>19</v>
      </c>
      <c r="AU33" s="2">
        <v>5</v>
      </c>
      <c r="BB33" s="2">
        <v>215</v>
      </c>
      <c r="BC33" s="2">
        <v>48</v>
      </c>
      <c r="BD33" s="2">
        <v>9</v>
      </c>
      <c r="BK33" s="2">
        <v>95</v>
      </c>
      <c r="BL33" s="2">
        <v>15</v>
      </c>
      <c r="BM33" s="2">
        <v>4</v>
      </c>
      <c r="BU33" s="2">
        <v>84</v>
      </c>
      <c r="BV33" s="2">
        <v>13</v>
      </c>
      <c r="BW33" s="2">
        <v>9</v>
      </c>
    </row>
    <row r="34" spans="1:75" x14ac:dyDescent="0.2">
      <c r="A34">
        <v>17</v>
      </c>
      <c r="B34" s="1">
        <v>68000</v>
      </c>
      <c r="C34" s="1">
        <v>29000</v>
      </c>
      <c r="D34" s="1">
        <v>2000</v>
      </c>
      <c r="L34" s="1">
        <v>3000</v>
      </c>
      <c r="M34" s="1">
        <v>1000</v>
      </c>
      <c r="N34" s="1" t="s">
        <v>0</v>
      </c>
      <c r="S34" s="1">
        <v>116000</v>
      </c>
      <c r="T34" s="1">
        <v>19000</v>
      </c>
      <c r="U34" s="1">
        <v>8000</v>
      </c>
      <c r="AA34" s="1">
        <v>255000</v>
      </c>
      <c r="AB34" s="1">
        <v>38000</v>
      </c>
      <c r="AC34" s="1">
        <v>9000</v>
      </c>
      <c r="AI34" s="2">
        <v>71</v>
      </c>
      <c r="AJ34" s="2">
        <v>17</v>
      </c>
      <c r="AK34" s="2">
        <v>3</v>
      </c>
      <c r="AS34" s="2">
        <v>83</v>
      </c>
      <c r="AT34" s="2">
        <v>19</v>
      </c>
      <c r="AU34" s="2">
        <v>5</v>
      </c>
      <c r="BB34" s="2">
        <v>197</v>
      </c>
      <c r="BC34" s="2">
        <v>44</v>
      </c>
      <c r="BD34" s="2">
        <v>9</v>
      </c>
      <c r="BK34" s="2">
        <v>87</v>
      </c>
      <c r="BL34" s="2">
        <v>15</v>
      </c>
      <c r="BM34" s="2">
        <v>4</v>
      </c>
      <c r="BU34" s="2">
        <v>87</v>
      </c>
      <c r="BV34" s="2">
        <v>13</v>
      </c>
      <c r="BW34" s="2">
        <v>11</v>
      </c>
    </row>
    <row r="35" spans="1:75" x14ac:dyDescent="0.2">
      <c r="A35">
        <v>18</v>
      </c>
      <c r="B35" s="1">
        <v>68000</v>
      </c>
      <c r="C35" s="1">
        <v>29000</v>
      </c>
      <c r="D35" s="1">
        <v>2000</v>
      </c>
      <c r="L35" s="1">
        <v>7000</v>
      </c>
      <c r="M35" s="1">
        <v>1000</v>
      </c>
      <c r="N35" s="1" t="s">
        <v>0</v>
      </c>
      <c r="S35" s="1">
        <v>103000</v>
      </c>
      <c r="T35" s="1">
        <v>16000</v>
      </c>
      <c r="U35" s="1">
        <v>9000</v>
      </c>
      <c r="AA35" s="1">
        <v>255000</v>
      </c>
      <c r="AB35" s="1">
        <v>28000</v>
      </c>
      <c r="AC35" s="1">
        <v>9000</v>
      </c>
      <c r="AI35" s="2">
        <v>57</v>
      </c>
      <c r="AJ35" s="2">
        <v>15</v>
      </c>
      <c r="AK35" s="2">
        <v>3</v>
      </c>
      <c r="AS35" s="2">
        <v>77</v>
      </c>
      <c r="AT35" s="2">
        <v>19</v>
      </c>
      <c r="AU35" s="2">
        <v>4</v>
      </c>
      <c r="BB35" s="2">
        <v>209</v>
      </c>
      <c r="BC35" s="2">
        <v>47</v>
      </c>
      <c r="BD35" s="2">
        <v>10</v>
      </c>
      <c r="BK35" s="2">
        <v>90</v>
      </c>
      <c r="BL35" s="2">
        <v>15</v>
      </c>
      <c r="BM35" s="2">
        <v>4</v>
      </c>
      <c r="BU35" s="2">
        <v>80</v>
      </c>
      <c r="BV35" s="2">
        <v>11</v>
      </c>
      <c r="BW35" s="2">
        <v>12</v>
      </c>
    </row>
    <row r="36" spans="1:75" x14ac:dyDescent="0.2">
      <c r="A36">
        <v>19</v>
      </c>
      <c r="B36" s="1">
        <v>73000</v>
      </c>
      <c r="C36" s="1">
        <v>25000</v>
      </c>
      <c r="D36" s="1">
        <v>2000</v>
      </c>
      <c r="L36" s="1">
        <v>10000</v>
      </c>
      <c r="M36" s="1">
        <v>2000</v>
      </c>
      <c r="N36" s="1" t="s">
        <v>0</v>
      </c>
      <c r="S36" s="1">
        <v>103000</v>
      </c>
      <c r="T36" s="1">
        <v>16000</v>
      </c>
      <c r="U36" s="1">
        <v>9000</v>
      </c>
      <c r="AA36" s="1">
        <v>255000</v>
      </c>
      <c r="AB36" s="1">
        <v>27000</v>
      </c>
      <c r="AC36" s="1">
        <v>10000</v>
      </c>
      <c r="AI36" s="2">
        <v>44</v>
      </c>
      <c r="AJ36" s="2">
        <v>13</v>
      </c>
      <c r="AK36" s="2">
        <v>2</v>
      </c>
      <c r="AS36" s="2">
        <v>84</v>
      </c>
      <c r="AT36" s="2">
        <v>18</v>
      </c>
      <c r="AU36" s="2">
        <v>5</v>
      </c>
      <c r="BB36" s="2">
        <v>218</v>
      </c>
      <c r="BC36" s="2">
        <v>45</v>
      </c>
      <c r="BD36" s="2">
        <v>10</v>
      </c>
      <c r="BK36" s="2">
        <v>88</v>
      </c>
      <c r="BL36" s="2">
        <v>15</v>
      </c>
      <c r="BM36" s="2">
        <v>4</v>
      </c>
      <c r="BU36" s="2">
        <v>72</v>
      </c>
      <c r="BV36" s="2">
        <v>11</v>
      </c>
      <c r="BW36" s="2">
        <v>12</v>
      </c>
    </row>
    <row r="37" spans="1:75" x14ac:dyDescent="0.2">
      <c r="A37">
        <v>20</v>
      </c>
      <c r="B37" s="1">
        <v>88000</v>
      </c>
      <c r="C37" s="1">
        <v>24000</v>
      </c>
      <c r="D37" s="1">
        <v>3000</v>
      </c>
      <c r="L37" s="1">
        <v>21000</v>
      </c>
      <c r="M37" s="1">
        <v>3000</v>
      </c>
      <c r="N37" s="1">
        <v>1000</v>
      </c>
      <c r="S37" s="1">
        <v>103000</v>
      </c>
      <c r="T37" s="1">
        <v>15000</v>
      </c>
      <c r="U37" s="1">
        <v>11000</v>
      </c>
      <c r="AA37" s="1">
        <v>255000</v>
      </c>
      <c r="AB37" s="1">
        <v>28000</v>
      </c>
      <c r="AC37" s="1">
        <v>9000</v>
      </c>
      <c r="AI37" s="2">
        <v>38</v>
      </c>
      <c r="AJ37" s="2">
        <v>12</v>
      </c>
      <c r="AK37" s="2">
        <v>2</v>
      </c>
      <c r="AS37" s="2">
        <v>85</v>
      </c>
      <c r="AT37" s="2">
        <v>17</v>
      </c>
      <c r="AU37" s="2">
        <v>5</v>
      </c>
      <c r="BB37" s="2">
        <v>239</v>
      </c>
      <c r="BC37" s="2">
        <v>43</v>
      </c>
      <c r="BD37" s="2">
        <v>11</v>
      </c>
      <c r="BK37" s="2">
        <v>92</v>
      </c>
      <c r="BL37" s="2">
        <v>16</v>
      </c>
      <c r="BM37" s="2">
        <v>4</v>
      </c>
      <c r="BU37" s="2">
        <v>71</v>
      </c>
      <c r="BV37" s="2">
        <v>11</v>
      </c>
      <c r="BW37" s="2">
        <v>14</v>
      </c>
    </row>
    <row r="38" spans="1:75" x14ac:dyDescent="0.2">
      <c r="A38">
        <v>21</v>
      </c>
      <c r="B38" s="1">
        <v>103000</v>
      </c>
      <c r="C38" s="1">
        <v>25000</v>
      </c>
      <c r="D38" s="1">
        <v>3000</v>
      </c>
      <c r="L38" s="1">
        <v>42000</v>
      </c>
      <c r="M38" s="1">
        <v>5000</v>
      </c>
      <c r="N38" s="1">
        <v>1000</v>
      </c>
      <c r="S38" s="1">
        <v>107000</v>
      </c>
      <c r="T38" s="1">
        <v>13000</v>
      </c>
      <c r="U38" s="1">
        <v>13000</v>
      </c>
      <c r="AA38" s="1">
        <v>255000</v>
      </c>
      <c r="AB38" s="1">
        <v>33000</v>
      </c>
      <c r="AC38" s="1">
        <v>9000</v>
      </c>
      <c r="AI38" s="2">
        <v>40</v>
      </c>
      <c r="AJ38" s="2">
        <v>13</v>
      </c>
      <c r="AK38" s="2">
        <v>2</v>
      </c>
      <c r="AS38" s="2">
        <v>100</v>
      </c>
      <c r="AT38" s="2">
        <v>14</v>
      </c>
      <c r="AU38" s="2">
        <v>5</v>
      </c>
      <c r="BB38" s="2">
        <v>247</v>
      </c>
      <c r="BC38" s="2">
        <v>45</v>
      </c>
      <c r="BD38" s="2">
        <v>12</v>
      </c>
      <c r="BK38" s="2">
        <v>80</v>
      </c>
      <c r="BL38" s="2">
        <v>17</v>
      </c>
      <c r="BM38" s="2">
        <v>5</v>
      </c>
      <c r="BU38" s="2">
        <v>71</v>
      </c>
      <c r="BV38" s="2">
        <v>11</v>
      </c>
      <c r="BW38" s="2">
        <v>14</v>
      </c>
    </row>
    <row r="39" spans="1:75" x14ac:dyDescent="0.2">
      <c r="A39">
        <v>22</v>
      </c>
      <c r="B39" s="1">
        <v>128000</v>
      </c>
      <c r="C39" s="1">
        <v>25000</v>
      </c>
      <c r="D39" s="1">
        <v>4000</v>
      </c>
      <c r="L39" s="1">
        <v>85000</v>
      </c>
      <c r="M39" s="1">
        <v>9000</v>
      </c>
      <c r="N39" s="1">
        <v>3000</v>
      </c>
      <c r="S39" s="1">
        <v>107000</v>
      </c>
      <c r="T39" s="1">
        <v>13000</v>
      </c>
      <c r="U39" s="1">
        <v>13000</v>
      </c>
      <c r="AA39" s="1">
        <v>221000</v>
      </c>
      <c r="AB39" s="1">
        <v>35000</v>
      </c>
      <c r="AC39" s="1">
        <v>8000</v>
      </c>
      <c r="AS39" s="2">
        <v>112</v>
      </c>
      <c r="AT39" s="2">
        <v>13</v>
      </c>
      <c r="AU39" s="2">
        <v>6</v>
      </c>
      <c r="BB39" s="2">
        <v>252</v>
      </c>
      <c r="BC39" s="2">
        <v>38</v>
      </c>
      <c r="BD39" s="2">
        <v>13</v>
      </c>
      <c r="BK39" s="2">
        <v>76</v>
      </c>
      <c r="BL39" s="2">
        <v>17</v>
      </c>
      <c r="BM39" s="2">
        <v>4</v>
      </c>
      <c r="BU39" s="2">
        <v>72</v>
      </c>
      <c r="BV39" s="2">
        <v>11</v>
      </c>
      <c r="BW39" s="2">
        <v>15</v>
      </c>
    </row>
    <row r="40" spans="1:75" x14ac:dyDescent="0.2">
      <c r="A40">
        <v>23</v>
      </c>
      <c r="B40" s="1">
        <v>118000</v>
      </c>
      <c r="C40" s="1">
        <v>27000</v>
      </c>
      <c r="D40" s="1">
        <v>4000</v>
      </c>
      <c r="L40" s="1">
        <v>156000</v>
      </c>
      <c r="M40" s="1">
        <v>14000</v>
      </c>
      <c r="N40" s="1">
        <v>6000</v>
      </c>
      <c r="S40" s="1">
        <v>131000</v>
      </c>
      <c r="T40" s="1">
        <v>11000</v>
      </c>
      <c r="U40" s="1">
        <v>14000</v>
      </c>
      <c r="AA40" s="1">
        <v>218000</v>
      </c>
      <c r="AB40" s="1">
        <v>26000</v>
      </c>
      <c r="AC40" s="1">
        <v>8000</v>
      </c>
      <c r="AS40" s="2">
        <v>119</v>
      </c>
      <c r="AT40" s="2">
        <v>12</v>
      </c>
      <c r="AU40" s="2">
        <v>6</v>
      </c>
      <c r="BB40" s="2">
        <v>252</v>
      </c>
      <c r="BC40" s="2">
        <v>36</v>
      </c>
      <c r="BD40" s="2">
        <v>12</v>
      </c>
      <c r="BK40" s="2">
        <v>63</v>
      </c>
      <c r="BL40" s="2">
        <v>18</v>
      </c>
      <c r="BM40" s="2">
        <v>4</v>
      </c>
      <c r="BU40" s="2">
        <v>64</v>
      </c>
      <c r="BV40" s="2">
        <v>12</v>
      </c>
      <c r="BW40" s="2">
        <v>14</v>
      </c>
    </row>
    <row r="41" spans="1:75" x14ac:dyDescent="0.2">
      <c r="A41">
        <v>24</v>
      </c>
      <c r="B41" s="1">
        <v>113000</v>
      </c>
      <c r="C41" s="1">
        <v>27000</v>
      </c>
      <c r="D41" s="1">
        <v>4000</v>
      </c>
      <c r="L41" s="1">
        <v>195000</v>
      </c>
      <c r="M41" s="1">
        <v>17000</v>
      </c>
      <c r="N41" s="1">
        <v>7000</v>
      </c>
      <c r="S41" s="1">
        <v>179000</v>
      </c>
      <c r="T41" s="1">
        <v>12000</v>
      </c>
      <c r="U41" s="1">
        <v>17000</v>
      </c>
      <c r="AA41" s="1">
        <v>219000</v>
      </c>
      <c r="AB41" s="1">
        <v>22000</v>
      </c>
      <c r="AC41" s="1">
        <v>8000</v>
      </c>
      <c r="AS41" s="2">
        <v>106</v>
      </c>
      <c r="AT41" s="2">
        <v>13</v>
      </c>
      <c r="AU41" s="2">
        <v>5</v>
      </c>
      <c r="BB41" s="2">
        <v>255</v>
      </c>
      <c r="BC41" s="2">
        <v>34</v>
      </c>
      <c r="BD41" s="2">
        <v>11</v>
      </c>
      <c r="BK41" s="2">
        <v>63</v>
      </c>
      <c r="BL41" s="2">
        <v>18</v>
      </c>
      <c r="BM41" s="2">
        <v>5</v>
      </c>
      <c r="BU41" s="2">
        <v>57</v>
      </c>
      <c r="BV41" s="2">
        <v>12</v>
      </c>
      <c r="BW41" s="2">
        <v>13</v>
      </c>
    </row>
    <row r="42" spans="1:75" x14ac:dyDescent="0.2">
      <c r="A42">
        <v>25</v>
      </c>
      <c r="B42" s="1">
        <v>88000</v>
      </c>
      <c r="C42" s="1">
        <v>29000</v>
      </c>
      <c r="D42" s="1">
        <v>3000</v>
      </c>
      <c r="L42" s="1">
        <v>184000</v>
      </c>
      <c r="M42" s="1">
        <v>16000</v>
      </c>
      <c r="N42" s="1">
        <v>7000</v>
      </c>
      <c r="S42" s="1">
        <v>209000</v>
      </c>
      <c r="T42" s="1">
        <v>11000</v>
      </c>
      <c r="U42" s="1">
        <v>18000</v>
      </c>
      <c r="AA42" s="1">
        <v>224000</v>
      </c>
      <c r="AB42" s="1">
        <v>24000</v>
      </c>
      <c r="AC42" s="1">
        <v>8000</v>
      </c>
      <c r="AS42" s="2">
        <v>84</v>
      </c>
      <c r="AT42" s="2">
        <v>14</v>
      </c>
      <c r="AU42" s="2">
        <v>5</v>
      </c>
      <c r="BK42" s="2">
        <v>63</v>
      </c>
      <c r="BL42" s="2">
        <v>18</v>
      </c>
      <c r="BM42" s="2">
        <v>5</v>
      </c>
      <c r="BU42" s="2">
        <v>52</v>
      </c>
      <c r="BV42" s="2">
        <v>13</v>
      </c>
      <c r="BW42" s="2">
        <v>12</v>
      </c>
    </row>
    <row r="43" spans="1:75" x14ac:dyDescent="0.2">
      <c r="A43">
        <v>26</v>
      </c>
      <c r="B43" s="1">
        <v>83000</v>
      </c>
      <c r="C43" s="1">
        <v>32000</v>
      </c>
      <c r="D43" s="1">
        <v>3000</v>
      </c>
      <c r="L43" s="1">
        <v>181000</v>
      </c>
      <c r="M43" s="1">
        <v>14000</v>
      </c>
      <c r="N43" s="1">
        <v>7000</v>
      </c>
      <c r="S43" s="1">
        <v>209000</v>
      </c>
      <c r="T43" s="1">
        <v>11000</v>
      </c>
      <c r="U43" s="1">
        <v>18000</v>
      </c>
      <c r="AA43" s="1">
        <v>181000</v>
      </c>
      <c r="AB43" s="1">
        <v>20000</v>
      </c>
      <c r="AC43" s="1">
        <v>7000</v>
      </c>
      <c r="AS43" s="2">
        <v>84</v>
      </c>
      <c r="AT43" s="2">
        <v>14</v>
      </c>
      <c r="AU43" s="2">
        <v>5</v>
      </c>
      <c r="BK43" s="2">
        <v>65</v>
      </c>
      <c r="BL43" s="2">
        <v>18</v>
      </c>
      <c r="BM43" s="2">
        <v>5</v>
      </c>
      <c r="BU43" s="2">
        <v>47</v>
      </c>
      <c r="BV43" s="2">
        <v>12</v>
      </c>
      <c r="BW43" s="2">
        <v>9</v>
      </c>
    </row>
    <row r="44" spans="1:75" x14ac:dyDescent="0.2">
      <c r="A44">
        <v>27</v>
      </c>
      <c r="B44" s="1">
        <v>88000</v>
      </c>
      <c r="C44" s="1">
        <v>34000</v>
      </c>
      <c r="D44" s="1">
        <v>3000</v>
      </c>
      <c r="L44" s="1">
        <v>199000</v>
      </c>
      <c r="M44" s="1">
        <v>12000</v>
      </c>
      <c r="N44" s="1">
        <v>7000</v>
      </c>
      <c r="S44" s="1">
        <v>211000</v>
      </c>
      <c r="T44" s="1">
        <v>12000</v>
      </c>
      <c r="U44" s="1">
        <v>18000</v>
      </c>
      <c r="AA44" s="1">
        <v>142000</v>
      </c>
      <c r="AB44" s="1">
        <v>21000</v>
      </c>
      <c r="AC44" s="1">
        <v>5000</v>
      </c>
      <c r="AS44" s="2">
        <v>69</v>
      </c>
      <c r="AT44" s="2">
        <v>14</v>
      </c>
      <c r="AU44" s="2">
        <v>4</v>
      </c>
      <c r="BK44" s="2">
        <v>87</v>
      </c>
      <c r="BL44" s="2">
        <v>18</v>
      </c>
      <c r="BM44" s="2">
        <v>7</v>
      </c>
      <c r="BU44" s="2">
        <v>50</v>
      </c>
      <c r="BV44" s="2">
        <v>13</v>
      </c>
      <c r="BW44" s="2">
        <v>9</v>
      </c>
    </row>
    <row r="45" spans="1:75" x14ac:dyDescent="0.2">
      <c r="A45">
        <v>28</v>
      </c>
      <c r="B45" s="1">
        <v>98000</v>
      </c>
      <c r="C45" s="1">
        <v>34000</v>
      </c>
      <c r="D45" s="1">
        <v>3000</v>
      </c>
      <c r="L45" s="1">
        <v>184000</v>
      </c>
      <c r="M45" s="1">
        <v>10000</v>
      </c>
      <c r="N45" s="1">
        <v>7000</v>
      </c>
      <c r="S45" s="1">
        <v>202000</v>
      </c>
      <c r="T45" s="1">
        <v>13000</v>
      </c>
      <c r="U45" s="1">
        <v>16000</v>
      </c>
      <c r="AA45" s="1">
        <v>123000</v>
      </c>
      <c r="AB45" s="1">
        <v>22000</v>
      </c>
      <c r="AC45" s="1">
        <v>4000</v>
      </c>
      <c r="AS45" s="2">
        <v>65</v>
      </c>
      <c r="AT45" s="2">
        <v>14</v>
      </c>
      <c r="AU45" s="2">
        <v>3</v>
      </c>
      <c r="BK45" s="2">
        <v>112</v>
      </c>
      <c r="BL45" s="2">
        <v>19</v>
      </c>
      <c r="BM45" s="2">
        <v>8</v>
      </c>
      <c r="BU45" s="2"/>
      <c r="BV45" s="2"/>
      <c r="BW45" s="2"/>
    </row>
    <row r="46" spans="1:75" x14ac:dyDescent="0.2">
      <c r="A46">
        <v>29</v>
      </c>
      <c r="B46" s="1">
        <v>103000</v>
      </c>
      <c r="C46" s="1">
        <v>32000</v>
      </c>
      <c r="D46" s="1">
        <v>3000</v>
      </c>
      <c r="L46" s="1">
        <v>195000</v>
      </c>
      <c r="M46" s="1">
        <v>10000</v>
      </c>
      <c r="N46" s="1">
        <v>7000</v>
      </c>
      <c r="S46" s="1">
        <v>202000</v>
      </c>
      <c r="T46" s="1">
        <v>13000</v>
      </c>
      <c r="U46" s="1">
        <v>16000</v>
      </c>
      <c r="AA46" s="1">
        <v>123000</v>
      </c>
      <c r="AB46" s="1">
        <v>22000</v>
      </c>
      <c r="AC46" s="1">
        <v>4000</v>
      </c>
      <c r="AS46" s="2">
        <v>69</v>
      </c>
      <c r="AT46" s="2">
        <v>16</v>
      </c>
      <c r="AU46" s="2">
        <v>3</v>
      </c>
      <c r="BK46" s="2">
        <v>110</v>
      </c>
      <c r="BL46" s="2">
        <v>21</v>
      </c>
      <c r="BM46" s="2">
        <v>7</v>
      </c>
      <c r="BU46" s="2"/>
      <c r="BV46" s="2"/>
      <c r="BW46" s="2"/>
    </row>
    <row r="47" spans="1:75" x14ac:dyDescent="0.2">
      <c r="A47">
        <v>30</v>
      </c>
      <c r="B47" s="1">
        <v>103000</v>
      </c>
      <c r="C47" s="1">
        <v>32000</v>
      </c>
      <c r="D47" s="1">
        <v>3000</v>
      </c>
      <c r="L47" s="1">
        <v>195000</v>
      </c>
      <c r="M47" s="1">
        <v>10000</v>
      </c>
      <c r="N47" s="1">
        <v>7000</v>
      </c>
      <c r="S47" s="1">
        <v>218000</v>
      </c>
      <c r="T47" s="1">
        <v>13000</v>
      </c>
      <c r="U47" s="1">
        <v>18000</v>
      </c>
      <c r="AA47" s="1">
        <v>116000</v>
      </c>
      <c r="AB47" s="1">
        <v>23000</v>
      </c>
      <c r="AC47" s="1">
        <v>4000</v>
      </c>
      <c r="AS47" s="2">
        <v>75</v>
      </c>
      <c r="AT47" s="2">
        <v>20</v>
      </c>
      <c r="AU47" s="2">
        <v>3</v>
      </c>
      <c r="BK47" s="2">
        <v>95</v>
      </c>
      <c r="BL47" s="2">
        <v>21</v>
      </c>
      <c r="BM47" s="2">
        <v>8</v>
      </c>
      <c r="BU47" s="2"/>
      <c r="BV47" s="2"/>
      <c r="BW47" s="2"/>
    </row>
    <row r="48" spans="1:75" x14ac:dyDescent="0.2">
      <c r="A48">
        <v>31</v>
      </c>
      <c r="B48" s="1">
        <v>103000</v>
      </c>
      <c r="C48" s="1">
        <v>29000</v>
      </c>
      <c r="D48" s="1">
        <v>3000</v>
      </c>
      <c r="L48" s="1">
        <v>163000</v>
      </c>
      <c r="M48" s="1">
        <v>11000</v>
      </c>
      <c r="N48" s="1">
        <v>6000</v>
      </c>
      <c r="S48" s="1">
        <v>239000</v>
      </c>
      <c r="T48" s="1">
        <v>13000</v>
      </c>
      <c r="U48" s="1">
        <v>19000</v>
      </c>
      <c r="AA48" s="1">
        <v>132000</v>
      </c>
      <c r="AB48" s="1">
        <v>26000</v>
      </c>
      <c r="AC48" s="1">
        <v>4000</v>
      </c>
      <c r="AS48" s="2">
        <v>87</v>
      </c>
      <c r="AT48" s="2">
        <v>20</v>
      </c>
      <c r="AU48" s="2">
        <v>4</v>
      </c>
      <c r="BK48" s="2">
        <v>83</v>
      </c>
      <c r="BL48" s="2">
        <v>20</v>
      </c>
      <c r="BM48" s="2">
        <v>7</v>
      </c>
      <c r="BU48" s="2"/>
      <c r="BV48" s="2"/>
      <c r="BW48" s="2"/>
    </row>
    <row r="49" spans="1:75" x14ac:dyDescent="0.2">
      <c r="A49">
        <v>32</v>
      </c>
      <c r="B49" s="1">
        <v>108000</v>
      </c>
      <c r="C49" s="1">
        <v>27000</v>
      </c>
      <c r="D49" s="1">
        <v>3000</v>
      </c>
      <c r="L49" s="1">
        <v>149000</v>
      </c>
      <c r="M49" s="1">
        <v>10000</v>
      </c>
      <c r="N49" s="1">
        <v>6000</v>
      </c>
      <c r="S49" s="1">
        <v>221000</v>
      </c>
      <c r="T49" s="1">
        <v>12000</v>
      </c>
      <c r="U49" s="1">
        <v>18000</v>
      </c>
      <c r="AA49" s="1">
        <v>145000</v>
      </c>
      <c r="AB49" s="1">
        <v>27000</v>
      </c>
      <c r="AC49" s="1">
        <v>5000</v>
      </c>
      <c r="AS49" s="2">
        <v>87</v>
      </c>
      <c r="AT49" s="2">
        <v>20</v>
      </c>
      <c r="AU49" s="2">
        <v>4</v>
      </c>
      <c r="BK49" s="2">
        <v>71</v>
      </c>
      <c r="BL49" s="2">
        <v>21</v>
      </c>
      <c r="BM49" s="2">
        <v>7</v>
      </c>
      <c r="BU49" s="2"/>
      <c r="BV49" s="2"/>
      <c r="BW49" s="2"/>
    </row>
    <row r="50" spans="1:75" x14ac:dyDescent="0.2">
      <c r="A50" s="1"/>
      <c r="B50" s="1"/>
      <c r="C50" s="1"/>
      <c r="L50" s="1">
        <v>145000</v>
      </c>
      <c r="M50" s="1">
        <v>10000</v>
      </c>
      <c r="N50" s="1">
        <v>6000</v>
      </c>
      <c r="S50" s="1">
        <v>221000</v>
      </c>
      <c r="T50" s="1">
        <v>12000</v>
      </c>
      <c r="U50" s="1">
        <v>18000</v>
      </c>
      <c r="AA50" s="1">
        <v>192000</v>
      </c>
      <c r="AB50" s="1">
        <v>22000</v>
      </c>
      <c r="AC50" s="1">
        <v>6000</v>
      </c>
      <c r="BK50" s="2">
        <v>75</v>
      </c>
      <c r="BL50" s="2">
        <v>20</v>
      </c>
      <c r="BM50" s="2">
        <v>7</v>
      </c>
      <c r="BU50" s="2"/>
      <c r="BV50" s="2"/>
      <c r="BW50" s="2"/>
    </row>
    <row r="51" spans="1:75" x14ac:dyDescent="0.2">
      <c r="A51" s="1"/>
      <c r="B51" s="1"/>
      <c r="C51" s="1"/>
      <c r="L51" s="1">
        <v>131000</v>
      </c>
      <c r="M51" s="1">
        <v>8000</v>
      </c>
      <c r="N51" s="1">
        <v>5000</v>
      </c>
      <c r="S51" s="1">
        <v>181000</v>
      </c>
      <c r="T51" s="1">
        <v>11000</v>
      </c>
      <c r="U51" s="1">
        <v>16000</v>
      </c>
      <c r="AA51" s="1">
        <v>211000</v>
      </c>
      <c r="AB51" s="1">
        <v>21000</v>
      </c>
      <c r="AC51" s="1">
        <v>7000</v>
      </c>
      <c r="BK51" s="2">
        <v>75</v>
      </c>
      <c r="BL51" s="2">
        <v>20</v>
      </c>
      <c r="BM51" s="2">
        <v>7</v>
      </c>
      <c r="BU51" s="2"/>
      <c r="BV51" s="2"/>
      <c r="BW51" s="2"/>
    </row>
    <row r="52" spans="1:75" x14ac:dyDescent="0.2">
      <c r="A52" s="1"/>
      <c r="B52" s="1"/>
      <c r="C52" s="1"/>
      <c r="L52" s="1">
        <v>149000</v>
      </c>
      <c r="M52" s="1">
        <v>8000</v>
      </c>
      <c r="N52" s="1">
        <v>6000</v>
      </c>
      <c r="S52" s="1">
        <v>165000</v>
      </c>
      <c r="T52" s="1">
        <v>10000</v>
      </c>
      <c r="U52" s="1">
        <v>14000</v>
      </c>
      <c r="AA52" s="1">
        <v>230000</v>
      </c>
      <c r="AB52" s="1">
        <v>19000</v>
      </c>
      <c r="AC52" s="1">
        <v>7000</v>
      </c>
      <c r="BU52" s="2"/>
      <c r="BV52" s="2"/>
      <c r="BW52" s="2"/>
    </row>
    <row r="53" spans="1:75" x14ac:dyDescent="0.2">
      <c r="A53" s="1"/>
      <c r="B53" s="1"/>
      <c r="C53" s="1"/>
      <c r="L53" s="1">
        <v>156000</v>
      </c>
      <c r="M53" s="1">
        <v>9000</v>
      </c>
      <c r="N53" s="1">
        <v>6000</v>
      </c>
      <c r="S53" s="1">
        <v>165000</v>
      </c>
      <c r="T53" s="1">
        <v>10000</v>
      </c>
      <c r="U53" s="1">
        <v>14000</v>
      </c>
      <c r="AA53" s="1">
        <v>223000</v>
      </c>
      <c r="AB53" s="1">
        <v>17000</v>
      </c>
      <c r="AC53" s="1">
        <v>7000</v>
      </c>
      <c r="BU53" s="2"/>
      <c r="BV53" s="2"/>
      <c r="BW53" s="2"/>
    </row>
    <row r="54" spans="1:75" x14ac:dyDescent="0.2">
      <c r="A54" s="1"/>
      <c r="B54" s="1"/>
      <c r="C54" s="1"/>
      <c r="L54" s="1">
        <v>138000</v>
      </c>
      <c r="M54" s="1">
        <v>10000</v>
      </c>
      <c r="N54" s="1">
        <v>5000</v>
      </c>
      <c r="S54" s="1">
        <v>182000</v>
      </c>
      <c r="T54" s="1">
        <v>11000</v>
      </c>
      <c r="U54" s="1">
        <v>13000</v>
      </c>
      <c r="AA54" s="1">
        <v>189000</v>
      </c>
      <c r="AB54" s="1">
        <v>16000</v>
      </c>
      <c r="AC54" s="1">
        <v>6000</v>
      </c>
    </row>
    <row r="55" spans="1:75" x14ac:dyDescent="0.2">
      <c r="A55" s="1"/>
      <c r="B55" s="1"/>
      <c r="C55" s="1"/>
      <c r="L55" s="1">
        <v>113000</v>
      </c>
      <c r="M55" s="1">
        <v>10000</v>
      </c>
      <c r="N55" s="1">
        <v>5000</v>
      </c>
      <c r="S55" s="1">
        <v>191000</v>
      </c>
      <c r="T55" s="1">
        <v>11000</v>
      </c>
      <c r="U55" s="1">
        <v>13000</v>
      </c>
      <c r="AA55" s="1">
        <v>170000</v>
      </c>
      <c r="AB55" s="1">
        <v>16000</v>
      </c>
      <c r="AC55" s="1">
        <v>5000</v>
      </c>
    </row>
    <row r="56" spans="1:75" x14ac:dyDescent="0.2">
      <c r="A56" s="1"/>
      <c r="B56" s="1"/>
      <c r="C56" s="1"/>
      <c r="L56" s="1">
        <v>103000</v>
      </c>
      <c r="M56" s="1">
        <v>10000</v>
      </c>
      <c r="N56" s="1">
        <v>4000</v>
      </c>
      <c r="S56" s="1">
        <v>200000</v>
      </c>
      <c r="T56" s="1">
        <v>10000</v>
      </c>
      <c r="U56" s="1">
        <v>13000</v>
      </c>
      <c r="AA56" s="1">
        <v>117000</v>
      </c>
      <c r="AB56" s="1">
        <v>14000</v>
      </c>
      <c r="AC56" s="1">
        <v>4000</v>
      </c>
    </row>
    <row r="57" spans="1:75" x14ac:dyDescent="0.2">
      <c r="A57" s="1"/>
      <c r="B57" s="1"/>
      <c r="C57" s="1"/>
      <c r="L57" s="1">
        <v>99000</v>
      </c>
      <c r="M57" s="1">
        <v>10000</v>
      </c>
      <c r="N57" s="1">
        <v>4000</v>
      </c>
      <c r="AA57" s="1">
        <v>102000</v>
      </c>
      <c r="AB57" s="1">
        <v>14000</v>
      </c>
      <c r="AC57" s="1">
        <v>3000</v>
      </c>
    </row>
    <row r="58" spans="1:75" x14ac:dyDescent="0.2">
      <c r="A58" s="1"/>
      <c r="B58" s="1"/>
      <c r="C58" s="1"/>
      <c r="L58" s="1">
        <v>106000</v>
      </c>
      <c r="M58" s="1">
        <v>11000</v>
      </c>
      <c r="N58" s="1">
        <v>4000</v>
      </c>
      <c r="AA58" s="1">
        <v>117000</v>
      </c>
      <c r="AB58" s="1">
        <v>15000</v>
      </c>
      <c r="AC58" s="1">
        <v>4000</v>
      </c>
    </row>
    <row r="59" spans="1:75" x14ac:dyDescent="0.2">
      <c r="A59" s="1"/>
      <c r="B59" s="1"/>
      <c r="C59" s="1"/>
      <c r="L59" s="1">
        <v>106000</v>
      </c>
      <c r="M59" s="1">
        <v>12000</v>
      </c>
      <c r="N59" s="1">
        <v>4000</v>
      </c>
      <c r="AA59" s="1">
        <v>117000</v>
      </c>
      <c r="AB59" s="1">
        <v>16000</v>
      </c>
      <c r="AC59" s="1">
        <v>4000</v>
      </c>
    </row>
    <row r="60" spans="1:75" x14ac:dyDescent="0.2">
      <c r="A60" s="1"/>
      <c r="B60" s="1"/>
      <c r="C60" s="1"/>
      <c r="L60" s="1">
        <v>99000</v>
      </c>
      <c r="M60" s="1">
        <v>10000</v>
      </c>
      <c r="N60" s="1">
        <v>4000</v>
      </c>
    </row>
    <row r="61" spans="1:75" x14ac:dyDescent="0.2">
      <c r="A61" s="1"/>
      <c r="B61" s="1"/>
      <c r="C61" s="1"/>
      <c r="L61" s="1">
        <v>88000</v>
      </c>
      <c r="M61" s="1">
        <v>10000</v>
      </c>
      <c r="N61" s="1">
        <v>4000</v>
      </c>
    </row>
    <row r="62" spans="1:75" x14ac:dyDescent="0.2">
      <c r="A62" s="1"/>
      <c r="B62" s="1"/>
      <c r="C62" s="1"/>
      <c r="L62" s="1">
        <v>92000</v>
      </c>
      <c r="M62" s="1">
        <v>10000</v>
      </c>
      <c r="N62" s="1">
        <v>4000</v>
      </c>
    </row>
    <row r="63" spans="1:75" x14ac:dyDescent="0.2">
      <c r="A63" s="1"/>
      <c r="B63" s="1"/>
      <c r="C63" s="1"/>
    </row>
    <row r="64" spans="1:75" x14ac:dyDescent="0.2">
      <c r="A64" s="1"/>
      <c r="B64" s="1"/>
      <c r="C64" s="1"/>
    </row>
    <row r="65" spans="1:3" x14ac:dyDescent="0.2">
      <c r="A65" s="1"/>
      <c r="B65" s="1"/>
      <c r="C65" s="1"/>
    </row>
    <row r="66" spans="1:3" x14ac:dyDescent="0.2">
      <c r="A66" s="1"/>
      <c r="B66" s="1"/>
      <c r="C66" s="1"/>
    </row>
    <row r="67" spans="1:3" x14ac:dyDescent="0.2">
      <c r="A67" s="1"/>
      <c r="B67" s="1"/>
      <c r="C67" s="1"/>
    </row>
    <row r="68" spans="1:3" x14ac:dyDescent="0.2">
      <c r="A68" s="1"/>
      <c r="B68" s="1"/>
      <c r="C68" s="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D8B84-08BA-2B41-A799-72758E653E5F}">
  <dimension ref="B1:CX60"/>
  <sheetViews>
    <sheetView topLeftCell="A6" workbookViewId="0">
      <selection activeCell="DF1" sqref="DF1"/>
    </sheetView>
  </sheetViews>
  <sheetFormatPr baseColWidth="10" defaultRowHeight="16" x14ac:dyDescent="0.2"/>
  <sheetData>
    <row r="1" spans="2:102" x14ac:dyDescent="0.2">
      <c r="B1" s="2">
        <v>0</v>
      </c>
      <c r="C1" s="2">
        <v>0</v>
      </c>
      <c r="D1" s="2">
        <v>0</v>
      </c>
      <c r="M1" s="2">
        <v>1</v>
      </c>
      <c r="N1" s="2">
        <v>0</v>
      </c>
      <c r="O1" s="2">
        <v>0</v>
      </c>
      <c r="X1" s="2">
        <v>1</v>
      </c>
      <c r="Y1" s="2">
        <v>0</v>
      </c>
      <c r="Z1" s="2">
        <v>0</v>
      </c>
      <c r="AI1" s="2">
        <v>0</v>
      </c>
      <c r="AJ1" s="2">
        <v>0</v>
      </c>
      <c r="AK1" s="2">
        <v>0</v>
      </c>
      <c r="AU1" s="2">
        <v>0</v>
      </c>
      <c r="AV1" s="2">
        <v>0</v>
      </c>
      <c r="AW1" s="2">
        <v>0</v>
      </c>
      <c r="BF1" s="2">
        <v>0</v>
      </c>
      <c r="BG1" s="2">
        <v>0</v>
      </c>
      <c r="BH1" s="2">
        <v>0</v>
      </c>
      <c r="BO1" s="2">
        <v>0</v>
      </c>
      <c r="BP1" s="2">
        <v>0</v>
      </c>
      <c r="BQ1" s="2">
        <v>0</v>
      </c>
      <c r="BY1" s="2">
        <v>0</v>
      </c>
      <c r="BZ1" s="2">
        <v>0</v>
      </c>
      <c r="CA1" s="2">
        <v>0</v>
      </c>
      <c r="CH1" s="1">
        <v>1000</v>
      </c>
      <c r="CI1" s="1">
        <v>1000</v>
      </c>
      <c r="CJ1" t="s">
        <v>0</v>
      </c>
      <c r="CS1" s="2">
        <v>0</v>
      </c>
      <c r="CT1" s="2">
        <v>0</v>
      </c>
      <c r="CU1" s="2">
        <v>0</v>
      </c>
    </row>
    <row r="2" spans="2:102" x14ac:dyDescent="0.2">
      <c r="B2" s="2">
        <v>1</v>
      </c>
      <c r="C2" s="2">
        <v>0</v>
      </c>
      <c r="D2" s="2">
        <v>0</v>
      </c>
      <c r="M2" s="2">
        <v>0</v>
      </c>
      <c r="N2" s="2">
        <v>0</v>
      </c>
      <c r="O2" s="2">
        <v>0</v>
      </c>
      <c r="X2" s="2">
        <v>1</v>
      </c>
      <c r="Y2" s="2">
        <v>0</v>
      </c>
      <c r="Z2" s="2">
        <v>0</v>
      </c>
      <c r="AI2" s="2">
        <v>0</v>
      </c>
      <c r="AJ2" s="2">
        <v>0</v>
      </c>
      <c r="AK2" s="2">
        <v>0</v>
      </c>
      <c r="AU2" s="2">
        <v>0</v>
      </c>
      <c r="AV2" s="2">
        <v>0</v>
      </c>
      <c r="AW2" s="2">
        <v>0</v>
      </c>
      <c r="BF2" s="2">
        <v>0</v>
      </c>
      <c r="BG2" s="2">
        <v>0</v>
      </c>
      <c r="BH2" s="2">
        <v>0</v>
      </c>
      <c r="BO2" s="2">
        <v>0</v>
      </c>
      <c r="BP2" s="2">
        <v>0</v>
      </c>
      <c r="BQ2" s="2">
        <v>0</v>
      </c>
      <c r="BY2" s="2">
        <v>0</v>
      </c>
      <c r="BZ2" s="2">
        <v>0</v>
      </c>
      <c r="CA2" s="2">
        <v>0</v>
      </c>
      <c r="CH2" s="1">
        <v>1000</v>
      </c>
      <c r="CI2" s="1">
        <v>1000</v>
      </c>
      <c r="CJ2" t="s">
        <v>0</v>
      </c>
      <c r="CS2" s="2">
        <v>0</v>
      </c>
      <c r="CT2" s="2">
        <v>0</v>
      </c>
      <c r="CU2" s="2">
        <v>0</v>
      </c>
    </row>
    <row r="3" spans="2:102" x14ac:dyDescent="0.2">
      <c r="B3" s="2">
        <v>0</v>
      </c>
      <c r="C3" s="2">
        <v>0</v>
      </c>
      <c r="D3" s="2">
        <v>0</v>
      </c>
      <c r="M3" s="2">
        <v>1</v>
      </c>
      <c r="N3" s="2">
        <v>0</v>
      </c>
      <c r="O3" s="2">
        <v>0</v>
      </c>
      <c r="X3" s="2">
        <v>1</v>
      </c>
      <c r="Y3" s="2">
        <v>0</v>
      </c>
      <c r="Z3" s="2">
        <v>0</v>
      </c>
      <c r="AI3" s="2">
        <v>0</v>
      </c>
      <c r="AJ3" s="2">
        <v>0</v>
      </c>
      <c r="AK3" s="2">
        <v>0</v>
      </c>
      <c r="AU3" s="2">
        <v>0</v>
      </c>
      <c r="AV3" s="2">
        <v>0</v>
      </c>
      <c r="AW3" s="2">
        <v>0</v>
      </c>
      <c r="BF3" s="2">
        <v>0</v>
      </c>
      <c r="BG3" s="2">
        <v>0</v>
      </c>
      <c r="BH3" s="2">
        <v>0</v>
      </c>
      <c r="BO3" s="2">
        <v>0</v>
      </c>
      <c r="BP3" s="2">
        <v>1</v>
      </c>
      <c r="BQ3" s="2">
        <v>0</v>
      </c>
      <c r="BY3" s="2">
        <v>0</v>
      </c>
      <c r="BZ3" s="2">
        <v>0</v>
      </c>
      <c r="CA3" s="2">
        <v>0</v>
      </c>
      <c r="CH3" s="1">
        <v>1000</v>
      </c>
      <c r="CI3" s="1">
        <v>2000</v>
      </c>
      <c r="CJ3" t="s">
        <v>0</v>
      </c>
      <c r="CS3" s="2">
        <v>0</v>
      </c>
      <c r="CT3" s="2">
        <v>0</v>
      </c>
      <c r="CU3" s="2">
        <v>0</v>
      </c>
    </row>
    <row r="4" spans="2:102" x14ac:dyDescent="0.2">
      <c r="B4" s="2">
        <v>0</v>
      </c>
      <c r="C4" s="2">
        <v>0</v>
      </c>
      <c r="D4" s="2">
        <v>0</v>
      </c>
      <c r="M4" s="2">
        <v>1</v>
      </c>
      <c r="N4" s="2">
        <v>0</v>
      </c>
      <c r="O4" s="2">
        <v>0</v>
      </c>
      <c r="X4" s="2">
        <v>1</v>
      </c>
      <c r="Y4" s="2">
        <v>1</v>
      </c>
      <c r="Z4" s="2">
        <v>0</v>
      </c>
      <c r="AI4" s="2">
        <v>0</v>
      </c>
      <c r="AJ4" s="2">
        <v>0</v>
      </c>
      <c r="AK4" s="2">
        <v>0</v>
      </c>
      <c r="AU4" s="2">
        <v>0</v>
      </c>
      <c r="AV4" s="2">
        <v>0</v>
      </c>
      <c r="AW4" s="2">
        <v>0</v>
      </c>
      <c r="BF4" s="2">
        <v>0</v>
      </c>
      <c r="BG4" s="2">
        <v>0</v>
      </c>
      <c r="BH4" s="2">
        <v>0</v>
      </c>
      <c r="BO4" s="2">
        <v>0</v>
      </c>
      <c r="BP4" s="2">
        <v>0</v>
      </c>
      <c r="BQ4" s="2">
        <v>0</v>
      </c>
      <c r="BY4" s="2">
        <v>0</v>
      </c>
      <c r="BZ4" s="2">
        <v>0</v>
      </c>
      <c r="CA4" s="2">
        <v>0</v>
      </c>
      <c r="CH4" s="1">
        <v>1000</v>
      </c>
      <c r="CI4" s="1">
        <v>2000</v>
      </c>
      <c r="CJ4" t="s">
        <v>0</v>
      </c>
      <c r="CS4" s="2">
        <v>0</v>
      </c>
      <c r="CT4" s="2">
        <v>0</v>
      </c>
      <c r="CU4" s="2">
        <v>0</v>
      </c>
    </row>
    <row r="5" spans="2:102" x14ac:dyDescent="0.2">
      <c r="B5" s="2">
        <v>0</v>
      </c>
      <c r="C5" s="2">
        <v>0</v>
      </c>
      <c r="D5" s="2">
        <v>0</v>
      </c>
      <c r="M5" s="2">
        <v>1</v>
      </c>
      <c r="N5" s="2">
        <v>0</v>
      </c>
      <c r="O5" s="2">
        <v>0</v>
      </c>
      <c r="X5" s="2">
        <v>1</v>
      </c>
      <c r="Y5" s="2">
        <v>1</v>
      </c>
      <c r="Z5" s="2">
        <v>0</v>
      </c>
      <c r="AI5" s="2">
        <v>0</v>
      </c>
      <c r="AJ5" s="2">
        <v>0</v>
      </c>
      <c r="AK5" s="2">
        <v>0</v>
      </c>
      <c r="AU5" s="2">
        <v>0</v>
      </c>
      <c r="AV5" s="2">
        <v>0</v>
      </c>
      <c r="AW5" s="2">
        <v>0</v>
      </c>
      <c r="BF5" s="2">
        <v>0</v>
      </c>
      <c r="BG5" s="2">
        <v>0</v>
      </c>
      <c r="BH5" s="2">
        <v>0</v>
      </c>
      <c r="BO5" s="2">
        <v>0</v>
      </c>
      <c r="BP5" s="2">
        <v>1</v>
      </c>
      <c r="BQ5" s="2">
        <v>0</v>
      </c>
      <c r="BY5" s="2">
        <v>0</v>
      </c>
      <c r="BZ5" s="2">
        <v>0</v>
      </c>
      <c r="CA5" s="2">
        <v>0</v>
      </c>
      <c r="CH5" s="1">
        <v>1000</v>
      </c>
      <c r="CI5" s="1">
        <v>3000</v>
      </c>
      <c r="CJ5" t="s">
        <v>0</v>
      </c>
      <c r="CS5" s="2">
        <v>0</v>
      </c>
      <c r="CT5" s="2">
        <v>0</v>
      </c>
      <c r="CU5" s="2">
        <v>0</v>
      </c>
    </row>
    <row r="6" spans="2:102" x14ac:dyDescent="0.2">
      <c r="B6" s="2">
        <v>0</v>
      </c>
      <c r="C6" s="2">
        <v>0</v>
      </c>
      <c r="D6" s="2">
        <v>0</v>
      </c>
      <c r="M6" s="2">
        <v>1</v>
      </c>
      <c r="N6" s="2">
        <v>0</v>
      </c>
      <c r="O6" s="2">
        <v>0</v>
      </c>
      <c r="X6" s="2">
        <v>1</v>
      </c>
      <c r="Y6" s="2">
        <v>1</v>
      </c>
      <c r="Z6" s="2">
        <v>0</v>
      </c>
      <c r="AI6" s="2">
        <v>0</v>
      </c>
      <c r="AJ6" s="2">
        <v>0</v>
      </c>
      <c r="AK6" s="2">
        <v>0</v>
      </c>
      <c r="AU6" s="2">
        <v>0</v>
      </c>
      <c r="AV6" s="2">
        <v>0</v>
      </c>
      <c r="AW6" s="2">
        <v>0</v>
      </c>
      <c r="BF6" s="2">
        <v>0</v>
      </c>
      <c r="BG6" s="2">
        <v>0</v>
      </c>
      <c r="BH6" s="2">
        <v>0</v>
      </c>
      <c r="BO6" s="2">
        <v>0</v>
      </c>
      <c r="BP6" s="2">
        <v>1</v>
      </c>
      <c r="BQ6" s="2">
        <v>0</v>
      </c>
      <c r="BY6" s="2">
        <v>0</v>
      </c>
      <c r="BZ6" s="2">
        <v>0</v>
      </c>
      <c r="CA6" s="2">
        <v>0</v>
      </c>
      <c r="CH6" s="1">
        <v>2000</v>
      </c>
      <c r="CI6" s="1">
        <v>2000</v>
      </c>
      <c r="CJ6" t="s">
        <v>0</v>
      </c>
      <c r="CS6" s="2">
        <v>0</v>
      </c>
      <c r="CT6" s="2">
        <v>0</v>
      </c>
      <c r="CU6" s="2">
        <v>0</v>
      </c>
    </row>
    <row r="7" spans="2:102" x14ac:dyDescent="0.2">
      <c r="B7" s="2">
        <v>1</v>
      </c>
      <c r="C7" s="2">
        <v>0</v>
      </c>
      <c r="D7" s="2">
        <v>0</v>
      </c>
      <c r="M7" s="2">
        <v>1</v>
      </c>
      <c r="N7" s="2">
        <v>0</v>
      </c>
      <c r="O7" s="2">
        <v>0</v>
      </c>
      <c r="X7" s="2">
        <v>2</v>
      </c>
      <c r="Y7" s="2">
        <v>2</v>
      </c>
      <c r="Z7" s="2">
        <v>0</v>
      </c>
      <c r="AI7" s="2">
        <v>1</v>
      </c>
      <c r="AJ7" s="2">
        <v>0</v>
      </c>
      <c r="AK7" s="2">
        <v>0</v>
      </c>
      <c r="AU7" s="2">
        <v>0</v>
      </c>
      <c r="AV7" s="2">
        <v>0</v>
      </c>
      <c r="AW7" s="2">
        <v>0</v>
      </c>
      <c r="BF7" s="2">
        <v>0</v>
      </c>
      <c r="BG7" s="2">
        <v>0</v>
      </c>
      <c r="BH7" s="2">
        <v>0</v>
      </c>
      <c r="BO7" s="2">
        <v>1</v>
      </c>
      <c r="BP7" s="2">
        <v>0</v>
      </c>
      <c r="BQ7" s="2">
        <v>0</v>
      </c>
      <c r="BY7" s="2">
        <v>0</v>
      </c>
      <c r="BZ7" s="2">
        <v>0</v>
      </c>
      <c r="CA7" s="2">
        <v>0</v>
      </c>
      <c r="CH7" s="1">
        <v>2000</v>
      </c>
      <c r="CI7" s="1">
        <v>3000</v>
      </c>
      <c r="CJ7" t="s">
        <v>0</v>
      </c>
      <c r="CS7" s="2">
        <v>0</v>
      </c>
      <c r="CT7" s="2">
        <v>1</v>
      </c>
      <c r="CU7" s="2">
        <v>0</v>
      </c>
    </row>
    <row r="8" spans="2:102" x14ac:dyDescent="0.2">
      <c r="B8" s="2">
        <v>1</v>
      </c>
      <c r="C8" s="2">
        <v>0</v>
      </c>
      <c r="D8" s="2">
        <v>0</v>
      </c>
      <c r="M8" s="2">
        <v>1</v>
      </c>
      <c r="N8" s="2">
        <v>0</v>
      </c>
      <c r="O8" s="2">
        <v>0</v>
      </c>
      <c r="X8" s="2">
        <v>3</v>
      </c>
      <c r="Y8" s="2">
        <v>3</v>
      </c>
      <c r="Z8" s="2">
        <v>0</v>
      </c>
      <c r="AI8" s="2">
        <v>0</v>
      </c>
      <c r="AJ8" s="2">
        <v>0</v>
      </c>
      <c r="AK8" s="2">
        <v>0</v>
      </c>
      <c r="AU8" s="2">
        <v>0</v>
      </c>
      <c r="AV8" s="2">
        <v>0</v>
      </c>
      <c r="AW8" s="2">
        <v>0</v>
      </c>
      <c r="BF8" s="2">
        <v>0</v>
      </c>
      <c r="BG8" s="2">
        <v>0</v>
      </c>
      <c r="BH8" s="2">
        <v>0</v>
      </c>
      <c r="BO8" s="2">
        <v>1</v>
      </c>
      <c r="BP8" s="2">
        <v>1</v>
      </c>
      <c r="BQ8" s="2">
        <v>0</v>
      </c>
      <c r="BY8" s="2">
        <v>0</v>
      </c>
      <c r="BZ8" s="2">
        <v>0</v>
      </c>
      <c r="CA8" s="2">
        <v>0</v>
      </c>
      <c r="CH8" s="1">
        <v>2000</v>
      </c>
      <c r="CI8" s="1">
        <v>3000</v>
      </c>
      <c r="CJ8" t="s">
        <v>0</v>
      </c>
      <c r="CS8" s="2">
        <v>0</v>
      </c>
      <c r="CT8" s="2">
        <v>1</v>
      </c>
      <c r="CU8" s="2">
        <v>0</v>
      </c>
    </row>
    <row r="9" spans="2:102" x14ac:dyDescent="0.2">
      <c r="B9" s="2">
        <v>1</v>
      </c>
      <c r="C9" s="2">
        <v>1</v>
      </c>
      <c r="D9" s="2">
        <v>0</v>
      </c>
      <c r="M9" s="2">
        <v>1</v>
      </c>
      <c r="N9" s="2">
        <v>0</v>
      </c>
      <c r="O9" s="2">
        <v>0</v>
      </c>
      <c r="X9" s="2">
        <v>4</v>
      </c>
      <c r="Y9" s="2">
        <v>5</v>
      </c>
      <c r="Z9" s="2">
        <v>0</v>
      </c>
      <c r="AI9" s="2">
        <v>1</v>
      </c>
      <c r="AJ9" s="2">
        <v>0</v>
      </c>
      <c r="AK9" s="2">
        <v>0</v>
      </c>
      <c r="AU9" s="2">
        <v>0</v>
      </c>
      <c r="AV9" s="2">
        <v>0</v>
      </c>
      <c r="AW9" s="2">
        <v>0</v>
      </c>
      <c r="BF9" s="2">
        <v>0</v>
      </c>
      <c r="BG9" s="2">
        <v>0</v>
      </c>
      <c r="BH9" s="2">
        <v>0</v>
      </c>
      <c r="BO9" s="2">
        <v>1</v>
      </c>
      <c r="BP9" s="2">
        <v>1</v>
      </c>
      <c r="BQ9" s="2">
        <v>0</v>
      </c>
      <c r="BY9" s="2">
        <v>0</v>
      </c>
      <c r="BZ9" s="2">
        <v>0</v>
      </c>
      <c r="CA9" s="2">
        <v>0</v>
      </c>
      <c r="CH9" s="1">
        <v>5000</v>
      </c>
      <c r="CI9" s="1">
        <v>4000</v>
      </c>
      <c r="CJ9" t="s">
        <v>0</v>
      </c>
      <c r="CS9" s="2">
        <v>1</v>
      </c>
      <c r="CT9" s="2">
        <v>1</v>
      </c>
      <c r="CU9" s="2">
        <v>0</v>
      </c>
    </row>
    <row r="10" spans="2:102" x14ac:dyDescent="0.2">
      <c r="B10" s="2">
        <v>1</v>
      </c>
      <c r="C10" s="2">
        <v>1</v>
      </c>
      <c r="D10" s="2">
        <v>0</v>
      </c>
      <c r="M10" s="2">
        <v>1</v>
      </c>
      <c r="N10" s="2">
        <v>0</v>
      </c>
      <c r="O10" s="2">
        <v>0</v>
      </c>
      <c r="X10" s="2">
        <v>8</v>
      </c>
      <c r="Y10" s="2">
        <v>10</v>
      </c>
      <c r="Z10" s="2">
        <v>0</v>
      </c>
      <c r="AI10" s="2">
        <v>0</v>
      </c>
      <c r="AJ10" s="2">
        <v>0</v>
      </c>
      <c r="AK10" s="2">
        <v>0</v>
      </c>
      <c r="AU10" s="2">
        <v>0</v>
      </c>
      <c r="AV10" s="2">
        <v>0</v>
      </c>
      <c r="AW10" s="2">
        <v>0</v>
      </c>
      <c r="BF10" s="2">
        <v>1</v>
      </c>
      <c r="BG10" s="2">
        <v>0</v>
      </c>
      <c r="BH10" s="2">
        <v>0</v>
      </c>
      <c r="BO10" s="2">
        <v>1</v>
      </c>
      <c r="BP10" s="2">
        <v>1</v>
      </c>
      <c r="BQ10" s="2">
        <v>0</v>
      </c>
      <c r="BY10" s="2">
        <v>0</v>
      </c>
      <c r="BZ10" s="2">
        <v>0</v>
      </c>
      <c r="CA10" s="2">
        <v>0</v>
      </c>
      <c r="CH10" s="1">
        <v>10000</v>
      </c>
      <c r="CI10" s="1">
        <v>7000</v>
      </c>
      <c r="CJ10" t="s">
        <v>0</v>
      </c>
      <c r="CS10" s="2">
        <v>0</v>
      </c>
      <c r="CT10" s="2">
        <v>1</v>
      </c>
      <c r="CU10" s="2">
        <v>0</v>
      </c>
    </row>
    <row r="11" spans="2:102" x14ac:dyDescent="0.2">
      <c r="B11" s="2">
        <v>1</v>
      </c>
      <c r="C11" s="2">
        <v>1</v>
      </c>
      <c r="D11" s="2">
        <v>0</v>
      </c>
      <c r="M11" s="2">
        <v>1</v>
      </c>
      <c r="N11" s="2">
        <v>0</v>
      </c>
      <c r="O11" s="2">
        <v>0</v>
      </c>
      <c r="X11" s="2">
        <v>14</v>
      </c>
      <c r="Y11" s="2">
        <v>18</v>
      </c>
      <c r="Z11" s="2">
        <v>0</v>
      </c>
      <c r="AI11" s="2">
        <v>1</v>
      </c>
      <c r="AJ11" s="2">
        <v>0</v>
      </c>
      <c r="AK11" s="2">
        <v>0</v>
      </c>
      <c r="AU11" s="2">
        <v>0</v>
      </c>
      <c r="AV11" s="2">
        <v>0</v>
      </c>
      <c r="AW11" s="2">
        <v>0</v>
      </c>
      <c r="BF11" s="2">
        <v>1</v>
      </c>
      <c r="BG11" s="2">
        <v>0</v>
      </c>
      <c r="BH11" s="2">
        <v>0</v>
      </c>
      <c r="BO11" s="2">
        <v>1</v>
      </c>
      <c r="BP11" s="2">
        <v>1</v>
      </c>
      <c r="BQ11" s="2">
        <v>0</v>
      </c>
      <c r="BY11" s="2">
        <v>0</v>
      </c>
      <c r="BZ11" s="2">
        <v>0</v>
      </c>
      <c r="CA11" s="2">
        <v>0</v>
      </c>
      <c r="CH11" s="1">
        <v>14000</v>
      </c>
      <c r="CI11" s="1">
        <v>10000</v>
      </c>
      <c r="CJ11" t="s">
        <v>0</v>
      </c>
      <c r="CS11" s="2">
        <v>1</v>
      </c>
      <c r="CT11" s="2">
        <v>1</v>
      </c>
      <c r="CU11" s="2">
        <v>0</v>
      </c>
    </row>
    <row r="12" spans="2:102" x14ac:dyDescent="0.2">
      <c r="B12" s="2">
        <v>1</v>
      </c>
      <c r="C12" s="2">
        <v>2</v>
      </c>
      <c r="D12" s="2">
        <v>0</v>
      </c>
      <c r="M12" s="2">
        <v>1</v>
      </c>
      <c r="N12" s="2">
        <v>0</v>
      </c>
      <c r="O12" s="2">
        <v>0</v>
      </c>
      <c r="X12" s="2">
        <v>27</v>
      </c>
      <c r="Y12" s="2">
        <v>33</v>
      </c>
      <c r="Z12" s="2">
        <v>1</v>
      </c>
      <c r="AI12" s="2">
        <v>1</v>
      </c>
      <c r="AJ12" s="2">
        <v>1</v>
      </c>
      <c r="AK12" s="2">
        <v>0</v>
      </c>
      <c r="AU12" s="2">
        <v>0</v>
      </c>
      <c r="AV12" s="2">
        <v>0</v>
      </c>
      <c r="AW12" s="2">
        <v>0</v>
      </c>
      <c r="BF12" s="2">
        <v>1</v>
      </c>
      <c r="BG12" s="2">
        <v>0</v>
      </c>
      <c r="BH12" s="2">
        <v>0</v>
      </c>
      <c r="BO12" s="2">
        <v>2</v>
      </c>
      <c r="BP12" s="2">
        <v>3</v>
      </c>
      <c r="BQ12" s="2">
        <v>0</v>
      </c>
      <c r="BY12" s="2">
        <v>0</v>
      </c>
      <c r="BZ12" s="2">
        <v>0</v>
      </c>
      <c r="CA12" s="2">
        <v>0</v>
      </c>
      <c r="CH12" s="1">
        <v>23000</v>
      </c>
      <c r="CI12" s="1">
        <v>13000</v>
      </c>
      <c r="CJ12" s="1">
        <v>1000</v>
      </c>
      <c r="CS12" s="2">
        <v>1</v>
      </c>
      <c r="CT12" s="2">
        <v>0</v>
      </c>
      <c r="CU12" s="2">
        <v>0</v>
      </c>
    </row>
    <row r="13" spans="2:102" x14ac:dyDescent="0.2">
      <c r="B13" s="2">
        <v>2</v>
      </c>
      <c r="C13" s="2">
        <v>3</v>
      </c>
      <c r="D13" s="2">
        <v>0</v>
      </c>
      <c r="M13" s="2">
        <v>1</v>
      </c>
      <c r="N13" s="2">
        <v>0</v>
      </c>
      <c r="O13" s="2">
        <v>0</v>
      </c>
      <c r="X13" s="2">
        <v>49</v>
      </c>
      <c r="Y13" s="2">
        <v>56</v>
      </c>
      <c r="Z13" s="2">
        <v>2</v>
      </c>
      <c r="AI13" s="2">
        <v>2</v>
      </c>
      <c r="AJ13" s="2">
        <v>1</v>
      </c>
      <c r="AK13" s="2">
        <v>0</v>
      </c>
      <c r="AU13" s="2">
        <v>1</v>
      </c>
      <c r="AV13" s="2">
        <v>0</v>
      </c>
      <c r="AW13" s="2">
        <v>0</v>
      </c>
      <c r="BF13" s="2">
        <v>2</v>
      </c>
      <c r="BG13" s="2">
        <v>0</v>
      </c>
      <c r="BH13" s="2">
        <v>0</v>
      </c>
      <c r="BO13" s="2">
        <v>4</v>
      </c>
      <c r="BP13" s="2">
        <v>5</v>
      </c>
      <c r="BQ13" s="2">
        <v>0</v>
      </c>
      <c r="BY13" s="2">
        <v>0</v>
      </c>
      <c r="BZ13" s="2">
        <v>0</v>
      </c>
      <c r="CA13" s="2">
        <v>0</v>
      </c>
      <c r="CH13" s="1">
        <v>29000</v>
      </c>
      <c r="CI13" s="1">
        <v>18000</v>
      </c>
      <c r="CJ13" s="1">
        <v>1000</v>
      </c>
      <c r="CS13" s="2">
        <v>1</v>
      </c>
      <c r="CT13" s="2">
        <v>0</v>
      </c>
      <c r="CU13" s="2">
        <v>0</v>
      </c>
    </row>
    <row r="14" spans="2:102" x14ac:dyDescent="0.2">
      <c r="B14" s="2">
        <v>4</v>
      </c>
      <c r="C14" s="2">
        <v>5</v>
      </c>
      <c r="D14" s="2">
        <v>0</v>
      </c>
      <c r="M14" s="2">
        <v>2</v>
      </c>
      <c r="N14" s="2">
        <v>1</v>
      </c>
      <c r="O14" s="2">
        <v>0</v>
      </c>
      <c r="X14" s="2">
        <v>86</v>
      </c>
      <c r="Y14" s="2">
        <v>72</v>
      </c>
      <c r="Z14" s="2">
        <v>4</v>
      </c>
      <c r="AI14" s="2">
        <v>3</v>
      </c>
      <c r="AJ14" s="2">
        <v>3</v>
      </c>
      <c r="AK14" s="2">
        <v>0</v>
      </c>
      <c r="AU14" s="2">
        <v>1</v>
      </c>
      <c r="AV14" s="2">
        <v>0</v>
      </c>
      <c r="AW14" s="2">
        <v>0</v>
      </c>
      <c r="BF14" s="2">
        <v>3</v>
      </c>
      <c r="BG14" s="2">
        <v>0</v>
      </c>
      <c r="BH14" s="2">
        <v>0</v>
      </c>
      <c r="BO14" s="2">
        <v>7</v>
      </c>
      <c r="BP14" s="2">
        <v>8</v>
      </c>
      <c r="BQ14" s="2">
        <v>0</v>
      </c>
      <c r="BY14" s="2">
        <v>0</v>
      </c>
      <c r="BZ14" s="2">
        <v>0</v>
      </c>
      <c r="CA14" s="2">
        <v>0</v>
      </c>
      <c r="CH14" s="1">
        <v>30000</v>
      </c>
      <c r="CI14" s="1">
        <v>17000</v>
      </c>
      <c r="CJ14" s="1">
        <v>1000</v>
      </c>
      <c r="CS14" s="2">
        <v>0</v>
      </c>
      <c r="CT14" s="2">
        <v>0</v>
      </c>
      <c r="CU14" s="2">
        <v>0</v>
      </c>
    </row>
    <row r="15" spans="2:102" x14ac:dyDescent="0.2">
      <c r="B15" s="2">
        <v>12</v>
      </c>
      <c r="C15" s="2">
        <v>10</v>
      </c>
      <c r="D15" s="2">
        <v>0</v>
      </c>
      <c r="M15" s="2">
        <v>2</v>
      </c>
      <c r="N15" s="2">
        <v>1</v>
      </c>
      <c r="O15" s="2">
        <v>0</v>
      </c>
      <c r="X15" s="2">
        <v>134</v>
      </c>
      <c r="Y15" s="2">
        <v>70</v>
      </c>
      <c r="Z15" s="2">
        <v>5</v>
      </c>
      <c r="AI15" s="2">
        <v>7</v>
      </c>
      <c r="AJ15" s="2">
        <v>6</v>
      </c>
      <c r="AK15" s="2">
        <v>0</v>
      </c>
      <c r="AU15" s="2">
        <v>1</v>
      </c>
      <c r="AV15" s="2">
        <v>0</v>
      </c>
      <c r="AW15" s="2">
        <v>0</v>
      </c>
      <c r="BF15" s="2">
        <v>7</v>
      </c>
      <c r="BG15" s="2">
        <v>1</v>
      </c>
      <c r="BH15" s="2">
        <v>0</v>
      </c>
      <c r="BO15" s="2">
        <v>14</v>
      </c>
      <c r="BP15" s="2">
        <v>14</v>
      </c>
      <c r="BQ15" s="2">
        <v>1</v>
      </c>
      <c r="BY15" s="2">
        <v>0</v>
      </c>
      <c r="BZ15" s="2">
        <v>0</v>
      </c>
      <c r="CA15" s="2">
        <v>0</v>
      </c>
      <c r="CH15" s="1">
        <v>36000</v>
      </c>
      <c r="CI15" s="1">
        <v>19000</v>
      </c>
      <c r="CJ15" s="1">
        <v>1000</v>
      </c>
      <c r="CS15" s="2">
        <v>0</v>
      </c>
      <c r="CT15" s="2">
        <v>0</v>
      </c>
      <c r="CU15" s="2">
        <v>0</v>
      </c>
    </row>
    <row r="16" spans="2:102" x14ac:dyDescent="0.2">
      <c r="B16" s="2">
        <v>23</v>
      </c>
      <c r="C16" s="2">
        <v>16</v>
      </c>
      <c r="D16" s="2">
        <v>1</v>
      </c>
      <c r="M16" s="2">
        <v>4</v>
      </c>
      <c r="N16" s="2">
        <v>2</v>
      </c>
      <c r="O16" s="2">
        <v>0</v>
      </c>
      <c r="X16" s="2">
        <v>182</v>
      </c>
      <c r="Y16" s="2">
        <v>52</v>
      </c>
      <c r="Z16" s="2">
        <v>7</v>
      </c>
      <c r="AI16" s="2">
        <v>26</v>
      </c>
      <c r="AJ16" s="2">
        <v>18</v>
      </c>
      <c r="AK16" s="2">
        <v>2</v>
      </c>
      <c r="AU16" s="2">
        <v>2</v>
      </c>
      <c r="AV16" s="2">
        <v>1</v>
      </c>
      <c r="AW16" s="2">
        <v>0</v>
      </c>
      <c r="BF16" s="2">
        <v>12</v>
      </c>
      <c r="BG16" s="2">
        <v>2</v>
      </c>
      <c r="BH16" s="2">
        <v>0</v>
      </c>
      <c r="BO16" s="2">
        <v>31</v>
      </c>
      <c r="BP16" s="2">
        <v>27</v>
      </c>
      <c r="BQ16" s="2">
        <v>2</v>
      </c>
      <c r="BY16" s="2">
        <v>0</v>
      </c>
      <c r="BZ16" s="2">
        <v>0</v>
      </c>
      <c r="CA16" s="2">
        <v>0</v>
      </c>
      <c r="CH16" s="1">
        <v>45000</v>
      </c>
      <c r="CI16" s="1">
        <v>21000</v>
      </c>
      <c r="CJ16" s="1">
        <v>2000</v>
      </c>
      <c r="CL16" t="s">
        <v>8</v>
      </c>
      <c r="CM16" s="1">
        <f>AVERAGE(CH12:CH19)</f>
        <v>51500</v>
      </c>
      <c r="CS16" s="2">
        <v>1</v>
      </c>
      <c r="CT16" s="2">
        <v>0</v>
      </c>
      <c r="CU16" s="2">
        <v>0</v>
      </c>
      <c r="CW16" t="s">
        <v>8</v>
      </c>
      <c r="CX16" s="1">
        <f>AVERAGE(CS24:CS31)</f>
        <v>155.625</v>
      </c>
    </row>
    <row r="17" spans="2:102" x14ac:dyDescent="0.2">
      <c r="B17" s="2">
        <v>57</v>
      </c>
      <c r="C17" s="2">
        <v>27</v>
      </c>
      <c r="D17" s="2">
        <v>3</v>
      </c>
      <c r="F17" t="s">
        <v>8</v>
      </c>
      <c r="G17">
        <f>AVERAGE(B16:B24)</f>
        <v>101.66666666666667</v>
      </c>
      <c r="M17" s="2">
        <v>8</v>
      </c>
      <c r="N17" s="2">
        <v>6</v>
      </c>
      <c r="O17" s="2">
        <v>0</v>
      </c>
      <c r="Q17" t="s">
        <v>8</v>
      </c>
      <c r="R17">
        <f>AVERAGE(M19:M27)</f>
        <v>67.222222222222229</v>
      </c>
      <c r="X17" s="2">
        <v>209</v>
      </c>
      <c r="Y17" s="2">
        <v>36</v>
      </c>
      <c r="Z17" s="2">
        <v>8</v>
      </c>
      <c r="AB17" t="s">
        <v>8</v>
      </c>
      <c r="AC17">
        <f>AVERAGE(X11:X18)</f>
        <v>113.875</v>
      </c>
      <c r="AI17" s="2">
        <v>26</v>
      </c>
      <c r="AJ17" s="2">
        <v>18</v>
      </c>
      <c r="AK17" s="2">
        <v>2</v>
      </c>
      <c r="AM17" t="s">
        <v>8</v>
      </c>
      <c r="AN17">
        <f>AVERAGE(AI18:AI25)</f>
        <v>83</v>
      </c>
      <c r="AU17" s="2">
        <v>3</v>
      </c>
      <c r="AV17" s="2">
        <v>2</v>
      </c>
      <c r="AW17" s="2">
        <v>0</v>
      </c>
      <c r="AY17" t="s">
        <v>8</v>
      </c>
      <c r="AZ17">
        <f>AVERAGE(AU25:AU33)</f>
        <v>77.666666666666671</v>
      </c>
      <c r="BF17" s="2">
        <v>22</v>
      </c>
      <c r="BG17" s="2">
        <v>6</v>
      </c>
      <c r="BH17" s="2">
        <v>2</v>
      </c>
      <c r="BJ17" t="s">
        <v>8</v>
      </c>
      <c r="BK17">
        <f>AVERAGE(BF17:BF24)</f>
        <v>73.625</v>
      </c>
      <c r="BO17" s="2">
        <v>58</v>
      </c>
      <c r="BP17" s="2">
        <v>44</v>
      </c>
      <c r="BQ17" s="2">
        <v>3</v>
      </c>
      <c r="BS17" t="s">
        <v>8</v>
      </c>
      <c r="BT17">
        <f>AVERAGE(BO15:BO22)</f>
        <v>62.125</v>
      </c>
      <c r="BY17" s="2">
        <v>1</v>
      </c>
      <c r="BZ17" s="2">
        <v>1</v>
      </c>
      <c r="CA17" s="2">
        <v>0</v>
      </c>
      <c r="CC17" t="s">
        <v>8</v>
      </c>
      <c r="CD17">
        <f>AVERAGE(BY20:BY27)</f>
        <v>46.625</v>
      </c>
      <c r="CH17" s="1">
        <v>62000</v>
      </c>
      <c r="CI17" s="1">
        <v>22000</v>
      </c>
      <c r="CJ17" s="1">
        <v>2000</v>
      </c>
      <c r="CL17" t="s">
        <v>9</v>
      </c>
      <c r="CM17" s="1">
        <f>AVERAGE(CH19:CH44)</f>
        <v>156230.76923076922</v>
      </c>
      <c r="CS17" s="2">
        <v>1</v>
      </c>
      <c r="CT17" s="2">
        <v>0</v>
      </c>
      <c r="CU17" s="2">
        <v>0</v>
      </c>
      <c r="CW17" t="s">
        <v>9</v>
      </c>
      <c r="CX17" s="1">
        <f>AVERAGE(CS31:CS59)</f>
        <v>118.65517241379311</v>
      </c>
    </row>
    <row r="18" spans="2:102" x14ac:dyDescent="0.2">
      <c r="B18" s="2">
        <v>84</v>
      </c>
      <c r="C18" s="2">
        <v>32</v>
      </c>
      <c r="D18" s="2">
        <v>4</v>
      </c>
      <c r="F18" t="s">
        <v>9</v>
      </c>
      <c r="G18">
        <f>AVERAGE(B25:B37)</f>
        <v>90.92307692307692</v>
      </c>
      <c r="M18" s="2">
        <v>12</v>
      </c>
      <c r="N18" s="2">
        <v>9</v>
      </c>
      <c r="O18" s="2">
        <v>0</v>
      </c>
      <c r="Q18" t="s">
        <v>9</v>
      </c>
      <c r="R18">
        <f>AVERAGE(M28:M50)</f>
        <v>141.39130434782609</v>
      </c>
      <c r="X18" s="2">
        <v>210</v>
      </c>
      <c r="Y18" s="2">
        <v>28</v>
      </c>
      <c r="Z18" s="2">
        <v>8</v>
      </c>
      <c r="AB18" t="s">
        <v>9</v>
      </c>
      <c r="AC18">
        <f>AVERAGE(X18:X32)</f>
        <v>168.6</v>
      </c>
      <c r="AI18" s="2">
        <v>62</v>
      </c>
      <c r="AJ18" s="2">
        <v>39</v>
      </c>
      <c r="AK18" s="2">
        <v>3</v>
      </c>
      <c r="AM18" t="s">
        <v>9</v>
      </c>
      <c r="AN18">
        <f>AVERAGE(AI25:AI44)</f>
        <v>36.200000000000003</v>
      </c>
      <c r="AU18" s="2">
        <v>4</v>
      </c>
      <c r="AV18" s="2">
        <v>3</v>
      </c>
      <c r="AW18" s="2">
        <v>0</v>
      </c>
      <c r="AY18" t="s">
        <v>9</v>
      </c>
      <c r="AZ18">
        <f>AVERAGE(AU33:AU42)</f>
        <v>147.4</v>
      </c>
      <c r="BF18" s="2">
        <v>38</v>
      </c>
      <c r="BG18" s="2">
        <v>11</v>
      </c>
      <c r="BH18" s="2">
        <v>2</v>
      </c>
      <c r="BJ18" t="s">
        <v>9</v>
      </c>
      <c r="BK18">
        <f>AVERAGE(BF25:BF55)</f>
        <v>94.096774193548384</v>
      </c>
      <c r="BO18" s="2">
        <v>76</v>
      </c>
      <c r="BP18" s="2">
        <v>51</v>
      </c>
      <c r="BQ18" s="2">
        <v>3</v>
      </c>
      <c r="BS18" t="s">
        <v>9</v>
      </c>
      <c r="BT18">
        <f>AVERAGE(BO22:BO47)</f>
        <v>70.57692307692308</v>
      </c>
      <c r="BY18" s="2">
        <v>1</v>
      </c>
      <c r="BZ18" s="2">
        <v>1</v>
      </c>
      <c r="CA18" s="2">
        <v>0</v>
      </c>
      <c r="CC18" t="s">
        <v>9</v>
      </c>
      <c r="CD18">
        <f>AVERAGE(BY20:BY40)</f>
        <v>83.904761904761898</v>
      </c>
      <c r="CH18" s="1">
        <v>85000</v>
      </c>
      <c r="CI18" s="1">
        <v>19000</v>
      </c>
      <c r="CJ18" s="1">
        <v>3000</v>
      </c>
      <c r="CS18" s="2">
        <v>1</v>
      </c>
      <c r="CT18" s="2">
        <v>0</v>
      </c>
      <c r="CU18" s="2">
        <v>0</v>
      </c>
    </row>
    <row r="19" spans="2:102" x14ac:dyDescent="0.2">
      <c r="B19" s="2">
        <v>112</v>
      </c>
      <c r="C19" s="2">
        <v>37</v>
      </c>
      <c r="D19" s="2">
        <v>5</v>
      </c>
      <c r="M19" s="2">
        <v>21</v>
      </c>
      <c r="N19" s="2">
        <v>15</v>
      </c>
      <c r="O19" s="2">
        <v>1</v>
      </c>
      <c r="X19" s="2">
        <v>186</v>
      </c>
      <c r="Y19" s="2">
        <v>21</v>
      </c>
      <c r="Z19" s="2">
        <v>7</v>
      </c>
      <c r="AI19" s="2">
        <v>83</v>
      </c>
      <c r="AJ19" s="2">
        <v>45</v>
      </c>
      <c r="AK19" s="2">
        <v>5</v>
      </c>
      <c r="AU19" s="2">
        <v>5</v>
      </c>
      <c r="AV19" s="2">
        <v>4</v>
      </c>
      <c r="AW19" s="2">
        <v>0</v>
      </c>
      <c r="BF19" s="2">
        <v>60</v>
      </c>
      <c r="BG19" s="2">
        <v>12</v>
      </c>
      <c r="BH19" s="2">
        <v>3</v>
      </c>
      <c r="BO19" s="2">
        <v>78</v>
      </c>
      <c r="BP19" s="2">
        <v>50</v>
      </c>
      <c r="BQ19" s="2">
        <v>3</v>
      </c>
      <c r="BY19" s="2">
        <v>4</v>
      </c>
      <c r="BZ19" s="2">
        <v>5</v>
      </c>
      <c r="CA19" s="2">
        <v>0</v>
      </c>
      <c r="CH19" s="1">
        <v>102000</v>
      </c>
      <c r="CI19" s="1">
        <v>14000</v>
      </c>
      <c r="CJ19" s="1">
        <v>3000</v>
      </c>
      <c r="CL19" t="s">
        <v>60</v>
      </c>
      <c r="CM19">
        <f>CM16/CM17</f>
        <v>0.32964057114721812</v>
      </c>
      <c r="CS19" s="2">
        <v>1</v>
      </c>
      <c r="CT19" s="2">
        <v>0</v>
      </c>
      <c r="CU19" s="2">
        <v>0</v>
      </c>
      <c r="CW19" t="s">
        <v>60</v>
      </c>
      <c r="CX19">
        <f>CX16/CX17</f>
        <v>1.3115736704446381</v>
      </c>
    </row>
    <row r="20" spans="2:102" x14ac:dyDescent="0.2">
      <c r="B20" s="2">
        <v>112</v>
      </c>
      <c r="C20" s="2">
        <v>37</v>
      </c>
      <c r="D20" s="2">
        <v>5</v>
      </c>
      <c r="F20" t="s">
        <v>60</v>
      </c>
      <c r="G20">
        <f>G17/G18</f>
        <v>1.1181613085166386</v>
      </c>
      <c r="M20" s="2">
        <v>41</v>
      </c>
      <c r="N20" s="2">
        <v>25</v>
      </c>
      <c r="O20" s="2">
        <v>1</v>
      </c>
      <c r="Q20" t="s">
        <v>60</v>
      </c>
      <c r="R20">
        <f>R17/R18</f>
        <v>0.47543392100587673</v>
      </c>
      <c r="X20" s="2">
        <v>145</v>
      </c>
      <c r="Y20" s="2">
        <v>17</v>
      </c>
      <c r="Z20" s="2">
        <v>6</v>
      </c>
      <c r="AB20" t="s">
        <v>60</v>
      </c>
      <c r="AC20">
        <f>AC17/AC18</f>
        <v>0.67541518386714117</v>
      </c>
      <c r="AI20" s="2">
        <v>97</v>
      </c>
      <c r="AJ20" s="2">
        <v>45</v>
      </c>
      <c r="AK20" s="2">
        <v>5</v>
      </c>
      <c r="AM20" t="s">
        <v>60</v>
      </c>
      <c r="AN20">
        <f>AN17/AN18</f>
        <v>2.2928176795580111</v>
      </c>
      <c r="AU20" s="2">
        <v>9</v>
      </c>
      <c r="AV20" s="2">
        <v>5</v>
      </c>
      <c r="AW20" s="2">
        <v>0</v>
      </c>
      <c r="AY20" t="s">
        <v>60</v>
      </c>
      <c r="AZ20">
        <f>AZ17/AZ18</f>
        <v>0.52691090004522845</v>
      </c>
      <c r="BF20" s="2">
        <v>80</v>
      </c>
      <c r="BG20" s="2">
        <v>10</v>
      </c>
      <c r="BH20" s="2">
        <v>4</v>
      </c>
      <c r="BJ20" t="s">
        <v>60</v>
      </c>
      <c r="BK20">
        <f>BK17/BK18</f>
        <v>0.78243914981145013</v>
      </c>
      <c r="BO20" s="2">
        <v>74</v>
      </c>
      <c r="BP20" s="2">
        <v>41</v>
      </c>
      <c r="BQ20" s="2">
        <v>3</v>
      </c>
      <c r="BS20" t="s">
        <v>60</v>
      </c>
      <c r="BT20">
        <f>BT17/BT18</f>
        <v>0.88024523160762935</v>
      </c>
      <c r="BY20" s="2">
        <v>6</v>
      </c>
      <c r="BZ20" s="2">
        <v>8</v>
      </c>
      <c r="CA20" s="2">
        <v>0</v>
      </c>
      <c r="CC20" t="s">
        <v>60</v>
      </c>
      <c r="CD20">
        <f>CD17/CD18</f>
        <v>0.55568955732122594</v>
      </c>
      <c r="CH20" s="1">
        <v>102000</v>
      </c>
      <c r="CI20" s="1">
        <v>14000</v>
      </c>
      <c r="CJ20" s="1">
        <v>3000</v>
      </c>
      <c r="CS20" s="2">
        <v>2</v>
      </c>
      <c r="CT20" s="2">
        <v>1</v>
      </c>
      <c r="CU20" s="2">
        <v>0</v>
      </c>
    </row>
    <row r="21" spans="2:102" x14ac:dyDescent="0.2">
      <c r="B21" s="2">
        <v>127</v>
      </c>
      <c r="C21" s="2">
        <v>36</v>
      </c>
      <c r="D21" s="2">
        <v>5</v>
      </c>
      <c r="M21" s="2">
        <v>46</v>
      </c>
      <c r="N21" s="2">
        <v>25</v>
      </c>
      <c r="O21" s="2">
        <v>1</v>
      </c>
      <c r="X21" s="2">
        <v>113</v>
      </c>
      <c r="Y21" s="2">
        <v>15</v>
      </c>
      <c r="Z21" s="2">
        <v>5</v>
      </c>
      <c r="AI21" s="2">
        <v>97</v>
      </c>
      <c r="AJ21" s="2">
        <v>40</v>
      </c>
      <c r="AK21" s="2">
        <v>5</v>
      </c>
      <c r="AU21" s="2">
        <v>12</v>
      </c>
      <c r="AV21" s="2">
        <v>7</v>
      </c>
      <c r="AW21" s="2">
        <v>0</v>
      </c>
      <c r="BF21" s="2">
        <v>99</v>
      </c>
      <c r="BG21" s="2">
        <v>9</v>
      </c>
      <c r="BH21" s="2">
        <v>5</v>
      </c>
      <c r="BO21" s="2">
        <v>77</v>
      </c>
      <c r="BP21" s="2">
        <v>28</v>
      </c>
      <c r="BQ21" s="2">
        <v>3</v>
      </c>
      <c r="BY21" s="2">
        <v>20</v>
      </c>
      <c r="BZ21" s="2">
        <v>23</v>
      </c>
      <c r="CA21" s="2">
        <v>1</v>
      </c>
      <c r="CH21" s="1">
        <v>135000</v>
      </c>
      <c r="CI21" s="1">
        <v>10000</v>
      </c>
      <c r="CJ21" s="1">
        <v>4000</v>
      </c>
      <c r="CS21" s="2">
        <v>2</v>
      </c>
      <c r="CT21" s="2">
        <v>1</v>
      </c>
      <c r="CU21" s="2">
        <v>0</v>
      </c>
      <c r="CW21" t="s">
        <v>70</v>
      </c>
    </row>
    <row r="22" spans="2:102" x14ac:dyDescent="0.2">
      <c r="B22" s="2">
        <v>125</v>
      </c>
      <c r="C22" s="2">
        <v>32</v>
      </c>
      <c r="D22" s="2">
        <v>5</v>
      </c>
      <c r="M22" s="2">
        <v>61</v>
      </c>
      <c r="N22" s="2">
        <v>26</v>
      </c>
      <c r="O22" s="2">
        <v>2</v>
      </c>
      <c r="R22" t="s">
        <v>65</v>
      </c>
      <c r="X22" s="2">
        <v>98</v>
      </c>
      <c r="Y22" s="2">
        <v>14</v>
      </c>
      <c r="Z22" s="2">
        <v>4</v>
      </c>
      <c r="AB22" t="s">
        <v>66</v>
      </c>
      <c r="AI22" s="2">
        <v>96</v>
      </c>
      <c r="AJ22" s="2">
        <v>34</v>
      </c>
      <c r="AK22" s="2">
        <v>5</v>
      </c>
      <c r="AM22" t="s">
        <v>66</v>
      </c>
      <c r="AU22" s="2">
        <v>19</v>
      </c>
      <c r="AV22" s="2">
        <v>11</v>
      </c>
      <c r="AW22" s="2">
        <v>1</v>
      </c>
      <c r="AY22" t="s">
        <v>68</v>
      </c>
      <c r="BF22" s="2">
        <v>108</v>
      </c>
      <c r="BG22" s="2">
        <v>9</v>
      </c>
      <c r="BH22" s="2">
        <v>5</v>
      </c>
      <c r="BO22" s="2">
        <v>89</v>
      </c>
      <c r="BP22" s="2">
        <v>18</v>
      </c>
      <c r="BQ22" s="2">
        <v>4</v>
      </c>
      <c r="BY22" s="2">
        <v>35</v>
      </c>
      <c r="BZ22" s="2">
        <v>35</v>
      </c>
      <c r="CA22" s="2">
        <v>1</v>
      </c>
      <c r="CH22" s="1">
        <v>180000</v>
      </c>
      <c r="CI22" s="1">
        <v>10000</v>
      </c>
      <c r="CJ22" s="1">
        <v>6000</v>
      </c>
      <c r="CS22" s="2">
        <v>5</v>
      </c>
      <c r="CT22" s="2">
        <v>2</v>
      </c>
      <c r="CU22" s="2">
        <v>0</v>
      </c>
    </row>
    <row r="23" spans="2:102" x14ac:dyDescent="0.2">
      <c r="B23" s="2">
        <v>141</v>
      </c>
      <c r="C23" s="2">
        <v>27</v>
      </c>
      <c r="D23" s="2">
        <v>5</v>
      </c>
      <c r="H23" t="s">
        <v>65</v>
      </c>
      <c r="M23" s="2">
        <v>67</v>
      </c>
      <c r="N23" s="2">
        <v>27</v>
      </c>
      <c r="O23" s="2">
        <v>2</v>
      </c>
      <c r="X23" s="2">
        <v>101</v>
      </c>
      <c r="Y23" s="2">
        <v>13</v>
      </c>
      <c r="Z23" s="2">
        <v>4</v>
      </c>
      <c r="AI23" s="2">
        <v>88</v>
      </c>
      <c r="AJ23" s="2">
        <v>34</v>
      </c>
      <c r="AK23" s="2">
        <v>5</v>
      </c>
      <c r="AU23" s="2">
        <v>25</v>
      </c>
      <c r="AV23" s="2">
        <v>14</v>
      </c>
      <c r="AW23" s="2">
        <v>1</v>
      </c>
      <c r="BF23" s="2">
        <v>100</v>
      </c>
      <c r="BG23" s="2">
        <v>10</v>
      </c>
      <c r="BH23" s="2">
        <v>5</v>
      </c>
      <c r="BJ23" t="s">
        <v>67</v>
      </c>
      <c r="BO23" s="2">
        <v>100</v>
      </c>
      <c r="BP23" s="2">
        <v>15</v>
      </c>
      <c r="BQ23" s="2">
        <v>4</v>
      </c>
      <c r="BY23" s="2">
        <v>45</v>
      </c>
      <c r="BZ23" s="2">
        <v>46</v>
      </c>
      <c r="CA23" s="2">
        <v>1</v>
      </c>
      <c r="CH23" s="1">
        <v>203000</v>
      </c>
      <c r="CI23" s="1">
        <v>9000</v>
      </c>
      <c r="CJ23" s="1">
        <v>6000</v>
      </c>
      <c r="CS23" s="2">
        <v>10</v>
      </c>
      <c r="CT23" s="2">
        <v>4</v>
      </c>
      <c r="CU23" s="2">
        <v>0</v>
      </c>
    </row>
    <row r="24" spans="2:102" x14ac:dyDescent="0.2">
      <c r="B24" s="2">
        <v>134</v>
      </c>
      <c r="C24" s="2">
        <v>22</v>
      </c>
      <c r="D24" s="2">
        <v>5</v>
      </c>
      <c r="M24" s="2">
        <v>80</v>
      </c>
      <c r="N24" s="2">
        <v>26</v>
      </c>
      <c r="O24" s="2">
        <v>3</v>
      </c>
      <c r="X24" s="2">
        <v>112</v>
      </c>
      <c r="Y24" s="2">
        <v>14</v>
      </c>
      <c r="Z24" s="2">
        <v>5</v>
      </c>
      <c r="AI24" s="2">
        <v>73</v>
      </c>
      <c r="AJ24" s="2">
        <v>28</v>
      </c>
      <c r="AK24" s="2">
        <v>3</v>
      </c>
      <c r="AU24" s="2">
        <v>36</v>
      </c>
      <c r="AV24" s="2">
        <v>18</v>
      </c>
      <c r="AW24" s="2">
        <v>1</v>
      </c>
      <c r="BF24" s="2">
        <v>82</v>
      </c>
      <c r="BG24" s="2">
        <v>9</v>
      </c>
      <c r="BH24" s="2">
        <v>6</v>
      </c>
      <c r="BO24" s="2">
        <v>106</v>
      </c>
      <c r="BP24" s="2">
        <v>14</v>
      </c>
      <c r="BQ24" s="2">
        <v>4</v>
      </c>
      <c r="BS24" t="s">
        <v>69</v>
      </c>
      <c r="BY24" s="2">
        <v>61</v>
      </c>
      <c r="BZ24" s="2">
        <v>47</v>
      </c>
      <c r="CA24" s="2">
        <v>2</v>
      </c>
      <c r="CH24" s="1">
        <v>204000</v>
      </c>
      <c r="CI24" s="1">
        <v>9000</v>
      </c>
      <c r="CJ24" s="1">
        <v>6000</v>
      </c>
      <c r="CS24" s="2">
        <v>30</v>
      </c>
      <c r="CT24" s="2">
        <v>11</v>
      </c>
      <c r="CU24" s="2">
        <v>1</v>
      </c>
    </row>
    <row r="25" spans="2:102" x14ac:dyDescent="0.2">
      <c r="B25" s="2">
        <v>123</v>
      </c>
      <c r="C25" s="2">
        <v>19</v>
      </c>
      <c r="D25" s="2">
        <v>5</v>
      </c>
      <c r="M25" s="2">
        <v>94</v>
      </c>
      <c r="N25" s="2">
        <v>21</v>
      </c>
      <c r="O25" s="2">
        <v>3</v>
      </c>
      <c r="X25" s="2">
        <v>137</v>
      </c>
      <c r="Y25" s="2">
        <v>14</v>
      </c>
      <c r="Z25" s="2">
        <v>5</v>
      </c>
      <c r="AI25" s="2">
        <v>68</v>
      </c>
      <c r="AJ25" s="2">
        <v>26</v>
      </c>
      <c r="AK25" s="2">
        <v>3</v>
      </c>
      <c r="AU25" s="2">
        <v>42</v>
      </c>
      <c r="AV25" s="2">
        <v>19</v>
      </c>
      <c r="AW25" s="2">
        <v>1</v>
      </c>
      <c r="BF25" s="2">
        <v>60</v>
      </c>
      <c r="BG25" s="2">
        <v>6</v>
      </c>
      <c r="BH25" s="2">
        <v>5</v>
      </c>
      <c r="BO25" s="2">
        <v>108</v>
      </c>
      <c r="BP25" s="2">
        <v>12</v>
      </c>
      <c r="BQ25" s="2">
        <v>5</v>
      </c>
      <c r="BY25" s="2">
        <v>67</v>
      </c>
      <c r="BZ25" s="2">
        <v>38</v>
      </c>
      <c r="CA25" s="2">
        <v>2</v>
      </c>
      <c r="CH25" s="1">
        <v>189000</v>
      </c>
      <c r="CI25" s="1">
        <v>9000</v>
      </c>
      <c r="CJ25" s="1">
        <v>6000</v>
      </c>
      <c r="CS25" s="2">
        <v>91</v>
      </c>
      <c r="CT25" s="2">
        <v>26</v>
      </c>
      <c r="CU25" s="2">
        <v>3</v>
      </c>
    </row>
    <row r="26" spans="2:102" x14ac:dyDescent="0.2">
      <c r="B26" s="2">
        <v>109</v>
      </c>
      <c r="C26" s="2">
        <v>17</v>
      </c>
      <c r="D26" s="2">
        <v>4</v>
      </c>
      <c r="M26" s="2">
        <v>97</v>
      </c>
      <c r="N26" s="2">
        <v>18</v>
      </c>
      <c r="O26" s="2">
        <v>4</v>
      </c>
      <c r="X26" s="2">
        <v>166</v>
      </c>
      <c r="Y26" s="2">
        <v>15</v>
      </c>
      <c r="Z26" s="2">
        <v>6</v>
      </c>
      <c r="AI26" s="2">
        <v>67</v>
      </c>
      <c r="AJ26" s="2">
        <v>25</v>
      </c>
      <c r="AK26" s="2">
        <v>3</v>
      </c>
      <c r="AU26" s="2">
        <v>46</v>
      </c>
      <c r="AV26" s="2">
        <v>21</v>
      </c>
      <c r="AW26" s="2">
        <v>1</v>
      </c>
      <c r="BF26" s="2">
        <v>52</v>
      </c>
      <c r="BG26" s="2">
        <v>5</v>
      </c>
      <c r="BH26" s="2">
        <v>5</v>
      </c>
      <c r="BO26" s="2">
        <v>110</v>
      </c>
      <c r="BP26" s="2">
        <v>12</v>
      </c>
      <c r="BQ26" s="2">
        <v>5</v>
      </c>
      <c r="BY26" s="2">
        <v>70</v>
      </c>
      <c r="BZ26" s="2">
        <v>26</v>
      </c>
      <c r="CA26" s="2">
        <v>2</v>
      </c>
      <c r="CH26" s="1">
        <v>189000</v>
      </c>
      <c r="CI26" s="1">
        <v>9000</v>
      </c>
      <c r="CJ26" s="1">
        <v>6000</v>
      </c>
      <c r="CS26" s="2">
        <v>131</v>
      </c>
      <c r="CT26" s="2">
        <v>30</v>
      </c>
      <c r="CU26" s="2">
        <v>4</v>
      </c>
    </row>
    <row r="27" spans="2:102" x14ac:dyDescent="0.2">
      <c r="B27" s="2">
        <v>99</v>
      </c>
      <c r="C27" s="2">
        <v>15</v>
      </c>
      <c r="D27" s="2">
        <v>4</v>
      </c>
      <c r="M27" s="2">
        <v>98</v>
      </c>
      <c r="N27" s="2">
        <v>13</v>
      </c>
      <c r="O27" s="2">
        <v>4</v>
      </c>
      <c r="X27" s="2">
        <v>191</v>
      </c>
      <c r="Y27" s="2">
        <v>15</v>
      </c>
      <c r="Z27" s="2">
        <v>7</v>
      </c>
      <c r="AI27" s="2">
        <v>61</v>
      </c>
      <c r="AJ27" s="2">
        <v>18</v>
      </c>
      <c r="AK27" s="2">
        <v>3</v>
      </c>
      <c r="AU27" s="2">
        <v>52</v>
      </c>
      <c r="AV27" s="2">
        <v>21</v>
      </c>
      <c r="AW27" s="2">
        <v>2</v>
      </c>
      <c r="BF27" s="2">
        <v>52</v>
      </c>
      <c r="BG27" s="2">
        <v>5</v>
      </c>
      <c r="BH27" s="2">
        <v>4</v>
      </c>
      <c r="BO27" s="2">
        <v>105</v>
      </c>
      <c r="BP27" s="2">
        <v>11</v>
      </c>
      <c r="BQ27" s="2">
        <v>5</v>
      </c>
      <c r="BY27" s="2">
        <v>69</v>
      </c>
      <c r="BZ27" s="2">
        <v>24</v>
      </c>
      <c r="CA27" s="2">
        <v>2</v>
      </c>
      <c r="CH27" s="1">
        <v>174000</v>
      </c>
      <c r="CI27" s="1">
        <v>10000</v>
      </c>
      <c r="CJ27" s="1">
        <v>5000</v>
      </c>
      <c r="CS27" s="2">
        <v>205</v>
      </c>
      <c r="CT27" s="2">
        <v>27</v>
      </c>
      <c r="CU27" s="2">
        <v>6</v>
      </c>
    </row>
    <row r="28" spans="2:102" x14ac:dyDescent="0.2">
      <c r="B28" s="2">
        <v>91</v>
      </c>
      <c r="C28" s="2">
        <v>12</v>
      </c>
      <c r="D28" s="2">
        <v>4</v>
      </c>
      <c r="M28" s="2">
        <v>97</v>
      </c>
      <c r="N28" s="2">
        <v>13</v>
      </c>
      <c r="O28" s="2">
        <v>4</v>
      </c>
      <c r="X28" s="2">
        <v>210</v>
      </c>
      <c r="Y28" s="2">
        <v>15</v>
      </c>
      <c r="Z28" s="2">
        <v>8</v>
      </c>
      <c r="AI28" s="2">
        <v>48</v>
      </c>
      <c r="AJ28" s="2">
        <v>16</v>
      </c>
      <c r="AK28" s="2">
        <v>3</v>
      </c>
      <c r="AU28" s="2">
        <v>67</v>
      </c>
      <c r="AV28" s="2">
        <v>28</v>
      </c>
      <c r="AW28" s="2">
        <v>2</v>
      </c>
      <c r="BF28" s="2">
        <v>43</v>
      </c>
      <c r="BG28" s="2">
        <v>5</v>
      </c>
      <c r="BH28" s="2">
        <v>3</v>
      </c>
      <c r="BO28" s="2">
        <v>88</v>
      </c>
      <c r="BP28" s="2">
        <v>10</v>
      </c>
      <c r="BQ28" s="2">
        <v>6</v>
      </c>
      <c r="BY28" s="2">
        <v>88</v>
      </c>
      <c r="BZ28" s="2">
        <v>21</v>
      </c>
      <c r="CA28" s="2">
        <v>3</v>
      </c>
      <c r="CH28" s="1">
        <v>165000</v>
      </c>
      <c r="CI28" s="1">
        <v>10000</v>
      </c>
      <c r="CJ28" s="1">
        <v>5000</v>
      </c>
      <c r="CS28" s="2">
        <v>205</v>
      </c>
      <c r="CT28" s="2">
        <v>27</v>
      </c>
      <c r="CU28" s="2">
        <v>6</v>
      </c>
    </row>
    <row r="29" spans="2:102" x14ac:dyDescent="0.2">
      <c r="B29" s="2">
        <v>91</v>
      </c>
      <c r="C29" s="2">
        <v>12</v>
      </c>
      <c r="D29" s="2">
        <v>4</v>
      </c>
      <c r="M29" s="2">
        <v>100</v>
      </c>
      <c r="N29" s="2">
        <v>13</v>
      </c>
      <c r="O29" s="2">
        <v>4</v>
      </c>
      <c r="X29" s="2">
        <v>215</v>
      </c>
      <c r="Y29" s="2">
        <v>15</v>
      </c>
      <c r="Z29" s="2">
        <v>8</v>
      </c>
      <c r="AI29" s="2">
        <v>48</v>
      </c>
      <c r="AJ29" s="2">
        <v>16</v>
      </c>
      <c r="AK29" s="2">
        <v>3</v>
      </c>
      <c r="AU29" s="2">
        <v>77</v>
      </c>
      <c r="AV29" s="2">
        <v>33</v>
      </c>
      <c r="AW29" s="2">
        <v>2</v>
      </c>
      <c r="BF29" s="2">
        <v>42</v>
      </c>
      <c r="BG29" s="2">
        <v>5</v>
      </c>
      <c r="BH29" s="2">
        <v>3</v>
      </c>
      <c r="BO29" s="2">
        <v>77</v>
      </c>
      <c r="BP29" s="2">
        <v>10</v>
      </c>
      <c r="BQ29" s="2">
        <v>4</v>
      </c>
      <c r="BY29" s="2">
        <v>88</v>
      </c>
      <c r="BZ29" s="2">
        <v>21</v>
      </c>
      <c r="CA29" s="2">
        <v>3</v>
      </c>
      <c r="CH29" s="1">
        <v>154000</v>
      </c>
      <c r="CI29" s="1">
        <v>11000</v>
      </c>
      <c r="CJ29" s="1">
        <v>6000</v>
      </c>
      <c r="CS29" s="2">
        <v>226</v>
      </c>
      <c r="CT29" s="2">
        <v>22</v>
      </c>
      <c r="CU29" s="2">
        <v>7</v>
      </c>
    </row>
    <row r="30" spans="2:102" x14ac:dyDescent="0.2">
      <c r="B30" s="2">
        <v>83</v>
      </c>
      <c r="C30" s="2">
        <v>11</v>
      </c>
      <c r="D30" s="2">
        <v>4</v>
      </c>
      <c r="M30" s="2">
        <v>88</v>
      </c>
      <c r="N30" s="2">
        <v>12</v>
      </c>
      <c r="O30" s="2">
        <v>4</v>
      </c>
      <c r="X30" s="2">
        <v>216</v>
      </c>
      <c r="Y30" s="2">
        <v>15</v>
      </c>
      <c r="Z30" s="2">
        <v>8</v>
      </c>
      <c r="AI30" s="2">
        <v>36</v>
      </c>
      <c r="AJ30" s="2">
        <v>16</v>
      </c>
      <c r="AK30" s="2">
        <v>2</v>
      </c>
      <c r="AU30" s="2">
        <v>92</v>
      </c>
      <c r="AV30" s="2">
        <v>33</v>
      </c>
      <c r="AW30" s="2">
        <v>3</v>
      </c>
      <c r="BF30" s="2">
        <v>42</v>
      </c>
      <c r="BG30" s="2">
        <v>5</v>
      </c>
      <c r="BH30" s="2">
        <v>3</v>
      </c>
      <c r="BO30" s="2">
        <v>76</v>
      </c>
      <c r="BP30" s="2">
        <v>10</v>
      </c>
      <c r="BQ30" s="2">
        <v>4</v>
      </c>
      <c r="BY30" s="2">
        <v>94</v>
      </c>
      <c r="BZ30" s="2">
        <v>20</v>
      </c>
      <c r="CA30" s="2">
        <v>3</v>
      </c>
      <c r="CH30" s="1">
        <v>154000</v>
      </c>
      <c r="CI30" s="1">
        <v>10000</v>
      </c>
      <c r="CJ30" s="1">
        <v>5000</v>
      </c>
      <c r="CS30" s="2">
        <v>194</v>
      </c>
      <c r="CT30" s="2">
        <v>20</v>
      </c>
      <c r="CU30" s="2">
        <v>7</v>
      </c>
    </row>
    <row r="31" spans="2:102" x14ac:dyDescent="0.2">
      <c r="B31" s="2">
        <v>74</v>
      </c>
      <c r="C31" s="2">
        <v>12</v>
      </c>
      <c r="D31" s="2">
        <v>2</v>
      </c>
      <c r="M31" s="2">
        <v>86</v>
      </c>
      <c r="N31" s="2">
        <v>11</v>
      </c>
      <c r="O31" s="2">
        <v>4</v>
      </c>
      <c r="X31" s="2">
        <v>214</v>
      </c>
      <c r="Y31" s="2">
        <v>17</v>
      </c>
      <c r="Z31" s="2">
        <v>8</v>
      </c>
      <c r="AI31" s="2">
        <v>33</v>
      </c>
      <c r="AJ31" s="2">
        <v>17</v>
      </c>
      <c r="AK31" s="2">
        <v>2</v>
      </c>
      <c r="AU31" s="2">
        <v>96</v>
      </c>
      <c r="AV31" s="2">
        <v>26</v>
      </c>
      <c r="AW31" s="2">
        <v>3</v>
      </c>
      <c r="BF31" s="2">
        <v>44</v>
      </c>
      <c r="BG31" s="2">
        <v>5</v>
      </c>
      <c r="BH31" s="2">
        <v>3</v>
      </c>
      <c r="BO31" s="2">
        <v>88</v>
      </c>
      <c r="BP31" s="2">
        <v>10</v>
      </c>
      <c r="BQ31" s="2">
        <v>5</v>
      </c>
      <c r="BY31" s="2">
        <v>88</v>
      </c>
      <c r="BZ31" s="2">
        <v>21</v>
      </c>
      <c r="CA31" s="2">
        <v>3</v>
      </c>
      <c r="CH31" s="1">
        <v>144000</v>
      </c>
      <c r="CI31" s="1">
        <v>10000</v>
      </c>
      <c r="CJ31" s="1">
        <v>5000</v>
      </c>
      <c r="CS31" s="2">
        <v>163</v>
      </c>
      <c r="CT31" s="2">
        <v>15</v>
      </c>
      <c r="CU31" s="2">
        <v>5</v>
      </c>
    </row>
    <row r="32" spans="2:102" x14ac:dyDescent="0.2">
      <c r="B32" s="2">
        <v>79</v>
      </c>
      <c r="C32" s="2">
        <v>11</v>
      </c>
      <c r="D32" s="2">
        <v>2</v>
      </c>
      <c r="M32" s="2">
        <v>86</v>
      </c>
      <c r="N32" s="2">
        <v>13</v>
      </c>
      <c r="O32" s="2">
        <v>4</v>
      </c>
      <c r="X32" s="2">
        <v>215</v>
      </c>
      <c r="Y32" s="2">
        <v>18</v>
      </c>
      <c r="Z32" s="2">
        <v>8</v>
      </c>
      <c r="AI32" s="2">
        <v>34</v>
      </c>
      <c r="AJ32" s="2">
        <v>18</v>
      </c>
      <c r="AK32" s="2">
        <v>2</v>
      </c>
      <c r="AU32" s="2">
        <v>108</v>
      </c>
      <c r="AV32" s="2">
        <v>20</v>
      </c>
      <c r="AW32" s="2">
        <v>3</v>
      </c>
      <c r="BF32" s="2">
        <v>48</v>
      </c>
      <c r="BG32" s="2">
        <v>6</v>
      </c>
      <c r="BH32" s="2">
        <v>4</v>
      </c>
      <c r="BO32" s="2">
        <v>104</v>
      </c>
      <c r="BP32" s="2">
        <v>10</v>
      </c>
      <c r="BQ32" s="2">
        <v>4</v>
      </c>
      <c r="BY32" s="2">
        <v>94</v>
      </c>
      <c r="BZ32" s="2">
        <v>21</v>
      </c>
      <c r="CA32" s="2">
        <v>3</v>
      </c>
      <c r="CH32" s="1">
        <v>156000</v>
      </c>
      <c r="CI32" s="1">
        <v>10000</v>
      </c>
      <c r="CJ32" s="1">
        <v>5000</v>
      </c>
      <c r="CS32" s="2">
        <v>131</v>
      </c>
      <c r="CT32" s="2">
        <v>14</v>
      </c>
      <c r="CU32" s="2">
        <v>4</v>
      </c>
    </row>
    <row r="33" spans="2:99" x14ac:dyDescent="0.2">
      <c r="B33" s="2">
        <v>88</v>
      </c>
      <c r="C33" s="2">
        <v>11</v>
      </c>
      <c r="D33" s="2">
        <v>4</v>
      </c>
      <c r="M33" s="2">
        <v>88</v>
      </c>
      <c r="N33" s="2">
        <v>14</v>
      </c>
      <c r="O33" s="2">
        <v>4</v>
      </c>
      <c r="AI33" s="2">
        <v>34</v>
      </c>
      <c r="AJ33" s="2">
        <v>19</v>
      </c>
      <c r="AK33" s="2">
        <v>2</v>
      </c>
      <c r="AU33" s="2">
        <v>119</v>
      </c>
      <c r="AV33" s="2">
        <v>16</v>
      </c>
      <c r="AW33" s="2">
        <v>5</v>
      </c>
      <c r="BF33" s="2">
        <v>54</v>
      </c>
      <c r="BG33" s="2">
        <v>6</v>
      </c>
      <c r="BH33" s="2">
        <v>4</v>
      </c>
      <c r="BO33" s="2">
        <v>99</v>
      </c>
      <c r="BP33" s="2">
        <v>10</v>
      </c>
      <c r="BQ33" s="2">
        <v>5</v>
      </c>
      <c r="BY33" s="2">
        <v>102</v>
      </c>
      <c r="BZ33" s="2">
        <v>19</v>
      </c>
      <c r="CA33" s="2">
        <v>3</v>
      </c>
      <c r="CH33" s="1">
        <v>154000</v>
      </c>
      <c r="CI33" s="1">
        <v>9000</v>
      </c>
      <c r="CJ33" s="1">
        <v>6000</v>
      </c>
      <c r="CS33" s="2">
        <v>129</v>
      </c>
      <c r="CT33" s="2">
        <v>13</v>
      </c>
      <c r="CU33" s="2">
        <v>5</v>
      </c>
    </row>
    <row r="34" spans="2:99" x14ac:dyDescent="0.2">
      <c r="B34" s="2">
        <v>93</v>
      </c>
      <c r="C34" s="2">
        <v>13</v>
      </c>
      <c r="D34" s="2">
        <v>3</v>
      </c>
      <c r="M34" s="2">
        <v>87</v>
      </c>
      <c r="N34" s="2">
        <v>13</v>
      </c>
      <c r="O34" s="2">
        <v>4</v>
      </c>
      <c r="AI34" s="2">
        <v>33</v>
      </c>
      <c r="AJ34" s="2">
        <v>20</v>
      </c>
      <c r="AK34" s="2">
        <v>2</v>
      </c>
      <c r="AU34" s="2">
        <v>125</v>
      </c>
      <c r="AV34" s="2">
        <v>16</v>
      </c>
      <c r="AW34" s="2">
        <v>5</v>
      </c>
      <c r="BF34" s="2">
        <v>59</v>
      </c>
      <c r="BG34" s="2">
        <v>5</v>
      </c>
      <c r="BH34" s="2">
        <v>4</v>
      </c>
      <c r="BO34" s="2">
        <v>83</v>
      </c>
      <c r="BP34" s="2">
        <v>10</v>
      </c>
      <c r="BQ34" s="2">
        <v>4</v>
      </c>
      <c r="BY34" s="2">
        <v>107</v>
      </c>
      <c r="BZ34" s="2">
        <v>17</v>
      </c>
      <c r="CA34" s="2">
        <v>3</v>
      </c>
      <c r="CH34" s="1">
        <v>159000</v>
      </c>
      <c r="CI34" s="1">
        <v>9000</v>
      </c>
      <c r="CJ34" s="1">
        <v>5000</v>
      </c>
      <c r="CS34" s="2">
        <v>129</v>
      </c>
      <c r="CT34" s="2">
        <v>13</v>
      </c>
      <c r="CU34" s="2">
        <v>5</v>
      </c>
    </row>
    <row r="35" spans="2:99" x14ac:dyDescent="0.2">
      <c r="B35" s="2">
        <v>85</v>
      </c>
      <c r="C35" s="2">
        <v>14</v>
      </c>
      <c r="D35" s="2">
        <v>4</v>
      </c>
      <c r="M35" s="2">
        <v>94</v>
      </c>
      <c r="N35" s="2">
        <v>12</v>
      </c>
      <c r="O35" s="2">
        <v>4</v>
      </c>
      <c r="AI35" s="2">
        <v>31</v>
      </c>
      <c r="AJ35" s="2">
        <v>18</v>
      </c>
      <c r="AK35" s="2">
        <v>2</v>
      </c>
      <c r="AU35" s="2">
        <v>133</v>
      </c>
      <c r="AV35" s="2">
        <v>14</v>
      </c>
      <c r="AW35" s="2">
        <v>5</v>
      </c>
      <c r="BF35" s="2">
        <v>61</v>
      </c>
      <c r="BG35" s="2">
        <v>6</v>
      </c>
      <c r="BH35" s="2">
        <v>4</v>
      </c>
      <c r="BO35" s="2">
        <v>61</v>
      </c>
      <c r="BP35" s="2">
        <v>8</v>
      </c>
      <c r="BQ35" s="2">
        <v>3</v>
      </c>
      <c r="BY35" s="2">
        <v>107</v>
      </c>
      <c r="BZ35" s="2">
        <v>17</v>
      </c>
      <c r="CA35" s="2">
        <v>3</v>
      </c>
      <c r="CH35" s="1">
        <v>161000</v>
      </c>
      <c r="CI35" s="1">
        <v>9000</v>
      </c>
      <c r="CJ35" s="1">
        <v>5000</v>
      </c>
      <c r="CS35" s="2">
        <v>145</v>
      </c>
      <c r="CT35" s="2">
        <v>12</v>
      </c>
      <c r="CU35" s="2">
        <v>6</v>
      </c>
    </row>
    <row r="36" spans="2:99" x14ac:dyDescent="0.2">
      <c r="B36" s="2">
        <v>83</v>
      </c>
      <c r="C36" s="2">
        <v>14</v>
      </c>
      <c r="D36" s="2">
        <v>4</v>
      </c>
      <c r="M36" s="2">
        <v>104</v>
      </c>
      <c r="N36" s="2">
        <v>12</v>
      </c>
      <c r="O36" s="2">
        <v>5</v>
      </c>
      <c r="AI36" s="2">
        <v>28</v>
      </c>
      <c r="AJ36" s="2">
        <v>14</v>
      </c>
      <c r="AK36" s="2">
        <v>2</v>
      </c>
      <c r="AU36" s="2">
        <v>165</v>
      </c>
      <c r="AV36" s="2">
        <v>14</v>
      </c>
      <c r="AW36" s="2">
        <v>6</v>
      </c>
      <c r="BF36" s="2">
        <v>61</v>
      </c>
      <c r="BG36" s="2">
        <v>6</v>
      </c>
      <c r="BH36" s="2">
        <v>4</v>
      </c>
      <c r="BO36" s="2">
        <v>50</v>
      </c>
      <c r="BP36" s="2">
        <v>8</v>
      </c>
      <c r="BQ36" s="2">
        <v>3</v>
      </c>
      <c r="BY36" s="2">
        <v>116</v>
      </c>
      <c r="BZ36" s="2">
        <v>16</v>
      </c>
      <c r="CA36" s="2">
        <v>5</v>
      </c>
      <c r="CH36" s="1">
        <v>173000</v>
      </c>
      <c r="CI36" s="1">
        <v>8000</v>
      </c>
      <c r="CJ36" s="1">
        <v>5000</v>
      </c>
      <c r="CS36" s="2">
        <v>150</v>
      </c>
      <c r="CT36" s="2">
        <v>12</v>
      </c>
      <c r="CU36" s="2">
        <v>5</v>
      </c>
    </row>
    <row r="37" spans="2:99" x14ac:dyDescent="0.2">
      <c r="B37" s="2">
        <v>84</v>
      </c>
      <c r="C37" s="2">
        <v>13</v>
      </c>
      <c r="D37" s="2">
        <v>4</v>
      </c>
      <c r="M37" s="2">
        <v>104</v>
      </c>
      <c r="N37" s="2">
        <v>12</v>
      </c>
      <c r="O37" s="2">
        <v>5</v>
      </c>
      <c r="AI37" s="2">
        <v>27</v>
      </c>
      <c r="AJ37" s="2">
        <v>12</v>
      </c>
      <c r="AK37" s="2">
        <v>2</v>
      </c>
      <c r="AU37" s="2">
        <v>173</v>
      </c>
      <c r="AV37" s="2">
        <v>14</v>
      </c>
      <c r="AW37" s="2">
        <v>6</v>
      </c>
      <c r="BF37" s="2">
        <v>59</v>
      </c>
      <c r="BG37" s="2">
        <v>5</v>
      </c>
      <c r="BH37" s="2">
        <v>5</v>
      </c>
      <c r="BO37" s="2">
        <v>42</v>
      </c>
      <c r="BP37" s="2">
        <v>8</v>
      </c>
      <c r="BQ37" s="2">
        <v>2</v>
      </c>
      <c r="BY37" s="2">
        <v>117</v>
      </c>
      <c r="BZ37" s="2">
        <v>15</v>
      </c>
      <c r="CA37" s="2">
        <v>4</v>
      </c>
      <c r="CH37" s="1">
        <v>178000</v>
      </c>
      <c r="CI37" s="1">
        <v>9000</v>
      </c>
      <c r="CJ37" s="1">
        <v>6000</v>
      </c>
      <c r="CS37" s="2">
        <v>166</v>
      </c>
      <c r="CT37" s="2">
        <v>13</v>
      </c>
      <c r="CU37" s="2">
        <v>5</v>
      </c>
    </row>
    <row r="38" spans="2:99" x14ac:dyDescent="0.2">
      <c r="M38" s="2">
        <v>115</v>
      </c>
      <c r="N38" s="2">
        <v>13</v>
      </c>
      <c r="O38" s="2">
        <v>6</v>
      </c>
      <c r="AI38" s="2">
        <v>26</v>
      </c>
      <c r="AJ38" s="2">
        <v>10</v>
      </c>
      <c r="AK38" s="2">
        <v>2</v>
      </c>
      <c r="AU38" s="2">
        <v>188</v>
      </c>
      <c r="AV38" s="2">
        <v>15</v>
      </c>
      <c r="AW38" s="2">
        <v>6</v>
      </c>
      <c r="BF38" s="2">
        <v>64</v>
      </c>
      <c r="BG38" s="2">
        <v>5</v>
      </c>
      <c r="BH38" s="2">
        <v>5</v>
      </c>
      <c r="BO38" s="2">
        <v>40</v>
      </c>
      <c r="BP38" s="2">
        <v>7</v>
      </c>
      <c r="BQ38" s="2">
        <v>2</v>
      </c>
      <c r="BY38" s="2">
        <v>119</v>
      </c>
      <c r="BZ38" s="2">
        <v>15</v>
      </c>
      <c r="CA38" s="2">
        <v>4</v>
      </c>
      <c r="CH38" s="1">
        <v>178000</v>
      </c>
      <c r="CI38" s="1">
        <v>9000</v>
      </c>
      <c r="CJ38" s="1">
        <v>6000</v>
      </c>
      <c r="CS38" s="2">
        <v>169</v>
      </c>
      <c r="CT38" s="2">
        <v>14</v>
      </c>
      <c r="CU38" s="2">
        <v>5</v>
      </c>
    </row>
    <row r="39" spans="2:99" x14ac:dyDescent="0.2">
      <c r="M39" s="2">
        <v>137</v>
      </c>
      <c r="N39" s="2">
        <v>14</v>
      </c>
      <c r="O39" s="2">
        <v>6</v>
      </c>
      <c r="AI39" s="2">
        <v>27</v>
      </c>
      <c r="AJ39" s="2">
        <v>8</v>
      </c>
      <c r="AK39" s="2">
        <v>2</v>
      </c>
      <c r="AU39" s="2">
        <v>158</v>
      </c>
      <c r="AV39" s="2">
        <v>14</v>
      </c>
      <c r="AW39" s="2">
        <v>5</v>
      </c>
      <c r="BF39" s="2">
        <v>69</v>
      </c>
      <c r="BG39" s="2">
        <v>4</v>
      </c>
      <c r="BH39" s="2">
        <v>6</v>
      </c>
      <c r="BO39" s="2">
        <v>40</v>
      </c>
      <c r="BP39" s="2">
        <v>7</v>
      </c>
      <c r="BQ39" s="2">
        <v>2</v>
      </c>
      <c r="BY39" s="2">
        <v>127</v>
      </c>
      <c r="BZ39" s="2">
        <v>16</v>
      </c>
      <c r="CA39" s="2">
        <v>5</v>
      </c>
      <c r="CH39" s="1">
        <v>169000</v>
      </c>
      <c r="CI39" s="1">
        <v>8000</v>
      </c>
      <c r="CJ39" s="1">
        <v>5000</v>
      </c>
      <c r="CS39" s="2">
        <v>157</v>
      </c>
      <c r="CT39" s="2">
        <v>13</v>
      </c>
      <c r="CU39" s="2">
        <v>6</v>
      </c>
    </row>
    <row r="40" spans="2:99" x14ac:dyDescent="0.2">
      <c r="M40" s="2">
        <v>155</v>
      </c>
      <c r="N40" s="2">
        <v>13</v>
      </c>
      <c r="O40" s="2">
        <v>7</v>
      </c>
      <c r="AI40" s="2">
        <v>24</v>
      </c>
      <c r="AJ40" s="2">
        <v>8</v>
      </c>
      <c r="AK40" s="2">
        <v>2</v>
      </c>
      <c r="AU40" s="2">
        <v>142</v>
      </c>
      <c r="AV40" s="2">
        <v>15</v>
      </c>
      <c r="AW40" s="2">
        <v>4</v>
      </c>
      <c r="BF40" s="2">
        <v>81</v>
      </c>
      <c r="BG40" s="2">
        <v>4</v>
      </c>
      <c r="BH40" s="2">
        <v>8</v>
      </c>
      <c r="BO40" s="2">
        <v>41</v>
      </c>
      <c r="BP40" s="2">
        <v>7</v>
      </c>
      <c r="BQ40" s="2">
        <v>2</v>
      </c>
      <c r="BY40" s="2">
        <v>142</v>
      </c>
      <c r="BZ40" s="2">
        <v>15</v>
      </c>
      <c r="CA40" s="2">
        <v>5</v>
      </c>
      <c r="CH40" s="1">
        <v>153000</v>
      </c>
      <c r="CI40" s="1">
        <v>8000</v>
      </c>
      <c r="CJ40" s="1">
        <v>5000</v>
      </c>
      <c r="CS40" s="2">
        <v>142</v>
      </c>
      <c r="CT40" s="2">
        <v>12</v>
      </c>
      <c r="CU40" s="2">
        <v>4</v>
      </c>
    </row>
    <row r="41" spans="2:99" x14ac:dyDescent="0.2">
      <c r="M41" s="2">
        <v>181</v>
      </c>
      <c r="N41" s="2">
        <v>11</v>
      </c>
      <c r="O41" s="2">
        <v>8</v>
      </c>
      <c r="AI41" s="2">
        <v>24</v>
      </c>
      <c r="AJ41" s="2">
        <v>8</v>
      </c>
      <c r="AK41" s="2">
        <v>2</v>
      </c>
      <c r="AU41" s="2">
        <v>129</v>
      </c>
      <c r="AV41" s="2">
        <v>15</v>
      </c>
      <c r="AW41" s="2">
        <v>4</v>
      </c>
      <c r="BF41" s="2">
        <v>102</v>
      </c>
      <c r="BG41" s="2">
        <v>5</v>
      </c>
      <c r="BH41" s="2">
        <v>11</v>
      </c>
      <c r="BO41" s="2">
        <v>42</v>
      </c>
      <c r="BP41" s="2">
        <v>7</v>
      </c>
      <c r="BQ41" s="2">
        <v>2</v>
      </c>
      <c r="BY41" s="2">
        <v>149</v>
      </c>
      <c r="BZ41" s="2">
        <v>16</v>
      </c>
      <c r="CA41" s="2">
        <v>5</v>
      </c>
      <c r="CH41" s="1">
        <v>130000</v>
      </c>
      <c r="CI41" s="1">
        <v>8000</v>
      </c>
      <c r="CJ41" s="1">
        <v>4000</v>
      </c>
      <c r="CS41" s="2">
        <v>142</v>
      </c>
      <c r="CT41" s="2">
        <v>12</v>
      </c>
      <c r="CU41" s="2">
        <v>4</v>
      </c>
    </row>
    <row r="42" spans="2:99" x14ac:dyDescent="0.2">
      <c r="M42" s="2">
        <v>181</v>
      </c>
      <c r="N42" s="2">
        <v>11</v>
      </c>
      <c r="O42" s="2">
        <v>8</v>
      </c>
      <c r="AI42" s="2">
        <v>24</v>
      </c>
      <c r="AJ42" s="2">
        <v>8</v>
      </c>
      <c r="AK42" s="2">
        <v>2</v>
      </c>
      <c r="AU42" s="2">
        <v>142</v>
      </c>
      <c r="AV42" s="2">
        <v>17</v>
      </c>
      <c r="AW42" s="2">
        <v>4</v>
      </c>
      <c r="BF42" s="2">
        <v>122</v>
      </c>
      <c r="BG42" s="2">
        <v>4</v>
      </c>
      <c r="BH42" s="2">
        <v>14</v>
      </c>
      <c r="BO42" s="2">
        <v>42</v>
      </c>
      <c r="BP42" s="2">
        <v>7</v>
      </c>
      <c r="BQ42" s="2">
        <v>2</v>
      </c>
      <c r="CH42" s="1">
        <v>117000</v>
      </c>
      <c r="CI42" s="1">
        <v>8000</v>
      </c>
      <c r="CJ42" s="1">
        <v>4000</v>
      </c>
      <c r="CS42" s="2">
        <v>135</v>
      </c>
      <c r="CT42" s="2">
        <v>11</v>
      </c>
      <c r="CU42" s="2">
        <v>5</v>
      </c>
    </row>
    <row r="43" spans="2:99" x14ac:dyDescent="0.2">
      <c r="M43" s="2">
        <v>195</v>
      </c>
      <c r="N43" s="2">
        <v>13</v>
      </c>
      <c r="O43" s="2">
        <v>7</v>
      </c>
      <c r="AI43" s="2">
        <v>26</v>
      </c>
      <c r="AJ43" s="2">
        <v>7</v>
      </c>
      <c r="AK43" s="2">
        <v>2</v>
      </c>
      <c r="BF43" s="2">
        <v>136</v>
      </c>
      <c r="BG43" s="2">
        <v>3</v>
      </c>
      <c r="BH43" s="2">
        <v>13</v>
      </c>
      <c r="BO43" s="2">
        <v>45</v>
      </c>
      <c r="BP43" s="2">
        <v>7</v>
      </c>
      <c r="BQ43" s="2">
        <v>2</v>
      </c>
      <c r="CH43" s="1">
        <v>120000</v>
      </c>
      <c r="CI43" s="1">
        <v>9000</v>
      </c>
      <c r="CJ43" s="1">
        <v>4000</v>
      </c>
      <c r="CS43" s="2">
        <v>127</v>
      </c>
      <c r="CT43" s="2">
        <v>10</v>
      </c>
      <c r="CU43" s="2">
        <v>5</v>
      </c>
    </row>
    <row r="44" spans="2:99" x14ac:dyDescent="0.2">
      <c r="M44" s="2">
        <v>207</v>
      </c>
      <c r="N44" s="2">
        <v>12</v>
      </c>
      <c r="O44" s="2">
        <v>7</v>
      </c>
      <c r="AI44" s="2">
        <v>25</v>
      </c>
      <c r="AJ44" s="2">
        <v>7</v>
      </c>
      <c r="AK44" s="2">
        <v>2</v>
      </c>
      <c r="BF44" s="2">
        <v>140</v>
      </c>
      <c r="BG44" s="2">
        <v>3</v>
      </c>
      <c r="BH44" s="2">
        <v>14</v>
      </c>
      <c r="BO44" s="2">
        <v>48</v>
      </c>
      <c r="BP44" s="2">
        <v>7</v>
      </c>
      <c r="BQ44" s="2">
        <v>3</v>
      </c>
      <c r="CH44" s="1">
        <v>119000</v>
      </c>
      <c r="CI44" s="1">
        <v>8000</v>
      </c>
      <c r="CJ44" s="1">
        <v>4000</v>
      </c>
      <c r="CS44" s="2">
        <v>106</v>
      </c>
      <c r="CT44" s="2">
        <v>10</v>
      </c>
      <c r="CU44" s="2">
        <v>4</v>
      </c>
    </row>
    <row r="45" spans="2:99" x14ac:dyDescent="0.2">
      <c r="M45" s="2">
        <v>229</v>
      </c>
      <c r="N45" s="2">
        <v>12</v>
      </c>
      <c r="O45" s="2">
        <v>9</v>
      </c>
      <c r="BF45" s="2">
        <v>136</v>
      </c>
      <c r="BG45" s="2">
        <v>4</v>
      </c>
      <c r="BH45" s="2">
        <v>14</v>
      </c>
      <c r="BO45" s="2">
        <v>52</v>
      </c>
      <c r="BP45" s="2">
        <v>7</v>
      </c>
      <c r="BQ45" s="2">
        <v>3</v>
      </c>
      <c r="CS45" s="2">
        <v>100</v>
      </c>
      <c r="CT45" s="2">
        <v>9</v>
      </c>
      <c r="CU45" s="2">
        <v>3</v>
      </c>
    </row>
    <row r="46" spans="2:99" x14ac:dyDescent="0.2">
      <c r="M46" s="2">
        <v>208</v>
      </c>
      <c r="N46" s="2">
        <v>10</v>
      </c>
      <c r="O46" s="2">
        <v>8</v>
      </c>
      <c r="BF46" s="2">
        <v>132</v>
      </c>
      <c r="BG46" s="2">
        <v>4</v>
      </c>
      <c r="BH46" s="2">
        <v>13</v>
      </c>
      <c r="BO46" s="2">
        <v>51</v>
      </c>
      <c r="BP46" s="2">
        <v>7</v>
      </c>
      <c r="BQ46" s="2">
        <v>3</v>
      </c>
      <c r="CS46" s="2">
        <v>91</v>
      </c>
      <c r="CT46" s="2">
        <v>8</v>
      </c>
      <c r="CU46" s="2">
        <v>3</v>
      </c>
    </row>
    <row r="47" spans="2:99" x14ac:dyDescent="0.2">
      <c r="M47" s="2">
        <v>194</v>
      </c>
      <c r="N47" s="2">
        <v>11</v>
      </c>
      <c r="O47" s="2">
        <v>7</v>
      </c>
      <c r="BF47" s="2">
        <v>117</v>
      </c>
      <c r="BG47" s="2">
        <v>4</v>
      </c>
      <c r="BH47" s="2">
        <v>13</v>
      </c>
      <c r="BO47" s="2">
        <v>48</v>
      </c>
      <c r="BP47" s="2">
        <v>7</v>
      </c>
      <c r="BQ47" s="2">
        <v>3</v>
      </c>
      <c r="CS47" s="2">
        <v>91</v>
      </c>
      <c r="CT47" s="2">
        <v>8</v>
      </c>
      <c r="CU47" s="2">
        <v>3</v>
      </c>
    </row>
    <row r="48" spans="2:99" x14ac:dyDescent="0.2">
      <c r="M48" s="2">
        <v>204</v>
      </c>
      <c r="N48" s="2">
        <v>12</v>
      </c>
      <c r="O48" s="2">
        <v>7</v>
      </c>
      <c r="BF48" s="2">
        <v>115</v>
      </c>
      <c r="BG48" s="2">
        <v>5</v>
      </c>
      <c r="BH48" s="2">
        <v>11</v>
      </c>
      <c r="BO48" s="2">
        <v>46</v>
      </c>
      <c r="BP48" s="2">
        <v>6</v>
      </c>
      <c r="BQ48" s="2">
        <v>2</v>
      </c>
      <c r="CS48" s="2">
        <v>93</v>
      </c>
      <c r="CT48" s="2">
        <v>8</v>
      </c>
      <c r="CU48" s="2">
        <v>3</v>
      </c>
    </row>
    <row r="49" spans="13:99" x14ac:dyDescent="0.2">
      <c r="M49" s="2">
        <v>163</v>
      </c>
      <c r="N49" s="2">
        <v>13</v>
      </c>
      <c r="O49" s="2">
        <v>6</v>
      </c>
      <c r="BF49" s="2">
        <v>132</v>
      </c>
      <c r="BG49" s="2">
        <v>5</v>
      </c>
      <c r="BH49" s="2">
        <v>9</v>
      </c>
      <c r="CS49" s="2">
        <v>99</v>
      </c>
      <c r="CT49" s="2">
        <v>7</v>
      </c>
      <c r="CU49" s="2">
        <v>3</v>
      </c>
    </row>
    <row r="50" spans="13:99" x14ac:dyDescent="0.2">
      <c r="M50" s="2">
        <v>149</v>
      </c>
      <c r="N50" s="2">
        <v>15</v>
      </c>
      <c r="O50" s="2">
        <v>6</v>
      </c>
      <c r="BF50" s="2">
        <v>157</v>
      </c>
      <c r="BG50" s="2">
        <v>7</v>
      </c>
      <c r="BH50" s="2">
        <v>10</v>
      </c>
      <c r="CS50" s="2">
        <v>101</v>
      </c>
      <c r="CT50" s="2">
        <v>8</v>
      </c>
      <c r="CU50" s="2">
        <v>4</v>
      </c>
    </row>
    <row r="51" spans="13:99" x14ac:dyDescent="0.2">
      <c r="BF51" s="2">
        <v>170</v>
      </c>
      <c r="BG51" s="2">
        <v>10</v>
      </c>
      <c r="BH51" s="2">
        <v>9</v>
      </c>
      <c r="CS51" s="2">
        <v>100</v>
      </c>
      <c r="CT51" s="2">
        <v>9</v>
      </c>
      <c r="CU51" s="2">
        <v>4</v>
      </c>
    </row>
    <row r="52" spans="13:99" x14ac:dyDescent="0.2">
      <c r="BF52" s="2">
        <v>171</v>
      </c>
      <c r="BG52" s="2">
        <v>8</v>
      </c>
      <c r="BH52" s="2">
        <v>10</v>
      </c>
      <c r="CS52" s="2">
        <v>91</v>
      </c>
      <c r="CT52" s="2">
        <v>10</v>
      </c>
      <c r="CU52" s="2">
        <v>4</v>
      </c>
    </row>
    <row r="53" spans="13:99" x14ac:dyDescent="0.2">
      <c r="BF53" s="2">
        <v>162</v>
      </c>
      <c r="BG53" s="2">
        <v>6</v>
      </c>
      <c r="BH53" s="2">
        <v>10</v>
      </c>
      <c r="CS53" s="2">
        <v>90</v>
      </c>
      <c r="CT53" s="2">
        <v>9</v>
      </c>
      <c r="CU53" s="2">
        <v>4</v>
      </c>
    </row>
    <row r="54" spans="13:99" x14ac:dyDescent="0.2">
      <c r="BF54" s="2">
        <v>134</v>
      </c>
      <c r="BG54" s="2">
        <v>5</v>
      </c>
      <c r="BH54" s="2">
        <v>10</v>
      </c>
      <c r="CS54" s="2">
        <v>90</v>
      </c>
      <c r="CT54" s="2">
        <v>9</v>
      </c>
      <c r="CU54" s="2">
        <v>4</v>
      </c>
    </row>
    <row r="55" spans="13:99" x14ac:dyDescent="0.2">
      <c r="BF55" s="2">
        <v>100</v>
      </c>
      <c r="BG55" s="2">
        <v>5</v>
      </c>
      <c r="BH55" s="2">
        <v>9</v>
      </c>
      <c r="CS55" s="2">
        <v>100</v>
      </c>
      <c r="CT55" s="2">
        <v>9</v>
      </c>
      <c r="CU55" s="2">
        <v>4</v>
      </c>
    </row>
    <row r="56" spans="13:99" x14ac:dyDescent="0.2">
      <c r="CS56" s="2">
        <v>103</v>
      </c>
      <c r="CT56" s="2">
        <v>8</v>
      </c>
      <c r="CU56" s="2">
        <v>4</v>
      </c>
    </row>
    <row r="57" spans="13:99" x14ac:dyDescent="0.2">
      <c r="CS57" s="2">
        <v>104</v>
      </c>
      <c r="CT57" s="2">
        <v>9</v>
      </c>
      <c r="CU57" s="2">
        <v>4</v>
      </c>
    </row>
    <row r="58" spans="13:99" x14ac:dyDescent="0.2">
      <c r="CS58" s="2">
        <v>100</v>
      </c>
      <c r="CT58" s="2">
        <v>8</v>
      </c>
      <c r="CU58" s="2">
        <v>4</v>
      </c>
    </row>
    <row r="59" spans="13:99" x14ac:dyDescent="0.2">
      <c r="CS59" s="2">
        <v>97</v>
      </c>
      <c r="CT59" s="2">
        <v>8</v>
      </c>
      <c r="CU59" s="2">
        <v>4</v>
      </c>
    </row>
    <row r="60" spans="13:99" x14ac:dyDescent="0.2">
      <c r="CS60" s="2">
        <v>92</v>
      </c>
      <c r="CT60" s="2">
        <v>9</v>
      </c>
      <c r="CU60" s="2">
        <v>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AD11E-2058-AC4B-8FEE-405B01A5695A}">
  <dimension ref="B1:CD56"/>
  <sheetViews>
    <sheetView topLeftCell="BV1" zoomScale="89" workbookViewId="0">
      <selection activeCell="CQ33" sqref="CQ33"/>
    </sheetView>
  </sheetViews>
  <sheetFormatPr baseColWidth="10" defaultRowHeight="16" x14ac:dyDescent="0.2"/>
  <sheetData>
    <row r="1" spans="2:82" x14ac:dyDescent="0.2">
      <c r="B1" s="2">
        <v>1</v>
      </c>
      <c r="C1" s="2">
        <v>10</v>
      </c>
      <c r="D1" s="2">
        <v>0</v>
      </c>
      <c r="L1" s="2">
        <v>0</v>
      </c>
      <c r="M1" s="2">
        <v>0</v>
      </c>
      <c r="N1" s="2">
        <v>0</v>
      </c>
      <c r="V1" s="2">
        <v>1</v>
      </c>
      <c r="W1" s="2">
        <v>7</v>
      </c>
      <c r="X1" s="2">
        <v>0</v>
      </c>
      <c r="AH1" s="2">
        <v>0</v>
      </c>
      <c r="AI1" s="2">
        <v>0</v>
      </c>
      <c r="AJ1" s="2">
        <v>0</v>
      </c>
      <c r="AS1" s="2">
        <v>1</v>
      </c>
      <c r="AT1" s="2">
        <v>0</v>
      </c>
      <c r="AU1" s="2">
        <v>0</v>
      </c>
      <c r="BC1" s="2">
        <v>1</v>
      </c>
      <c r="BD1" s="2">
        <v>0</v>
      </c>
      <c r="BE1" s="2">
        <v>0</v>
      </c>
      <c r="BO1" s="2">
        <v>0</v>
      </c>
      <c r="BP1" s="2">
        <v>0</v>
      </c>
      <c r="BQ1" s="2">
        <v>0</v>
      </c>
      <c r="BY1" s="2">
        <v>0</v>
      </c>
      <c r="BZ1" s="2">
        <v>0</v>
      </c>
      <c r="CA1" s="2">
        <v>0</v>
      </c>
      <c r="CB1" s="2"/>
    </row>
    <row r="2" spans="2:82" x14ac:dyDescent="0.2">
      <c r="B2" s="2">
        <v>1</v>
      </c>
      <c r="C2" s="2">
        <v>11</v>
      </c>
      <c r="D2" s="2">
        <v>0</v>
      </c>
      <c r="L2" s="2">
        <v>0</v>
      </c>
      <c r="M2" s="2">
        <v>0</v>
      </c>
      <c r="N2" s="2">
        <v>0</v>
      </c>
      <c r="V2" s="2">
        <v>1</v>
      </c>
      <c r="W2" s="2">
        <v>7</v>
      </c>
      <c r="X2" s="2">
        <v>0</v>
      </c>
      <c r="AH2" s="2">
        <v>0</v>
      </c>
      <c r="AI2" s="2">
        <v>0</v>
      </c>
      <c r="AJ2" s="2">
        <v>0</v>
      </c>
      <c r="AS2" s="2">
        <v>1</v>
      </c>
      <c r="AT2" s="2">
        <v>0</v>
      </c>
      <c r="AU2" s="2">
        <v>0</v>
      </c>
      <c r="BC2" s="2">
        <v>0</v>
      </c>
      <c r="BD2" s="2">
        <v>0</v>
      </c>
      <c r="BE2" s="2">
        <v>0</v>
      </c>
      <c r="BO2" s="2">
        <v>0</v>
      </c>
      <c r="BP2" s="2">
        <v>0</v>
      </c>
      <c r="BQ2" s="2">
        <v>0</v>
      </c>
      <c r="BY2" s="2">
        <v>0</v>
      </c>
      <c r="BZ2" s="2">
        <v>0</v>
      </c>
      <c r="CA2" s="2">
        <v>0</v>
      </c>
      <c r="CB2" s="2"/>
    </row>
    <row r="3" spans="2:82" x14ac:dyDescent="0.2">
      <c r="B3" s="2">
        <v>1</v>
      </c>
      <c r="C3" s="2">
        <v>15</v>
      </c>
      <c r="D3" s="2">
        <v>0</v>
      </c>
      <c r="L3" s="2">
        <v>0</v>
      </c>
      <c r="M3" s="2">
        <v>0</v>
      </c>
      <c r="N3" s="2">
        <v>0</v>
      </c>
      <c r="V3" s="2">
        <v>0</v>
      </c>
      <c r="W3" s="2">
        <v>7</v>
      </c>
      <c r="X3" s="2">
        <v>0</v>
      </c>
      <c r="AH3" s="2">
        <v>0</v>
      </c>
      <c r="AI3" s="2">
        <v>0</v>
      </c>
      <c r="AJ3" s="2">
        <v>0</v>
      </c>
      <c r="AS3" s="2">
        <v>1</v>
      </c>
      <c r="AT3" s="2">
        <v>0</v>
      </c>
      <c r="AU3" s="2">
        <v>0</v>
      </c>
      <c r="BC3" s="2">
        <v>1</v>
      </c>
      <c r="BD3" s="2">
        <v>0</v>
      </c>
      <c r="BE3" s="2">
        <v>0</v>
      </c>
      <c r="BO3" s="2">
        <v>0</v>
      </c>
      <c r="BP3" s="2">
        <v>1</v>
      </c>
      <c r="BQ3" s="2">
        <v>0</v>
      </c>
      <c r="BY3" s="2">
        <v>0</v>
      </c>
      <c r="BZ3" s="2">
        <v>0</v>
      </c>
      <c r="CA3" s="2">
        <v>0</v>
      </c>
      <c r="CB3" s="2"/>
    </row>
    <row r="4" spans="2:82" x14ac:dyDescent="0.2">
      <c r="B4" s="2">
        <v>1</v>
      </c>
      <c r="C4" s="2">
        <v>12</v>
      </c>
      <c r="D4" s="2">
        <v>0</v>
      </c>
      <c r="L4" s="2">
        <v>0</v>
      </c>
      <c r="M4" s="2">
        <v>0</v>
      </c>
      <c r="N4" s="2">
        <v>0</v>
      </c>
      <c r="V4" s="2">
        <v>1</v>
      </c>
      <c r="W4" s="2">
        <v>6</v>
      </c>
      <c r="X4" s="2">
        <v>0</v>
      </c>
      <c r="AH4" s="2">
        <v>0</v>
      </c>
      <c r="AI4" s="2">
        <v>0</v>
      </c>
      <c r="AJ4" s="2">
        <v>0</v>
      </c>
      <c r="AS4" s="2">
        <v>1</v>
      </c>
      <c r="AT4" s="2">
        <v>0</v>
      </c>
      <c r="AU4" s="2">
        <v>0</v>
      </c>
      <c r="BC4" s="2">
        <v>1</v>
      </c>
      <c r="BD4" s="2">
        <v>0</v>
      </c>
      <c r="BE4" s="2">
        <v>0</v>
      </c>
      <c r="BO4" s="2">
        <v>0</v>
      </c>
      <c r="BP4" s="2">
        <v>1</v>
      </c>
      <c r="BQ4" s="2">
        <v>0</v>
      </c>
      <c r="BY4" s="2">
        <v>0</v>
      </c>
      <c r="BZ4" s="2">
        <v>1</v>
      </c>
      <c r="CA4" s="2">
        <v>0</v>
      </c>
      <c r="CB4" s="2"/>
    </row>
    <row r="5" spans="2:82" x14ac:dyDescent="0.2">
      <c r="B5" s="2">
        <v>1</v>
      </c>
      <c r="C5" s="2">
        <v>11</v>
      </c>
      <c r="D5" s="2">
        <v>0</v>
      </c>
      <c r="L5" s="2">
        <v>0</v>
      </c>
      <c r="M5" s="2">
        <v>0</v>
      </c>
      <c r="N5" s="2">
        <v>0</v>
      </c>
      <c r="V5" s="2">
        <v>1</v>
      </c>
      <c r="W5" s="2">
        <v>6</v>
      </c>
      <c r="X5" s="2">
        <v>0</v>
      </c>
      <c r="AH5" s="2">
        <v>0</v>
      </c>
      <c r="AI5" s="2">
        <v>0</v>
      </c>
      <c r="AJ5" s="2">
        <v>0</v>
      </c>
      <c r="AS5" s="2">
        <v>1</v>
      </c>
      <c r="AT5" s="2">
        <v>0</v>
      </c>
      <c r="AU5" s="2">
        <v>0</v>
      </c>
      <c r="BC5" s="2">
        <v>1</v>
      </c>
      <c r="BD5" s="2">
        <v>0</v>
      </c>
      <c r="BE5" s="2">
        <v>0</v>
      </c>
      <c r="BO5" s="2">
        <v>1</v>
      </c>
      <c r="BP5" s="2">
        <v>2</v>
      </c>
      <c r="BQ5" s="2">
        <v>0</v>
      </c>
      <c r="BY5" s="2">
        <v>0</v>
      </c>
      <c r="BZ5" s="2">
        <v>1</v>
      </c>
      <c r="CA5" s="2">
        <v>0</v>
      </c>
      <c r="CB5" s="2"/>
    </row>
    <row r="6" spans="2:82" x14ac:dyDescent="0.2">
      <c r="B6" s="2">
        <v>1</v>
      </c>
      <c r="C6" s="2">
        <v>10</v>
      </c>
      <c r="D6" s="2">
        <v>0</v>
      </c>
      <c r="L6" s="2">
        <v>0</v>
      </c>
      <c r="M6" s="2">
        <v>0</v>
      </c>
      <c r="N6" s="2">
        <v>0</v>
      </c>
      <c r="V6" s="2">
        <v>1</v>
      </c>
      <c r="W6" s="2">
        <v>6</v>
      </c>
      <c r="X6" s="2">
        <v>0</v>
      </c>
      <c r="AH6" s="2">
        <v>0</v>
      </c>
      <c r="AI6" s="2">
        <v>0</v>
      </c>
      <c r="AJ6" s="2">
        <v>0</v>
      </c>
      <c r="AS6" s="2">
        <v>1</v>
      </c>
      <c r="AT6" s="2">
        <v>1</v>
      </c>
      <c r="AU6" s="2">
        <v>0</v>
      </c>
      <c r="BC6" s="2">
        <v>1</v>
      </c>
      <c r="BD6" s="2">
        <v>0</v>
      </c>
      <c r="BE6" s="2">
        <v>0</v>
      </c>
      <c r="BO6" s="2">
        <v>1</v>
      </c>
      <c r="BP6" s="2">
        <v>2</v>
      </c>
      <c r="BQ6" s="2">
        <v>0</v>
      </c>
      <c r="BY6" s="2">
        <v>0</v>
      </c>
      <c r="BZ6" s="2">
        <v>1</v>
      </c>
      <c r="CA6" s="2">
        <v>0</v>
      </c>
      <c r="CB6" s="2"/>
    </row>
    <row r="7" spans="2:82" x14ac:dyDescent="0.2">
      <c r="B7" s="2">
        <v>1</v>
      </c>
      <c r="C7" s="2">
        <v>11</v>
      </c>
      <c r="D7" s="2">
        <v>1</v>
      </c>
      <c r="L7" s="2">
        <v>0</v>
      </c>
      <c r="M7" s="2">
        <v>0</v>
      </c>
      <c r="N7" s="2">
        <v>0</v>
      </c>
      <c r="V7" s="2">
        <v>1</v>
      </c>
      <c r="W7" s="2">
        <v>6</v>
      </c>
      <c r="X7" s="2">
        <v>0</v>
      </c>
      <c r="AH7" s="2">
        <v>0</v>
      </c>
      <c r="AI7" s="2">
        <v>1</v>
      </c>
      <c r="AJ7" s="2">
        <v>0</v>
      </c>
      <c r="AS7" s="2">
        <v>1</v>
      </c>
      <c r="AT7" s="2">
        <v>0</v>
      </c>
      <c r="AU7" s="2">
        <v>0</v>
      </c>
      <c r="BC7" s="2">
        <v>1</v>
      </c>
      <c r="BD7" s="2">
        <v>0</v>
      </c>
      <c r="BE7" s="2">
        <v>0</v>
      </c>
      <c r="BO7" s="2">
        <v>2</v>
      </c>
      <c r="BP7" s="2">
        <v>3</v>
      </c>
      <c r="BQ7" s="2">
        <v>0</v>
      </c>
      <c r="BY7" s="2">
        <v>1</v>
      </c>
      <c r="BZ7" s="2">
        <v>2</v>
      </c>
      <c r="CA7" s="2">
        <v>0</v>
      </c>
      <c r="CB7" s="2"/>
    </row>
    <row r="8" spans="2:82" x14ac:dyDescent="0.2">
      <c r="B8" s="2">
        <v>1</v>
      </c>
      <c r="C8" s="2">
        <v>12</v>
      </c>
      <c r="D8" s="2">
        <v>1</v>
      </c>
      <c r="L8" s="2">
        <v>0</v>
      </c>
      <c r="M8" s="2">
        <v>0</v>
      </c>
      <c r="N8" s="2">
        <v>0</v>
      </c>
      <c r="V8" s="2">
        <v>1</v>
      </c>
      <c r="W8" s="2">
        <v>5</v>
      </c>
      <c r="X8" s="2">
        <v>0</v>
      </c>
      <c r="AH8" s="2">
        <v>0</v>
      </c>
      <c r="AI8" s="2">
        <v>0</v>
      </c>
      <c r="AJ8" s="2">
        <v>0</v>
      </c>
      <c r="AS8" s="2">
        <v>2</v>
      </c>
      <c r="AT8" s="2">
        <v>0</v>
      </c>
      <c r="AU8" s="2">
        <v>0</v>
      </c>
      <c r="BC8" s="2">
        <v>1</v>
      </c>
      <c r="BD8" s="2">
        <v>0</v>
      </c>
      <c r="BE8" s="2">
        <v>0</v>
      </c>
      <c r="BO8" s="2">
        <v>2</v>
      </c>
      <c r="BP8" s="2">
        <v>4</v>
      </c>
      <c r="BQ8" s="2">
        <v>0</v>
      </c>
      <c r="BY8" s="2">
        <v>1</v>
      </c>
      <c r="BZ8" s="2">
        <v>2</v>
      </c>
      <c r="CA8" s="2">
        <v>0</v>
      </c>
      <c r="CB8" s="2"/>
    </row>
    <row r="9" spans="2:82" x14ac:dyDescent="0.2">
      <c r="B9" s="2">
        <v>1</v>
      </c>
      <c r="C9" s="2">
        <v>12</v>
      </c>
      <c r="D9" s="2">
        <v>1</v>
      </c>
      <c r="L9" s="2">
        <v>0</v>
      </c>
      <c r="M9" s="2">
        <v>0</v>
      </c>
      <c r="N9" s="2">
        <v>0</v>
      </c>
      <c r="V9" s="2">
        <v>1</v>
      </c>
      <c r="W9" s="2">
        <v>5</v>
      </c>
      <c r="X9" s="2">
        <v>0</v>
      </c>
      <c r="AH9" s="2">
        <v>0</v>
      </c>
      <c r="AI9" s="2">
        <v>1</v>
      </c>
      <c r="AJ9" s="2">
        <v>0</v>
      </c>
      <c r="AS9" s="2">
        <v>2</v>
      </c>
      <c r="AT9" s="2">
        <v>1</v>
      </c>
      <c r="AU9" s="2">
        <v>0</v>
      </c>
      <c r="BC9" s="2">
        <v>1</v>
      </c>
      <c r="BD9" s="2">
        <v>0</v>
      </c>
      <c r="BE9" s="2">
        <v>0</v>
      </c>
      <c r="BO9" s="2">
        <v>4</v>
      </c>
      <c r="BP9" s="2">
        <v>8</v>
      </c>
      <c r="BQ9" s="2">
        <v>0</v>
      </c>
      <c r="BY9" s="2">
        <v>3</v>
      </c>
      <c r="BZ9" s="2">
        <v>2</v>
      </c>
      <c r="CA9" s="2">
        <v>0</v>
      </c>
      <c r="CB9" s="2"/>
    </row>
    <row r="10" spans="2:82" x14ac:dyDescent="0.2">
      <c r="B10" s="2">
        <v>1</v>
      </c>
      <c r="C10" s="2">
        <v>11</v>
      </c>
      <c r="D10" s="2">
        <v>1</v>
      </c>
      <c r="L10" s="2">
        <v>0</v>
      </c>
      <c r="M10" s="2">
        <v>0</v>
      </c>
      <c r="N10" s="2">
        <v>0</v>
      </c>
      <c r="V10" s="2">
        <v>1</v>
      </c>
      <c r="W10" s="2">
        <v>7</v>
      </c>
      <c r="X10" s="2">
        <v>0</v>
      </c>
      <c r="AH10" s="2">
        <v>1</v>
      </c>
      <c r="AI10" s="2">
        <v>1</v>
      </c>
      <c r="AJ10" s="2">
        <v>0</v>
      </c>
      <c r="AS10" s="2">
        <v>2</v>
      </c>
      <c r="AT10" s="2">
        <v>1</v>
      </c>
      <c r="AU10" s="2">
        <v>0</v>
      </c>
      <c r="BC10" s="2">
        <v>1</v>
      </c>
      <c r="BD10" s="2">
        <v>0</v>
      </c>
      <c r="BE10" s="2">
        <v>0</v>
      </c>
      <c r="BO10" s="2">
        <v>6</v>
      </c>
      <c r="BP10" s="2">
        <v>10</v>
      </c>
      <c r="BQ10" s="2">
        <v>0</v>
      </c>
      <c r="BY10" s="2">
        <v>5</v>
      </c>
      <c r="BZ10" s="2">
        <v>3</v>
      </c>
      <c r="CA10" s="2">
        <v>0</v>
      </c>
      <c r="CB10" s="2"/>
    </row>
    <row r="11" spans="2:82" x14ac:dyDescent="0.2">
      <c r="B11" s="2">
        <v>1</v>
      </c>
      <c r="C11" s="2">
        <v>11</v>
      </c>
      <c r="D11" s="2">
        <v>1</v>
      </c>
      <c r="L11" s="2">
        <v>0</v>
      </c>
      <c r="M11" s="2">
        <v>0</v>
      </c>
      <c r="N11" s="2">
        <v>0</v>
      </c>
      <c r="V11" s="2">
        <v>1</v>
      </c>
      <c r="W11" s="2">
        <v>7</v>
      </c>
      <c r="X11" s="2">
        <v>0</v>
      </c>
      <c r="AH11" s="2">
        <v>1</v>
      </c>
      <c r="AI11" s="2">
        <v>1</v>
      </c>
      <c r="AJ11" s="2">
        <v>0</v>
      </c>
      <c r="AS11" s="2">
        <v>2</v>
      </c>
      <c r="AT11" s="2">
        <v>1</v>
      </c>
      <c r="AU11" s="2">
        <v>0</v>
      </c>
      <c r="BC11" s="2">
        <v>1</v>
      </c>
      <c r="BD11" s="2">
        <v>0</v>
      </c>
      <c r="BE11" s="2">
        <v>0</v>
      </c>
      <c r="BO11" s="2">
        <v>10</v>
      </c>
      <c r="BP11" s="2">
        <v>18</v>
      </c>
      <c r="BQ11" s="2">
        <v>0</v>
      </c>
      <c r="BY11" s="2">
        <v>8</v>
      </c>
      <c r="BZ11" s="2">
        <v>5</v>
      </c>
      <c r="CA11" s="2">
        <v>0</v>
      </c>
      <c r="CB11" s="2"/>
    </row>
    <row r="12" spans="2:82" x14ac:dyDescent="0.2">
      <c r="B12" s="2">
        <v>1</v>
      </c>
      <c r="C12" s="2">
        <v>12</v>
      </c>
      <c r="D12" s="2">
        <v>1</v>
      </c>
      <c r="L12" s="2">
        <v>0</v>
      </c>
      <c r="M12" s="2">
        <v>0</v>
      </c>
      <c r="N12" s="2">
        <v>0</v>
      </c>
      <c r="V12" s="2">
        <v>2</v>
      </c>
      <c r="W12" s="2">
        <v>6</v>
      </c>
      <c r="X12" s="2">
        <v>0</v>
      </c>
      <c r="AH12" s="2">
        <v>2</v>
      </c>
      <c r="AI12" s="2">
        <v>1</v>
      </c>
      <c r="AJ12" s="2">
        <v>0</v>
      </c>
      <c r="AS12" s="2">
        <v>2</v>
      </c>
      <c r="AT12" s="2">
        <v>1</v>
      </c>
      <c r="AU12" s="2">
        <v>0</v>
      </c>
      <c r="BC12" s="2">
        <v>1</v>
      </c>
      <c r="BD12" s="2">
        <v>0</v>
      </c>
      <c r="BE12" s="2">
        <v>0</v>
      </c>
      <c r="BO12" s="2">
        <v>15</v>
      </c>
      <c r="BP12" s="2">
        <v>23</v>
      </c>
      <c r="BQ12" s="2">
        <v>0</v>
      </c>
      <c r="BY12" s="2">
        <v>14</v>
      </c>
      <c r="BZ12" s="2">
        <v>9</v>
      </c>
      <c r="CA12" s="2">
        <v>0</v>
      </c>
      <c r="CB12" s="2"/>
    </row>
    <row r="13" spans="2:82" x14ac:dyDescent="0.2">
      <c r="B13" s="2">
        <v>1</v>
      </c>
      <c r="C13" s="2">
        <v>11</v>
      </c>
      <c r="D13" s="2">
        <v>1</v>
      </c>
      <c r="L13" s="2">
        <v>0</v>
      </c>
      <c r="M13" s="2">
        <v>0</v>
      </c>
      <c r="N13" s="2">
        <v>0</v>
      </c>
      <c r="V13" s="2">
        <v>4</v>
      </c>
      <c r="W13" s="2">
        <v>11</v>
      </c>
      <c r="X13" s="2">
        <v>0</v>
      </c>
      <c r="AH13" s="2">
        <v>5</v>
      </c>
      <c r="AI13" s="2">
        <v>3</v>
      </c>
      <c r="AJ13" s="2">
        <v>0</v>
      </c>
      <c r="AS13" s="2">
        <v>2</v>
      </c>
      <c r="AT13" s="2">
        <v>1</v>
      </c>
      <c r="AU13" s="2">
        <v>0</v>
      </c>
      <c r="BC13" s="2">
        <v>1</v>
      </c>
      <c r="BD13" s="2">
        <v>0</v>
      </c>
      <c r="BE13" s="2">
        <v>0</v>
      </c>
      <c r="BO13" s="2">
        <v>19</v>
      </c>
      <c r="BP13" s="2">
        <v>28</v>
      </c>
      <c r="BQ13" s="2">
        <v>1</v>
      </c>
      <c r="BY13" s="2">
        <v>32</v>
      </c>
      <c r="BZ13" s="2">
        <v>21</v>
      </c>
      <c r="CA13" s="2">
        <v>1</v>
      </c>
      <c r="CB13" s="2"/>
    </row>
    <row r="14" spans="2:82" x14ac:dyDescent="0.2">
      <c r="B14" s="2">
        <v>1</v>
      </c>
      <c r="C14" s="2">
        <v>11</v>
      </c>
      <c r="D14" s="2">
        <v>1</v>
      </c>
      <c r="L14" s="2">
        <v>0</v>
      </c>
      <c r="M14" s="2">
        <v>0</v>
      </c>
      <c r="N14" s="2">
        <v>0</v>
      </c>
      <c r="V14" s="2">
        <v>10</v>
      </c>
      <c r="W14" s="2">
        <v>21</v>
      </c>
      <c r="X14" s="2">
        <v>0</v>
      </c>
      <c r="AH14" s="2">
        <v>9</v>
      </c>
      <c r="AI14" s="2">
        <v>5</v>
      </c>
      <c r="AJ14" s="2">
        <v>0</v>
      </c>
      <c r="AS14" s="2">
        <v>3</v>
      </c>
      <c r="AT14" s="2">
        <v>1</v>
      </c>
      <c r="AU14" s="2">
        <v>0</v>
      </c>
      <c r="BC14" s="2">
        <v>1</v>
      </c>
      <c r="BD14" s="2">
        <v>1</v>
      </c>
      <c r="BE14" s="2">
        <v>0</v>
      </c>
      <c r="BO14" s="2">
        <v>32</v>
      </c>
      <c r="BP14" s="2">
        <v>39</v>
      </c>
      <c r="BQ14" s="2">
        <v>1</v>
      </c>
      <c r="BY14" s="2">
        <v>56</v>
      </c>
      <c r="BZ14" s="2">
        <v>33</v>
      </c>
      <c r="CA14" s="2">
        <v>2</v>
      </c>
      <c r="CB14" s="2"/>
    </row>
    <row r="15" spans="2:82" x14ac:dyDescent="0.2">
      <c r="B15" s="2">
        <v>2</v>
      </c>
      <c r="C15" s="2">
        <v>9</v>
      </c>
      <c r="D15" s="2">
        <v>1</v>
      </c>
      <c r="L15" s="2">
        <v>0</v>
      </c>
      <c r="M15" s="2">
        <v>1</v>
      </c>
      <c r="N15" s="2">
        <v>0</v>
      </c>
      <c r="V15" s="2">
        <v>22</v>
      </c>
      <c r="W15" s="2">
        <v>33</v>
      </c>
      <c r="X15" s="2">
        <v>1</v>
      </c>
      <c r="AH15" s="2">
        <v>20</v>
      </c>
      <c r="AI15" s="2">
        <v>10</v>
      </c>
      <c r="AJ15" s="2">
        <v>1</v>
      </c>
      <c r="AS15" s="2">
        <v>3</v>
      </c>
      <c r="AT15" s="2">
        <v>1</v>
      </c>
      <c r="AU15" s="2">
        <v>0</v>
      </c>
      <c r="BC15" s="2">
        <v>1</v>
      </c>
      <c r="BD15" s="2">
        <v>1</v>
      </c>
      <c r="BE15" s="2">
        <v>0</v>
      </c>
      <c r="BO15" s="2">
        <v>44</v>
      </c>
      <c r="BP15" s="2">
        <v>44</v>
      </c>
      <c r="BQ15" s="2">
        <v>1</v>
      </c>
      <c r="BY15" s="2">
        <v>68</v>
      </c>
      <c r="BZ15" s="2">
        <v>37</v>
      </c>
      <c r="CA15" s="2">
        <v>2</v>
      </c>
      <c r="CB15" s="2"/>
    </row>
    <row r="16" spans="2:82" x14ac:dyDescent="0.2">
      <c r="B16" s="2">
        <v>3</v>
      </c>
      <c r="C16" s="2">
        <v>10</v>
      </c>
      <c r="D16" s="2">
        <v>1</v>
      </c>
      <c r="F16" t="s">
        <v>71</v>
      </c>
      <c r="L16" s="2">
        <v>0</v>
      </c>
      <c r="M16" s="2">
        <v>1</v>
      </c>
      <c r="N16" s="2">
        <v>0</v>
      </c>
      <c r="P16" t="s">
        <v>71</v>
      </c>
      <c r="V16" s="2">
        <v>40</v>
      </c>
      <c r="W16" s="2">
        <v>38</v>
      </c>
      <c r="X16" s="2">
        <v>1</v>
      </c>
      <c r="AH16" s="2">
        <v>42</v>
      </c>
      <c r="AI16" s="2">
        <v>19</v>
      </c>
      <c r="AJ16" s="2">
        <v>1</v>
      </c>
      <c r="AS16" s="2">
        <v>3</v>
      </c>
      <c r="AT16" s="2">
        <v>1</v>
      </c>
      <c r="AU16" s="2">
        <v>0</v>
      </c>
      <c r="BC16" s="2">
        <v>1</v>
      </c>
      <c r="BD16" s="2">
        <v>1</v>
      </c>
      <c r="BE16" s="2">
        <v>0</v>
      </c>
      <c r="BO16" s="2">
        <v>59</v>
      </c>
      <c r="BP16" s="2">
        <v>44</v>
      </c>
      <c r="BQ16" s="2">
        <v>2</v>
      </c>
      <c r="BS16" t="s">
        <v>8</v>
      </c>
      <c r="BT16">
        <f>AVERAGE(BO12:BO20)</f>
        <v>48.888888888888886</v>
      </c>
      <c r="BY16" s="2">
        <v>76</v>
      </c>
      <c r="BZ16" s="2">
        <v>44</v>
      </c>
      <c r="CA16" s="2">
        <v>2</v>
      </c>
      <c r="CB16" s="2"/>
      <c r="CC16" t="s">
        <v>8</v>
      </c>
      <c r="CD16">
        <f>AVERAGE(BY12:BY20)</f>
        <v>53.444444444444443</v>
      </c>
    </row>
    <row r="17" spans="2:82" x14ac:dyDescent="0.2">
      <c r="B17" s="2">
        <v>6</v>
      </c>
      <c r="C17" s="2">
        <v>11</v>
      </c>
      <c r="D17" s="2">
        <v>1</v>
      </c>
      <c r="L17" s="2">
        <v>1</v>
      </c>
      <c r="M17" s="2">
        <v>2</v>
      </c>
      <c r="N17" s="2">
        <v>0</v>
      </c>
      <c r="V17" s="2">
        <v>54</v>
      </c>
      <c r="W17" s="2">
        <v>38</v>
      </c>
      <c r="X17" s="2">
        <v>2</v>
      </c>
      <c r="Z17" t="s">
        <v>8</v>
      </c>
      <c r="AA17">
        <f>AVERAGE(V12:V22)</f>
        <v>59.090909090909093</v>
      </c>
      <c r="AH17" s="2">
        <v>63</v>
      </c>
      <c r="AI17" s="2">
        <v>28</v>
      </c>
      <c r="AJ17" s="2">
        <v>2</v>
      </c>
      <c r="AL17" t="s">
        <v>8</v>
      </c>
      <c r="AM17">
        <f>AVERAGE(AH16:AH23)</f>
        <v>68.75</v>
      </c>
      <c r="AS17" s="2">
        <v>3</v>
      </c>
      <c r="AT17" s="2">
        <v>1</v>
      </c>
      <c r="AU17" s="2">
        <v>0</v>
      </c>
      <c r="AW17" t="s">
        <v>8</v>
      </c>
      <c r="AX17">
        <f>AVERAGE(AS28:AS36)</f>
        <v>110.77777777777777</v>
      </c>
      <c r="BC17" s="2">
        <v>2</v>
      </c>
      <c r="BD17" s="2">
        <v>1</v>
      </c>
      <c r="BE17" s="2">
        <v>0</v>
      </c>
      <c r="BG17" t="s">
        <v>8</v>
      </c>
      <c r="BH17">
        <f>AVERAGE(BC24:BC36)</f>
        <v>76.15384615384616</v>
      </c>
      <c r="BO17" s="2">
        <v>69</v>
      </c>
      <c r="BP17" s="2">
        <v>43</v>
      </c>
      <c r="BQ17" s="2">
        <v>2</v>
      </c>
      <c r="BS17" t="s">
        <v>9</v>
      </c>
      <c r="BT17">
        <f>AVERAGE(BO20:BO36)</f>
        <v>74</v>
      </c>
      <c r="BY17" s="2">
        <v>70</v>
      </c>
      <c r="BZ17" s="2">
        <v>43</v>
      </c>
      <c r="CA17" s="2">
        <v>3</v>
      </c>
      <c r="CB17" s="2"/>
      <c r="CC17" t="s">
        <v>9</v>
      </c>
      <c r="CD17">
        <f>AVERAGE(BY20:BY36)</f>
        <v>72</v>
      </c>
    </row>
    <row r="18" spans="2:82" x14ac:dyDescent="0.2">
      <c r="B18" s="2">
        <v>14</v>
      </c>
      <c r="C18" s="2">
        <v>14</v>
      </c>
      <c r="D18" s="2">
        <v>1</v>
      </c>
      <c r="F18" t="s">
        <v>8</v>
      </c>
      <c r="G18">
        <f>AVERAGE(B22:B30)</f>
        <v>80.888888888888886</v>
      </c>
      <c r="L18" s="2">
        <v>2</v>
      </c>
      <c r="M18" s="2">
        <v>4</v>
      </c>
      <c r="N18" s="2">
        <v>0</v>
      </c>
      <c r="P18" t="s">
        <v>8</v>
      </c>
      <c r="Q18">
        <f>AVERAGE(L20:L27)</f>
        <v>34.625</v>
      </c>
      <c r="V18" s="2">
        <v>73</v>
      </c>
      <c r="W18" s="2">
        <v>34</v>
      </c>
      <c r="X18" s="2">
        <v>2</v>
      </c>
      <c r="Z18" t="s">
        <v>9</v>
      </c>
      <c r="AA18">
        <f>AVERAGE(V23:V51)</f>
        <v>60.620689655172413</v>
      </c>
      <c r="AH18" s="2">
        <v>71</v>
      </c>
      <c r="AI18" s="2">
        <v>33</v>
      </c>
      <c r="AJ18" s="2">
        <v>2</v>
      </c>
      <c r="AL18" t="s">
        <v>9</v>
      </c>
      <c r="AM18">
        <f>AVERAGE(AH23:AH38)</f>
        <v>79.4375</v>
      </c>
      <c r="AS18" s="2">
        <v>4</v>
      </c>
      <c r="AT18" s="2">
        <v>1</v>
      </c>
      <c r="AU18" s="2">
        <v>0</v>
      </c>
      <c r="AW18" t="s">
        <v>9</v>
      </c>
      <c r="AX18">
        <f>AVERAGE(AS36:AS56)</f>
        <v>84.142857142857139</v>
      </c>
      <c r="BC18" s="2">
        <v>2</v>
      </c>
      <c r="BD18" s="2">
        <v>1</v>
      </c>
      <c r="BE18" s="2">
        <v>0</v>
      </c>
      <c r="BG18" t="s">
        <v>9</v>
      </c>
      <c r="BH18">
        <f>AVERAGE(BC36:BC52)</f>
        <v>104.58823529411765</v>
      </c>
      <c r="BO18" s="2">
        <v>70</v>
      </c>
      <c r="BP18" s="2">
        <v>31</v>
      </c>
      <c r="BQ18" s="2">
        <v>2</v>
      </c>
      <c r="BY18" s="2">
        <v>58</v>
      </c>
      <c r="BZ18" s="2">
        <v>30</v>
      </c>
      <c r="CA18" s="2">
        <v>3</v>
      </c>
      <c r="CB18" s="2"/>
    </row>
    <row r="19" spans="2:82" x14ac:dyDescent="0.2">
      <c r="B19" s="2">
        <v>14</v>
      </c>
      <c r="C19" s="2">
        <v>14</v>
      </c>
      <c r="D19" s="2">
        <v>1</v>
      </c>
      <c r="F19" t="s">
        <v>9</v>
      </c>
      <c r="G19">
        <f>AVERAGE(B33:B53)</f>
        <v>70.476190476190482</v>
      </c>
      <c r="L19" s="2">
        <v>6</v>
      </c>
      <c r="M19" s="2">
        <v>11</v>
      </c>
      <c r="N19" s="2">
        <v>0</v>
      </c>
      <c r="P19" t="s">
        <v>9</v>
      </c>
      <c r="Q19">
        <f>AVERAGE(L27:L35)</f>
        <v>44.333333333333336</v>
      </c>
      <c r="V19" s="2">
        <v>82</v>
      </c>
      <c r="W19" s="2">
        <v>33</v>
      </c>
      <c r="X19" s="2">
        <v>3</v>
      </c>
      <c r="AH19" s="2">
        <v>76</v>
      </c>
      <c r="AI19" s="2">
        <v>30</v>
      </c>
      <c r="AJ19" s="2">
        <v>2</v>
      </c>
      <c r="AS19" s="2">
        <v>4</v>
      </c>
      <c r="AT19" s="2">
        <v>2</v>
      </c>
      <c r="AU19" s="2">
        <v>0</v>
      </c>
      <c r="BC19" s="2">
        <v>2</v>
      </c>
      <c r="BD19" s="2">
        <v>2</v>
      </c>
      <c r="BE19" s="2">
        <v>0</v>
      </c>
      <c r="BO19" s="2">
        <v>70</v>
      </c>
      <c r="BP19" s="2">
        <v>31</v>
      </c>
      <c r="BQ19" s="2">
        <v>2</v>
      </c>
      <c r="BY19" s="2">
        <v>57</v>
      </c>
      <c r="BZ19" s="2">
        <v>24</v>
      </c>
      <c r="CA19" s="2">
        <v>2</v>
      </c>
      <c r="CB19" s="2"/>
    </row>
    <row r="20" spans="2:82" x14ac:dyDescent="0.2">
      <c r="B20" s="2">
        <v>22</v>
      </c>
      <c r="C20" s="2">
        <v>19</v>
      </c>
      <c r="D20" s="2">
        <v>2</v>
      </c>
      <c r="L20" s="2">
        <v>18</v>
      </c>
      <c r="M20" s="2">
        <v>33</v>
      </c>
      <c r="N20" s="2">
        <v>2</v>
      </c>
      <c r="V20" s="2">
        <v>94</v>
      </c>
      <c r="W20" s="2">
        <v>32</v>
      </c>
      <c r="X20" s="2">
        <v>3</v>
      </c>
      <c r="AH20" s="2">
        <v>77</v>
      </c>
      <c r="AI20" s="2">
        <v>29</v>
      </c>
      <c r="AJ20" s="2">
        <v>2</v>
      </c>
      <c r="AS20" s="2">
        <v>4</v>
      </c>
      <c r="AT20" s="2">
        <v>2</v>
      </c>
      <c r="AU20" s="2">
        <v>0</v>
      </c>
      <c r="BC20" s="2">
        <v>4</v>
      </c>
      <c r="BD20" s="2">
        <v>5</v>
      </c>
      <c r="BE20" s="2">
        <v>0</v>
      </c>
      <c r="BO20" s="2">
        <v>62</v>
      </c>
      <c r="BP20" s="2">
        <v>22</v>
      </c>
      <c r="BQ20" s="2">
        <v>3</v>
      </c>
      <c r="BS20" t="s">
        <v>60</v>
      </c>
      <c r="BT20">
        <f>BT16/BT17</f>
        <v>0.66066066066066065</v>
      </c>
      <c r="BY20" s="2">
        <v>50</v>
      </c>
      <c r="BZ20" s="2">
        <v>20</v>
      </c>
      <c r="CA20" s="2">
        <v>3</v>
      </c>
      <c r="CB20" s="2"/>
      <c r="CC20" t="s">
        <v>60</v>
      </c>
      <c r="CD20">
        <f>CD16/CD17</f>
        <v>0.74228395061728392</v>
      </c>
    </row>
    <row r="21" spans="2:82" x14ac:dyDescent="0.2">
      <c r="B21" s="2">
        <v>34</v>
      </c>
      <c r="C21" s="2">
        <v>21</v>
      </c>
      <c r="D21" s="2">
        <v>2</v>
      </c>
      <c r="L21" s="2">
        <v>32</v>
      </c>
      <c r="M21" s="2">
        <v>44</v>
      </c>
      <c r="N21" s="2">
        <v>1</v>
      </c>
      <c r="V21" s="2">
        <v>121</v>
      </c>
      <c r="W21" s="2">
        <v>28</v>
      </c>
      <c r="X21" s="2">
        <v>5</v>
      </c>
      <c r="Z21" t="s">
        <v>60</v>
      </c>
      <c r="AA21">
        <f>AA17/AA18</f>
        <v>0.97476471196607717</v>
      </c>
      <c r="AH21" s="2">
        <v>72</v>
      </c>
      <c r="AI21" s="2">
        <v>29</v>
      </c>
      <c r="AJ21" s="2">
        <v>2</v>
      </c>
      <c r="AL21" t="s">
        <v>60</v>
      </c>
      <c r="AM21">
        <f>AM17/AM18</f>
        <v>0.86546026750590088</v>
      </c>
      <c r="AS21" s="2">
        <v>6</v>
      </c>
      <c r="AT21" s="2">
        <v>2</v>
      </c>
      <c r="AU21" s="2">
        <v>0</v>
      </c>
      <c r="AW21" t="s">
        <v>60</v>
      </c>
      <c r="AX21">
        <f>AX17/AX18</f>
        <v>1.3165440482927748</v>
      </c>
      <c r="BC21" s="2">
        <v>4</v>
      </c>
      <c r="BD21" s="2">
        <v>5</v>
      </c>
      <c r="BE21" s="2">
        <v>0</v>
      </c>
      <c r="BG21" t="s">
        <v>60</v>
      </c>
      <c r="BH21">
        <f>BH17/BH18</f>
        <v>0.7281301375789565</v>
      </c>
      <c r="BO21" s="2">
        <v>66</v>
      </c>
      <c r="BP21" s="2">
        <v>19</v>
      </c>
      <c r="BQ21" s="2">
        <v>2</v>
      </c>
      <c r="BY21" s="2">
        <v>54</v>
      </c>
      <c r="BZ21" s="2">
        <v>21</v>
      </c>
      <c r="CA21" s="2">
        <v>3</v>
      </c>
      <c r="CB21" s="2"/>
    </row>
    <row r="22" spans="2:82" x14ac:dyDescent="0.2">
      <c r="B22" s="2">
        <v>42</v>
      </c>
      <c r="C22" s="2">
        <v>23</v>
      </c>
      <c r="D22" s="2">
        <v>2</v>
      </c>
      <c r="F22" t="s">
        <v>60</v>
      </c>
      <c r="G22">
        <f>G18/G19</f>
        <v>1.1477477477477476</v>
      </c>
      <c r="L22" s="2">
        <v>39</v>
      </c>
      <c r="M22" s="2">
        <v>40</v>
      </c>
      <c r="N22" s="2">
        <v>1</v>
      </c>
      <c r="P22" t="s">
        <v>60</v>
      </c>
      <c r="Q22">
        <f>Q18/Q19</f>
        <v>0.78101503759398494</v>
      </c>
      <c r="V22" s="2">
        <v>148</v>
      </c>
      <c r="W22" s="2">
        <v>25</v>
      </c>
      <c r="X22" s="2">
        <v>6</v>
      </c>
      <c r="AH22" s="2">
        <v>72</v>
      </c>
      <c r="AI22" s="2">
        <v>27</v>
      </c>
      <c r="AJ22" s="2">
        <v>2</v>
      </c>
      <c r="AS22" s="2">
        <v>7</v>
      </c>
      <c r="AT22" s="2">
        <v>3</v>
      </c>
      <c r="AU22" s="2">
        <v>0</v>
      </c>
      <c r="BC22" s="2">
        <v>9</v>
      </c>
      <c r="BD22" s="2">
        <v>10</v>
      </c>
      <c r="BE22" s="2">
        <v>0</v>
      </c>
      <c r="BO22" s="2">
        <v>64</v>
      </c>
      <c r="BP22" s="2">
        <v>17</v>
      </c>
      <c r="BQ22" s="2">
        <v>2</v>
      </c>
      <c r="BS22" t="s">
        <v>74</v>
      </c>
      <c r="BY22" s="2">
        <v>69</v>
      </c>
      <c r="BZ22" s="2">
        <v>18</v>
      </c>
      <c r="CA22" s="2">
        <v>3</v>
      </c>
      <c r="CB22" s="2"/>
      <c r="CC22" t="s">
        <v>75</v>
      </c>
    </row>
    <row r="23" spans="2:82" x14ac:dyDescent="0.2">
      <c r="B23" s="2">
        <v>47</v>
      </c>
      <c r="C23" s="2">
        <v>27</v>
      </c>
      <c r="D23" s="2">
        <v>2</v>
      </c>
      <c r="L23" s="2">
        <v>38</v>
      </c>
      <c r="M23" s="2">
        <v>30</v>
      </c>
      <c r="N23" s="2">
        <v>2</v>
      </c>
      <c r="V23" s="2">
        <v>157</v>
      </c>
      <c r="W23" s="2">
        <v>24</v>
      </c>
      <c r="X23" s="2">
        <v>6</v>
      </c>
      <c r="Z23" t="s">
        <v>72</v>
      </c>
      <c r="AH23" s="2">
        <v>77</v>
      </c>
      <c r="AI23" s="2">
        <v>22</v>
      </c>
      <c r="AJ23" s="2">
        <v>3</v>
      </c>
      <c r="AL23" t="s">
        <v>73</v>
      </c>
      <c r="AS23" s="2">
        <v>8</v>
      </c>
      <c r="AT23" s="2">
        <v>3</v>
      </c>
      <c r="AU23" s="2">
        <v>0</v>
      </c>
      <c r="BC23" s="2">
        <v>17</v>
      </c>
      <c r="BD23" s="2">
        <v>19</v>
      </c>
      <c r="BE23" s="2">
        <v>1</v>
      </c>
      <c r="BO23" s="2">
        <v>65</v>
      </c>
      <c r="BP23" s="2">
        <v>17</v>
      </c>
      <c r="BQ23" s="2">
        <v>3</v>
      </c>
      <c r="BY23" s="2">
        <v>77</v>
      </c>
      <c r="BZ23" s="2">
        <v>17</v>
      </c>
      <c r="CA23" s="2">
        <v>3</v>
      </c>
      <c r="CB23" s="2"/>
    </row>
    <row r="24" spans="2:82" x14ac:dyDescent="0.2">
      <c r="B24" s="2">
        <v>60</v>
      </c>
      <c r="C24" s="2">
        <v>37</v>
      </c>
      <c r="D24" s="2">
        <v>3</v>
      </c>
      <c r="L24" s="2">
        <v>34</v>
      </c>
      <c r="M24" s="2">
        <v>25</v>
      </c>
      <c r="N24" s="2">
        <v>2</v>
      </c>
      <c r="V24" s="2">
        <v>144</v>
      </c>
      <c r="W24" s="2">
        <v>24</v>
      </c>
      <c r="X24" s="2">
        <v>6</v>
      </c>
      <c r="AH24" s="2">
        <v>80</v>
      </c>
      <c r="AI24" s="2">
        <v>19</v>
      </c>
      <c r="AJ24" s="2">
        <v>4</v>
      </c>
      <c r="AS24" s="2">
        <v>9</v>
      </c>
      <c r="AT24" s="2">
        <v>4</v>
      </c>
      <c r="AU24" s="2">
        <v>0</v>
      </c>
      <c r="AW24" t="s">
        <v>73</v>
      </c>
      <c r="BC24" s="2">
        <v>27</v>
      </c>
      <c r="BD24" s="2">
        <v>24</v>
      </c>
      <c r="BE24" s="2">
        <v>1</v>
      </c>
      <c r="BG24" t="s">
        <v>73</v>
      </c>
      <c r="BO24" s="2">
        <v>68</v>
      </c>
      <c r="BP24" s="2">
        <v>15</v>
      </c>
      <c r="BQ24" s="2">
        <v>3</v>
      </c>
      <c r="BY24" s="2">
        <v>67</v>
      </c>
      <c r="BZ24" s="2">
        <v>17</v>
      </c>
      <c r="CA24" s="2">
        <v>3</v>
      </c>
      <c r="CB24" s="2"/>
    </row>
    <row r="25" spans="2:82" x14ac:dyDescent="0.2">
      <c r="B25" s="2">
        <v>72</v>
      </c>
      <c r="C25" s="2">
        <v>45</v>
      </c>
      <c r="D25" s="2">
        <v>3</v>
      </c>
      <c r="L25" s="2">
        <v>34</v>
      </c>
      <c r="M25" s="2">
        <v>25</v>
      </c>
      <c r="N25" s="2">
        <v>2</v>
      </c>
      <c r="V25" s="2">
        <v>124</v>
      </c>
      <c r="W25" s="2">
        <v>20</v>
      </c>
      <c r="X25" s="2">
        <v>5</v>
      </c>
      <c r="AH25" s="2">
        <v>77</v>
      </c>
      <c r="AI25" s="2">
        <v>15</v>
      </c>
      <c r="AJ25" s="2">
        <v>3</v>
      </c>
      <c r="AS25" s="2">
        <v>13</v>
      </c>
      <c r="AT25" s="2">
        <v>7</v>
      </c>
      <c r="AU25" s="2">
        <v>0</v>
      </c>
      <c r="BC25" s="2">
        <v>46</v>
      </c>
      <c r="BD25" s="2">
        <v>34</v>
      </c>
      <c r="BE25" s="2">
        <v>2</v>
      </c>
      <c r="BO25" s="2">
        <v>67</v>
      </c>
      <c r="BP25" s="2">
        <v>16</v>
      </c>
      <c r="BQ25" s="2">
        <v>3</v>
      </c>
      <c r="BY25" s="2">
        <v>59</v>
      </c>
      <c r="BZ25" s="2">
        <v>19</v>
      </c>
      <c r="CA25" s="2">
        <v>3</v>
      </c>
      <c r="CB25" s="2"/>
    </row>
    <row r="26" spans="2:82" x14ac:dyDescent="0.2">
      <c r="B26" s="2">
        <v>83</v>
      </c>
      <c r="C26" s="2">
        <v>50</v>
      </c>
      <c r="D26" s="2">
        <v>4</v>
      </c>
      <c r="L26" s="2">
        <v>37</v>
      </c>
      <c r="M26" s="2">
        <v>30</v>
      </c>
      <c r="N26" s="2">
        <v>2</v>
      </c>
      <c r="V26" s="2">
        <v>107</v>
      </c>
      <c r="W26" s="2">
        <v>17</v>
      </c>
      <c r="X26" s="2">
        <v>4</v>
      </c>
      <c r="AH26" s="2">
        <v>76</v>
      </c>
      <c r="AI26" s="2">
        <v>13</v>
      </c>
      <c r="AJ26" s="2">
        <v>3</v>
      </c>
      <c r="AS26" s="2">
        <v>18</v>
      </c>
      <c r="AT26" s="2">
        <v>9</v>
      </c>
      <c r="AU26" s="2">
        <v>1</v>
      </c>
      <c r="BC26" s="2">
        <v>54</v>
      </c>
      <c r="BD26" s="2">
        <v>34</v>
      </c>
      <c r="BE26" s="2">
        <v>3</v>
      </c>
      <c r="BO26" s="2">
        <v>71</v>
      </c>
      <c r="BP26" s="2">
        <v>16</v>
      </c>
      <c r="BQ26" s="2">
        <v>3</v>
      </c>
      <c r="BY26" s="2">
        <v>67</v>
      </c>
      <c r="BZ26" s="2">
        <v>19</v>
      </c>
      <c r="CA26" s="2">
        <v>3</v>
      </c>
      <c r="CB26" s="2"/>
    </row>
    <row r="27" spans="2:82" x14ac:dyDescent="0.2">
      <c r="B27" s="2">
        <v>94</v>
      </c>
      <c r="C27" s="2">
        <v>47</v>
      </c>
      <c r="D27" s="2">
        <v>4</v>
      </c>
      <c r="L27" s="2">
        <v>45</v>
      </c>
      <c r="M27" s="2">
        <v>26</v>
      </c>
      <c r="N27" s="2">
        <v>2</v>
      </c>
      <c r="V27" s="2">
        <v>93</v>
      </c>
      <c r="W27" s="2">
        <v>17</v>
      </c>
      <c r="X27" s="2">
        <v>3</v>
      </c>
      <c r="AH27" s="2">
        <v>76</v>
      </c>
      <c r="AI27" s="2">
        <v>13</v>
      </c>
      <c r="AJ27" s="2">
        <v>3</v>
      </c>
      <c r="AS27" s="2">
        <v>25</v>
      </c>
      <c r="AT27" s="2">
        <v>12</v>
      </c>
      <c r="AU27" s="2">
        <v>1</v>
      </c>
      <c r="BC27" s="2">
        <v>58</v>
      </c>
      <c r="BD27" s="2">
        <v>35</v>
      </c>
      <c r="BE27" s="2">
        <v>3</v>
      </c>
      <c r="BO27" s="2">
        <v>66</v>
      </c>
      <c r="BP27" s="2">
        <v>16</v>
      </c>
      <c r="BQ27" s="2">
        <v>2</v>
      </c>
      <c r="BY27" s="2">
        <v>72</v>
      </c>
      <c r="BZ27" s="2">
        <v>20</v>
      </c>
      <c r="CA27" s="2">
        <v>3</v>
      </c>
      <c r="CB27" s="2"/>
    </row>
    <row r="28" spans="2:82" x14ac:dyDescent="0.2">
      <c r="B28" s="2">
        <v>94</v>
      </c>
      <c r="C28" s="2">
        <v>34</v>
      </c>
      <c r="D28" s="2">
        <v>5</v>
      </c>
      <c r="L28" s="2">
        <v>46</v>
      </c>
      <c r="M28" s="2">
        <v>24</v>
      </c>
      <c r="N28" s="2">
        <v>2</v>
      </c>
      <c r="V28" s="2">
        <v>83</v>
      </c>
      <c r="W28" s="2">
        <v>15</v>
      </c>
      <c r="X28" s="2">
        <v>3</v>
      </c>
      <c r="AH28" s="2">
        <v>79</v>
      </c>
      <c r="AI28" s="2">
        <v>12</v>
      </c>
      <c r="AJ28" s="2">
        <v>3</v>
      </c>
      <c r="AS28" s="2">
        <v>49</v>
      </c>
      <c r="AT28" s="2">
        <v>25</v>
      </c>
      <c r="AU28" s="2">
        <v>2</v>
      </c>
      <c r="BC28" s="2">
        <v>63</v>
      </c>
      <c r="BD28" s="2">
        <v>35</v>
      </c>
      <c r="BE28" s="2">
        <v>3</v>
      </c>
      <c r="BO28" s="2">
        <v>65</v>
      </c>
      <c r="BP28" s="2">
        <v>17</v>
      </c>
      <c r="BQ28" s="2">
        <v>3</v>
      </c>
      <c r="BY28" s="2">
        <v>74</v>
      </c>
      <c r="BZ28" s="2">
        <v>23</v>
      </c>
      <c r="CA28" s="2">
        <v>3</v>
      </c>
      <c r="CB28" s="2"/>
    </row>
    <row r="29" spans="2:82" x14ac:dyDescent="0.2">
      <c r="B29" s="2">
        <v>110</v>
      </c>
      <c r="C29" s="2">
        <v>22</v>
      </c>
      <c r="D29" s="2">
        <v>4</v>
      </c>
      <c r="L29" s="2">
        <v>46</v>
      </c>
      <c r="M29" s="2">
        <v>21</v>
      </c>
      <c r="N29" s="2">
        <v>2</v>
      </c>
      <c r="V29" s="2">
        <v>75</v>
      </c>
      <c r="W29" s="2">
        <v>14</v>
      </c>
      <c r="X29" s="2">
        <v>2</v>
      </c>
      <c r="AH29" s="2">
        <v>80</v>
      </c>
      <c r="AI29" s="2">
        <v>11</v>
      </c>
      <c r="AJ29" s="2">
        <v>4</v>
      </c>
      <c r="AS29" s="2">
        <v>69</v>
      </c>
      <c r="AT29" s="2">
        <v>35</v>
      </c>
      <c r="AU29" s="2">
        <v>2</v>
      </c>
      <c r="BC29" s="2">
        <v>75</v>
      </c>
      <c r="BD29" s="2">
        <v>37</v>
      </c>
      <c r="BE29" s="2">
        <v>3</v>
      </c>
      <c r="BO29" s="2">
        <v>61</v>
      </c>
      <c r="BP29" s="2">
        <v>18</v>
      </c>
      <c r="BQ29" s="2">
        <v>3</v>
      </c>
      <c r="BY29" s="2">
        <v>71</v>
      </c>
      <c r="BZ29" s="2">
        <v>20</v>
      </c>
      <c r="CA29" s="2">
        <v>3</v>
      </c>
      <c r="CB29" s="2"/>
    </row>
    <row r="30" spans="2:82" x14ac:dyDescent="0.2">
      <c r="B30" s="2">
        <v>126</v>
      </c>
      <c r="C30" s="2">
        <v>20</v>
      </c>
      <c r="D30" s="2">
        <v>5</v>
      </c>
      <c r="L30" s="2">
        <v>43</v>
      </c>
      <c r="M30" s="2">
        <v>20</v>
      </c>
      <c r="N30" s="2">
        <v>2</v>
      </c>
      <c r="V30" s="2">
        <v>63</v>
      </c>
      <c r="W30" s="2">
        <v>14</v>
      </c>
      <c r="X30" s="2">
        <v>2</v>
      </c>
      <c r="AH30" s="2">
        <v>80</v>
      </c>
      <c r="AI30" s="2">
        <v>11</v>
      </c>
      <c r="AJ30" s="2">
        <v>4</v>
      </c>
      <c r="AS30" s="2">
        <v>93</v>
      </c>
      <c r="AT30" s="2">
        <v>55</v>
      </c>
      <c r="AU30" s="2">
        <v>4</v>
      </c>
      <c r="BC30" s="2">
        <v>80</v>
      </c>
      <c r="BD30" s="2">
        <v>36</v>
      </c>
      <c r="BE30" s="2">
        <v>4</v>
      </c>
      <c r="BO30" s="2">
        <v>65</v>
      </c>
      <c r="BP30" s="2">
        <v>17</v>
      </c>
      <c r="BQ30" s="2">
        <v>3</v>
      </c>
      <c r="BY30" s="2">
        <v>70</v>
      </c>
      <c r="BZ30" s="2">
        <v>17</v>
      </c>
      <c r="CA30" s="2">
        <v>3</v>
      </c>
      <c r="CB30" s="2"/>
    </row>
    <row r="31" spans="2:82" x14ac:dyDescent="0.2">
      <c r="B31" s="2">
        <v>135</v>
      </c>
      <c r="C31" s="2">
        <v>19</v>
      </c>
      <c r="D31" s="2">
        <v>5</v>
      </c>
      <c r="L31" s="2">
        <v>44</v>
      </c>
      <c r="M31" s="2">
        <v>19</v>
      </c>
      <c r="N31" s="2">
        <v>2</v>
      </c>
      <c r="V31" s="2">
        <v>54</v>
      </c>
      <c r="W31" s="2">
        <v>15</v>
      </c>
      <c r="X31" s="2">
        <v>2</v>
      </c>
      <c r="AH31" s="2">
        <v>79</v>
      </c>
      <c r="AI31" s="2">
        <v>12</v>
      </c>
      <c r="AJ31" s="2">
        <v>3</v>
      </c>
      <c r="AS31" s="2">
        <v>109</v>
      </c>
      <c r="AT31" s="2">
        <v>63</v>
      </c>
      <c r="AU31" s="2">
        <v>3</v>
      </c>
      <c r="BC31" s="2">
        <v>88</v>
      </c>
      <c r="BD31" s="2">
        <v>33</v>
      </c>
      <c r="BE31" s="2">
        <v>4</v>
      </c>
      <c r="BO31" s="2">
        <v>67</v>
      </c>
      <c r="BP31" s="2">
        <v>16</v>
      </c>
      <c r="BQ31" s="2">
        <v>3</v>
      </c>
      <c r="BY31" s="2">
        <v>78</v>
      </c>
      <c r="BZ31" s="2">
        <v>17</v>
      </c>
      <c r="CA31" s="2">
        <v>3</v>
      </c>
      <c r="CB31" s="2"/>
    </row>
    <row r="32" spans="2:82" x14ac:dyDescent="0.2">
      <c r="B32" s="2">
        <v>144</v>
      </c>
      <c r="C32" s="2">
        <v>19</v>
      </c>
      <c r="D32" s="2">
        <v>6</v>
      </c>
      <c r="L32" s="2">
        <v>47</v>
      </c>
      <c r="M32" s="2">
        <v>19</v>
      </c>
      <c r="N32" s="2">
        <v>2</v>
      </c>
      <c r="V32" s="2">
        <v>50</v>
      </c>
      <c r="W32" s="2">
        <v>15</v>
      </c>
      <c r="X32" s="2">
        <v>2</v>
      </c>
      <c r="AH32" s="2">
        <v>72</v>
      </c>
      <c r="AI32" s="2">
        <v>12</v>
      </c>
      <c r="AJ32" s="2">
        <v>3</v>
      </c>
      <c r="AS32" s="2">
        <v>117</v>
      </c>
      <c r="AT32" s="2">
        <v>61</v>
      </c>
      <c r="AU32" s="2">
        <v>4</v>
      </c>
      <c r="BC32" s="2">
        <v>105</v>
      </c>
      <c r="BD32" s="2">
        <v>36</v>
      </c>
      <c r="BE32" s="2">
        <v>3</v>
      </c>
      <c r="BO32" s="2">
        <v>76</v>
      </c>
      <c r="BP32" s="2">
        <v>16</v>
      </c>
      <c r="BQ32" s="2">
        <v>3</v>
      </c>
      <c r="BY32" s="2">
        <v>83</v>
      </c>
      <c r="BZ32" s="2">
        <v>17</v>
      </c>
      <c r="CA32" s="2">
        <v>4</v>
      </c>
      <c r="CB32" s="2"/>
    </row>
    <row r="33" spans="2:80" x14ac:dyDescent="0.2">
      <c r="B33" s="2">
        <v>131</v>
      </c>
      <c r="C33" s="2">
        <v>19</v>
      </c>
      <c r="D33" s="2">
        <v>5</v>
      </c>
      <c r="L33" s="2">
        <v>45</v>
      </c>
      <c r="M33" s="2">
        <v>18</v>
      </c>
      <c r="N33" s="2">
        <v>1</v>
      </c>
      <c r="V33" s="2">
        <v>48</v>
      </c>
      <c r="W33" s="2">
        <v>15</v>
      </c>
      <c r="X33" s="2">
        <v>2</v>
      </c>
      <c r="AH33" s="2">
        <v>71</v>
      </c>
      <c r="AI33" s="2">
        <v>13</v>
      </c>
      <c r="AJ33" s="2">
        <v>3</v>
      </c>
      <c r="AS33" s="2">
        <v>137</v>
      </c>
      <c r="AT33" s="2">
        <v>54</v>
      </c>
      <c r="AU33" s="2">
        <v>5</v>
      </c>
      <c r="BC33" s="2">
        <v>105</v>
      </c>
      <c r="BD33" s="2">
        <v>36</v>
      </c>
      <c r="BE33" s="2">
        <v>3</v>
      </c>
      <c r="BO33" s="2">
        <v>93</v>
      </c>
      <c r="BP33" s="2">
        <v>16</v>
      </c>
      <c r="BQ33" s="2">
        <v>4</v>
      </c>
      <c r="BY33" s="2">
        <v>79</v>
      </c>
      <c r="BZ33" s="2">
        <v>17</v>
      </c>
      <c r="CA33" s="2">
        <v>3</v>
      </c>
      <c r="CB33" s="2"/>
    </row>
    <row r="34" spans="2:80" x14ac:dyDescent="0.2">
      <c r="B34" s="2">
        <v>118</v>
      </c>
      <c r="C34" s="2">
        <v>19</v>
      </c>
      <c r="D34" s="2">
        <v>5</v>
      </c>
      <c r="L34" s="2">
        <v>44</v>
      </c>
      <c r="M34" s="2">
        <v>17</v>
      </c>
      <c r="N34" s="2">
        <v>2</v>
      </c>
      <c r="V34" s="2">
        <v>47</v>
      </c>
      <c r="W34" s="2">
        <v>15</v>
      </c>
      <c r="X34" s="2">
        <v>1</v>
      </c>
      <c r="AH34" s="2">
        <v>75</v>
      </c>
      <c r="AI34" s="2">
        <v>12</v>
      </c>
      <c r="AJ34" s="2">
        <v>3</v>
      </c>
      <c r="AS34" s="2">
        <v>141</v>
      </c>
      <c r="AT34" s="2">
        <v>45</v>
      </c>
      <c r="AU34" s="2">
        <v>5</v>
      </c>
      <c r="BC34" s="2">
        <v>112</v>
      </c>
      <c r="BD34" s="2">
        <v>38</v>
      </c>
      <c r="BE34" s="2">
        <v>5</v>
      </c>
      <c r="BO34" s="2">
        <v>102</v>
      </c>
      <c r="BP34" s="2">
        <v>16</v>
      </c>
      <c r="BQ34" s="2">
        <v>4</v>
      </c>
      <c r="BY34" s="2">
        <v>85</v>
      </c>
      <c r="BZ34" s="2">
        <v>17</v>
      </c>
      <c r="CA34" s="2">
        <v>4</v>
      </c>
      <c r="CB34" s="2"/>
    </row>
    <row r="35" spans="2:80" x14ac:dyDescent="0.2">
      <c r="B35" s="2">
        <v>115</v>
      </c>
      <c r="C35" s="2">
        <v>18</v>
      </c>
      <c r="D35" s="2">
        <v>5</v>
      </c>
      <c r="L35" s="2">
        <v>39</v>
      </c>
      <c r="M35" s="2">
        <v>17</v>
      </c>
      <c r="N35" s="2">
        <v>2</v>
      </c>
      <c r="V35" s="2">
        <v>38</v>
      </c>
      <c r="W35" s="2">
        <v>17</v>
      </c>
      <c r="X35" s="2">
        <v>1</v>
      </c>
      <c r="AH35" s="2">
        <v>84</v>
      </c>
      <c r="AI35" s="2">
        <v>11</v>
      </c>
      <c r="AJ35" s="2">
        <v>4</v>
      </c>
      <c r="AS35" s="2">
        <v>140</v>
      </c>
      <c r="AT35" s="2">
        <v>36</v>
      </c>
      <c r="AU35" s="2">
        <v>5</v>
      </c>
      <c r="BC35" s="2">
        <v>91</v>
      </c>
      <c r="BD35" s="2">
        <v>32</v>
      </c>
      <c r="BE35" s="2">
        <v>3</v>
      </c>
      <c r="BO35" s="2">
        <v>100</v>
      </c>
      <c r="BP35" s="2">
        <v>16</v>
      </c>
      <c r="BQ35" s="2">
        <v>4</v>
      </c>
      <c r="BY35" s="2">
        <v>77</v>
      </c>
      <c r="BZ35" s="2">
        <v>16</v>
      </c>
      <c r="CA35" s="2">
        <v>3</v>
      </c>
      <c r="CB35" s="2"/>
    </row>
    <row r="36" spans="2:80" x14ac:dyDescent="0.2">
      <c r="B36" s="2">
        <v>111</v>
      </c>
      <c r="C36" s="2">
        <v>18</v>
      </c>
      <c r="D36" s="2">
        <v>4</v>
      </c>
      <c r="L36" s="2">
        <v>39</v>
      </c>
      <c r="M36" s="2">
        <v>17</v>
      </c>
      <c r="N36" s="2">
        <v>2</v>
      </c>
      <c r="V36" s="2">
        <v>35</v>
      </c>
      <c r="W36" s="2">
        <v>17</v>
      </c>
      <c r="X36" s="2">
        <v>1</v>
      </c>
      <c r="AH36" s="2">
        <v>89</v>
      </c>
      <c r="AI36" s="2">
        <v>12</v>
      </c>
      <c r="AJ36" s="2">
        <v>4</v>
      </c>
      <c r="AS36" s="2">
        <v>142</v>
      </c>
      <c r="AT36" s="2">
        <v>21</v>
      </c>
      <c r="AU36" s="2">
        <v>5</v>
      </c>
      <c r="BC36" s="2">
        <v>86</v>
      </c>
      <c r="BD36" s="2">
        <v>23</v>
      </c>
      <c r="BE36" s="2">
        <v>4</v>
      </c>
      <c r="BO36" s="2">
        <v>100</v>
      </c>
      <c r="BP36" s="2">
        <v>16</v>
      </c>
      <c r="BQ36" s="2">
        <v>4</v>
      </c>
      <c r="BY36" s="2">
        <v>92</v>
      </c>
      <c r="BZ36" s="2">
        <v>15</v>
      </c>
      <c r="CA36" s="2">
        <v>4</v>
      </c>
      <c r="CB36" s="2"/>
    </row>
    <row r="37" spans="2:80" x14ac:dyDescent="0.2">
      <c r="B37" s="2">
        <v>111</v>
      </c>
      <c r="C37" s="2">
        <v>18</v>
      </c>
      <c r="D37" s="2">
        <v>4</v>
      </c>
      <c r="V37" s="2">
        <v>30</v>
      </c>
      <c r="W37" s="2">
        <v>17</v>
      </c>
      <c r="X37" s="2">
        <v>1</v>
      </c>
      <c r="AH37" s="2">
        <v>90</v>
      </c>
      <c r="AI37" s="2">
        <v>12</v>
      </c>
      <c r="AJ37" s="2">
        <v>4</v>
      </c>
      <c r="AS37" s="2">
        <v>131</v>
      </c>
      <c r="AT37" s="2">
        <v>19</v>
      </c>
      <c r="AU37" s="2">
        <v>5</v>
      </c>
      <c r="BC37" s="2">
        <v>79</v>
      </c>
      <c r="BD37" s="2">
        <v>21</v>
      </c>
      <c r="BE37" s="2">
        <v>2</v>
      </c>
      <c r="BY37" s="2">
        <v>119</v>
      </c>
      <c r="BZ37" s="2">
        <v>17</v>
      </c>
      <c r="CA37" s="2">
        <v>5</v>
      </c>
      <c r="CB37" s="2"/>
    </row>
    <row r="38" spans="2:80" x14ac:dyDescent="0.2">
      <c r="B38" s="2">
        <v>108</v>
      </c>
      <c r="C38" s="2">
        <v>19</v>
      </c>
      <c r="D38" s="2">
        <v>4</v>
      </c>
      <c r="V38" s="2">
        <v>27</v>
      </c>
      <c r="W38" s="2">
        <v>18</v>
      </c>
      <c r="X38" s="2">
        <v>1</v>
      </c>
      <c r="AH38" s="2">
        <v>86</v>
      </c>
      <c r="AI38" s="2">
        <v>11</v>
      </c>
      <c r="AJ38" s="2">
        <v>4</v>
      </c>
      <c r="AS38" s="2">
        <v>131</v>
      </c>
      <c r="AT38" s="2">
        <v>19</v>
      </c>
      <c r="AU38" s="2">
        <v>5</v>
      </c>
      <c r="BC38" s="2">
        <v>81</v>
      </c>
      <c r="BD38" s="2">
        <v>19</v>
      </c>
      <c r="BE38" s="2">
        <v>3</v>
      </c>
      <c r="BY38" s="2">
        <v>122</v>
      </c>
      <c r="BZ38" s="2">
        <v>17</v>
      </c>
      <c r="CA38" s="2">
        <v>5</v>
      </c>
      <c r="CB38" s="2"/>
    </row>
    <row r="39" spans="2:80" x14ac:dyDescent="0.2">
      <c r="B39" s="2">
        <v>101</v>
      </c>
      <c r="C39" s="2">
        <v>22</v>
      </c>
      <c r="D39" s="2">
        <v>4</v>
      </c>
      <c r="V39" s="2">
        <v>26</v>
      </c>
      <c r="W39" s="2">
        <v>19</v>
      </c>
      <c r="X39" s="2">
        <v>1</v>
      </c>
      <c r="AS39" s="2">
        <v>125</v>
      </c>
      <c r="AT39" s="2">
        <v>17</v>
      </c>
      <c r="AU39" s="2">
        <v>5</v>
      </c>
      <c r="BC39" s="2">
        <v>69</v>
      </c>
      <c r="BD39" s="2">
        <v>18</v>
      </c>
      <c r="BE39" s="2">
        <v>2</v>
      </c>
      <c r="BY39" s="2">
        <v>100</v>
      </c>
      <c r="BZ39" s="2">
        <v>17</v>
      </c>
      <c r="CA39" s="2">
        <v>4</v>
      </c>
      <c r="CB39" s="2"/>
    </row>
    <row r="40" spans="2:80" x14ac:dyDescent="0.2">
      <c r="B40" s="2">
        <v>90</v>
      </c>
      <c r="C40" s="2">
        <v>25</v>
      </c>
      <c r="D40" s="2">
        <v>4</v>
      </c>
      <c r="V40" s="2">
        <v>29</v>
      </c>
      <c r="W40" s="2">
        <v>17</v>
      </c>
      <c r="X40" s="2">
        <v>1</v>
      </c>
      <c r="AS40" s="2">
        <v>123</v>
      </c>
      <c r="AT40" s="2">
        <v>16</v>
      </c>
      <c r="AU40" s="2">
        <v>5</v>
      </c>
      <c r="BC40" s="2">
        <v>75</v>
      </c>
      <c r="BD40" s="2">
        <v>17</v>
      </c>
      <c r="BE40" s="2">
        <v>2</v>
      </c>
      <c r="BY40" s="2">
        <v>97</v>
      </c>
      <c r="BZ40" s="2">
        <v>17</v>
      </c>
      <c r="CA40" s="2">
        <v>4</v>
      </c>
      <c r="CB40" s="2"/>
    </row>
    <row r="41" spans="2:80" x14ac:dyDescent="0.2">
      <c r="B41" s="2">
        <v>83</v>
      </c>
      <c r="C41" s="2">
        <v>21</v>
      </c>
      <c r="D41" s="2">
        <v>4</v>
      </c>
      <c r="V41" s="2">
        <v>30</v>
      </c>
      <c r="W41" s="2">
        <v>16</v>
      </c>
      <c r="X41" s="2">
        <v>1</v>
      </c>
      <c r="AS41" s="2">
        <v>109</v>
      </c>
      <c r="AT41" s="2">
        <v>14</v>
      </c>
      <c r="AU41" s="2">
        <v>4</v>
      </c>
      <c r="BC41" s="2">
        <v>68</v>
      </c>
      <c r="BD41" s="2">
        <v>17</v>
      </c>
      <c r="BE41" s="2">
        <v>2</v>
      </c>
      <c r="BY41" s="2">
        <v>67</v>
      </c>
      <c r="BZ41" s="2">
        <v>18</v>
      </c>
      <c r="CA41" s="2">
        <v>3</v>
      </c>
      <c r="CB41" s="2"/>
    </row>
    <row r="42" spans="2:80" x14ac:dyDescent="0.2">
      <c r="B42" s="2">
        <v>77</v>
      </c>
      <c r="C42" s="2">
        <v>21</v>
      </c>
      <c r="D42" s="2">
        <v>3</v>
      </c>
      <c r="V42" s="2">
        <v>30</v>
      </c>
      <c r="W42" s="2">
        <v>15</v>
      </c>
      <c r="X42" s="2">
        <v>1</v>
      </c>
      <c r="AS42" s="2">
        <v>92</v>
      </c>
      <c r="AT42" s="2">
        <v>13</v>
      </c>
      <c r="AU42" s="2">
        <v>4</v>
      </c>
      <c r="BC42" s="2">
        <v>78</v>
      </c>
      <c r="BD42" s="2">
        <v>18</v>
      </c>
      <c r="BE42" s="2">
        <v>2</v>
      </c>
      <c r="BY42" s="2">
        <v>54</v>
      </c>
      <c r="BZ42" s="2">
        <v>17</v>
      </c>
      <c r="CA42" s="2">
        <v>3</v>
      </c>
      <c r="CB42" s="2"/>
    </row>
    <row r="43" spans="2:80" x14ac:dyDescent="0.2">
      <c r="B43" s="2">
        <v>60</v>
      </c>
      <c r="C43" s="2">
        <v>20</v>
      </c>
      <c r="D43" s="2">
        <v>3</v>
      </c>
      <c r="V43" s="2">
        <v>29</v>
      </c>
      <c r="W43" s="2">
        <v>13</v>
      </c>
      <c r="X43" s="2">
        <v>1</v>
      </c>
      <c r="AS43" s="2">
        <v>86</v>
      </c>
      <c r="AT43" s="2">
        <v>14</v>
      </c>
      <c r="AU43" s="2">
        <v>4</v>
      </c>
      <c r="BC43" s="2">
        <v>110</v>
      </c>
      <c r="BD43" s="2">
        <v>19</v>
      </c>
      <c r="BE43" s="2">
        <v>3</v>
      </c>
      <c r="BY43" s="2">
        <v>45</v>
      </c>
      <c r="BZ43" s="2">
        <v>19</v>
      </c>
      <c r="CA43" s="2">
        <v>2</v>
      </c>
      <c r="CB43" s="2"/>
    </row>
    <row r="44" spans="2:80" x14ac:dyDescent="0.2">
      <c r="B44" s="2">
        <v>51</v>
      </c>
      <c r="C44" s="2">
        <v>20</v>
      </c>
      <c r="D44" s="2">
        <v>3</v>
      </c>
      <c r="V44" s="2">
        <v>30</v>
      </c>
      <c r="W44" s="2">
        <v>12</v>
      </c>
      <c r="X44" s="2">
        <v>1</v>
      </c>
      <c r="AS44" s="2">
        <v>85</v>
      </c>
      <c r="AT44" s="2">
        <v>14</v>
      </c>
      <c r="AU44" s="2">
        <v>4</v>
      </c>
      <c r="BC44" s="2">
        <v>123</v>
      </c>
      <c r="BD44" s="2">
        <v>19</v>
      </c>
      <c r="BE44" s="2">
        <v>4</v>
      </c>
      <c r="BY44" s="2">
        <v>38</v>
      </c>
      <c r="BZ44" s="2">
        <v>18</v>
      </c>
      <c r="CA44" s="2">
        <v>2</v>
      </c>
      <c r="CB44" s="2"/>
    </row>
    <row r="45" spans="2:80" x14ac:dyDescent="0.2">
      <c r="B45" s="2">
        <v>44</v>
      </c>
      <c r="C45" s="2">
        <v>19</v>
      </c>
      <c r="D45" s="2">
        <v>2</v>
      </c>
      <c r="V45" s="2">
        <v>30</v>
      </c>
      <c r="W45" s="2">
        <v>11</v>
      </c>
      <c r="X45" s="2">
        <v>1</v>
      </c>
      <c r="AS45" s="2">
        <v>66</v>
      </c>
      <c r="AT45" s="2">
        <v>15</v>
      </c>
      <c r="AU45" s="2">
        <v>3</v>
      </c>
      <c r="BC45" s="2">
        <v>144</v>
      </c>
      <c r="BD45" s="2">
        <v>19</v>
      </c>
      <c r="BE45" s="2">
        <v>5</v>
      </c>
      <c r="BZ45" s="2"/>
      <c r="CA45" s="2"/>
      <c r="CB45" s="2"/>
    </row>
    <row r="46" spans="2:80" x14ac:dyDescent="0.2">
      <c r="B46" s="2">
        <v>44</v>
      </c>
      <c r="C46" s="2">
        <v>19</v>
      </c>
      <c r="D46" s="2">
        <v>2</v>
      </c>
      <c r="V46" s="2">
        <v>34</v>
      </c>
      <c r="W46" s="2">
        <v>12</v>
      </c>
      <c r="X46" s="2">
        <v>1</v>
      </c>
      <c r="AS46" s="2">
        <v>63</v>
      </c>
      <c r="AT46" s="2">
        <v>15</v>
      </c>
      <c r="AU46" s="2">
        <v>3</v>
      </c>
      <c r="BC46" s="2">
        <v>144</v>
      </c>
      <c r="BD46" s="2">
        <v>19</v>
      </c>
      <c r="BE46" s="2">
        <v>5</v>
      </c>
      <c r="BZ46" s="2"/>
      <c r="CA46" s="2"/>
      <c r="CB46" s="2"/>
    </row>
    <row r="47" spans="2:80" x14ac:dyDescent="0.2">
      <c r="B47" s="2">
        <v>42</v>
      </c>
      <c r="C47" s="2">
        <v>22</v>
      </c>
      <c r="D47" s="2">
        <v>2</v>
      </c>
      <c r="V47" s="2">
        <v>41</v>
      </c>
      <c r="W47" s="2">
        <v>11</v>
      </c>
      <c r="X47" s="2">
        <v>1</v>
      </c>
      <c r="AS47" s="2">
        <v>63</v>
      </c>
      <c r="AT47" s="2">
        <v>14</v>
      </c>
      <c r="AU47" s="2">
        <v>3</v>
      </c>
      <c r="BC47" s="2">
        <v>144</v>
      </c>
      <c r="BD47" s="2">
        <v>18</v>
      </c>
      <c r="BE47" s="2">
        <v>5</v>
      </c>
      <c r="BZ47" s="2"/>
      <c r="CA47" s="2"/>
      <c r="CB47" s="2"/>
    </row>
    <row r="48" spans="2:80" x14ac:dyDescent="0.2">
      <c r="B48" s="2">
        <v>41</v>
      </c>
      <c r="C48" s="2">
        <v>22</v>
      </c>
      <c r="D48" s="2">
        <v>2</v>
      </c>
      <c r="V48" s="2">
        <v>54</v>
      </c>
      <c r="W48" s="2">
        <v>11</v>
      </c>
      <c r="X48" s="2">
        <v>2</v>
      </c>
      <c r="AS48" s="2">
        <v>63</v>
      </c>
      <c r="AT48" s="2">
        <v>15</v>
      </c>
      <c r="AU48" s="2">
        <v>3</v>
      </c>
      <c r="BC48" s="2">
        <v>142</v>
      </c>
      <c r="BD48" s="2">
        <v>18</v>
      </c>
      <c r="BE48" s="2">
        <v>5</v>
      </c>
      <c r="BZ48" s="2"/>
      <c r="CA48" s="2"/>
      <c r="CB48" s="2"/>
    </row>
    <row r="49" spans="2:57" x14ac:dyDescent="0.2">
      <c r="B49" s="2">
        <v>34</v>
      </c>
      <c r="C49" s="2">
        <v>18</v>
      </c>
      <c r="D49" s="2">
        <v>2</v>
      </c>
      <c r="V49" s="2">
        <v>71</v>
      </c>
      <c r="W49" s="2">
        <v>12</v>
      </c>
      <c r="X49" s="2">
        <v>2</v>
      </c>
      <c r="AS49" s="2">
        <v>61</v>
      </c>
      <c r="AT49" s="2">
        <v>13</v>
      </c>
      <c r="AU49" s="2">
        <v>3</v>
      </c>
      <c r="BC49" s="2">
        <v>128</v>
      </c>
      <c r="BD49" s="2">
        <v>17</v>
      </c>
      <c r="BE49" s="2">
        <v>4</v>
      </c>
    </row>
    <row r="50" spans="2:57" x14ac:dyDescent="0.2">
      <c r="B50" s="2">
        <v>31</v>
      </c>
      <c r="C50" s="2">
        <v>17</v>
      </c>
      <c r="D50" s="2">
        <v>2</v>
      </c>
      <c r="V50" s="2">
        <v>84</v>
      </c>
      <c r="W50" s="2">
        <v>13</v>
      </c>
      <c r="X50" s="2">
        <v>3</v>
      </c>
      <c r="AS50" s="2">
        <v>54</v>
      </c>
      <c r="AT50" s="2">
        <v>11</v>
      </c>
      <c r="AU50" s="2">
        <v>3</v>
      </c>
      <c r="BC50" s="2">
        <v>111</v>
      </c>
      <c r="BD50" s="2">
        <v>17</v>
      </c>
      <c r="BE50" s="2">
        <v>4</v>
      </c>
    </row>
    <row r="51" spans="2:57" x14ac:dyDescent="0.2">
      <c r="B51" s="2">
        <v>29</v>
      </c>
      <c r="C51" s="2">
        <v>14</v>
      </c>
      <c r="D51" s="2">
        <v>2</v>
      </c>
      <c r="V51" s="2">
        <v>95</v>
      </c>
      <c r="W51" s="2">
        <v>12</v>
      </c>
      <c r="X51" s="2">
        <v>4</v>
      </c>
      <c r="AS51" s="2">
        <v>52</v>
      </c>
      <c r="AT51" s="2">
        <v>10</v>
      </c>
      <c r="AU51" s="2">
        <v>3</v>
      </c>
      <c r="BC51" s="2">
        <v>98</v>
      </c>
      <c r="BD51" s="2">
        <v>18</v>
      </c>
      <c r="BE51" s="2">
        <v>4</v>
      </c>
    </row>
    <row r="52" spans="2:57" x14ac:dyDescent="0.2">
      <c r="B52" s="2">
        <v>29</v>
      </c>
      <c r="C52" s="2">
        <v>13</v>
      </c>
      <c r="D52" s="2">
        <v>2</v>
      </c>
      <c r="AS52" s="2">
        <v>52</v>
      </c>
      <c r="AT52" s="2">
        <v>10</v>
      </c>
      <c r="AU52" s="2">
        <v>3</v>
      </c>
      <c r="BC52" s="2">
        <v>98</v>
      </c>
      <c r="BD52" s="2">
        <v>18</v>
      </c>
      <c r="BE52" s="2">
        <v>4</v>
      </c>
    </row>
    <row r="53" spans="2:57" x14ac:dyDescent="0.2">
      <c r="B53" s="2">
        <v>30</v>
      </c>
      <c r="C53" s="2">
        <v>13</v>
      </c>
      <c r="D53" s="2">
        <v>2</v>
      </c>
      <c r="AS53" s="2">
        <v>56</v>
      </c>
      <c r="AT53" s="2">
        <v>11</v>
      </c>
      <c r="AU53" s="2">
        <v>3</v>
      </c>
    </row>
    <row r="54" spans="2:57" x14ac:dyDescent="0.2">
      <c r="B54" s="2">
        <v>35</v>
      </c>
      <c r="C54" s="2">
        <v>13</v>
      </c>
      <c r="D54" s="2">
        <v>2</v>
      </c>
      <c r="AS54" s="2">
        <v>68</v>
      </c>
      <c r="AT54" s="2">
        <v>12</v>
      </c>
      <c r="AU54" s="2">
        <v>3</v>
      </c>
    </row>
    <row r="55" spans="2:57" x14ac:dyDescent="0.2">
      <c r="AS55" s="2">
        <v>75</v>
      </c>
      <c r="AT55" s="2">
        <v>13</v>
      </c>
      <c r="AU55" s="2">
        <v>3</v>
      </c>
    </row>
    <row r="56" spans="2:57" x14ac:dyDescent="0.2">
      <c r="AS56" s="2">
        <v>70</v>
      </c>
      <c r="AT56" s="2">
        <v>12</v>
      </c>
      <c r="AU56" s="2">
        <v>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59B6-9CFC-0042-85CE-40DEADDBF5FA}">
  <dimension ref="B1:BY61"/>
  <sheetViews>
    <sheetView topLeftCell="AZ19" zoomScale="88" workbookViewId="0">
      <selection activeCell="CC16" sqref="CC16"/>
    </sheetView>
  </sheetViews>
  <sheetFormatPr baseColWidth="10" defaultRowHeight="16" x14ac:dyDescent="0.2"/>
  <cols>
    <col min="7" max="7" width="12.1640625" bestFit="1" customWidth="1"/>
  </cols>
  <sheetData>
    <row r="1" spans="2:77" x14ac:dyDescent="0.2">
      <c r="B1" s="2">
        <v>0</v>
      </c>
      <c r="C1" s="2">
        <v>0</v>
      </c>
      <c r="D1" s="2">
        <v>0</v>
      </c>
      <c r="X1" s="2">
        <v>0</v>
      </c>
      <c r="Y1" s="2">
        <v>0</v>
      </c>
      <c r="Z1" s="2">
        <v>0</v>
      </c>
      <c r="AI1" s="2">
        <v>2</v>
      </c>
      <c r="AJ1" s="2">
        <v>1</v>
      </c>
      <c r="AK1" s="2">
        <v>0</v>
      </c>
      <c r="AS1" s="2">
        <v>0</v>
      </c>
      <c r="AT1" s="2">
        <v>0</v>
      </c>
      <c r="AU1" s="2">
        <v>0</v>
      </c>
      <c r="BB1" s="2">
        <v>0</v>
      </c>
      <c r="BC1" s="2">
        <v>0</v>
      </c>
      <c r="BD1" s="2">
        <v>0</v>
      </c>
      <c r="BK1" s="2">
        <v>5</v>
      </c>
      <c r="BL1" s="2">
        <v>3</v>
      </c>
      <c r="BM1" s="2">
        <v>1</v>
      </c>
      <c r="BT1" s="2">
        <v>1</v>
      </c>
      <c r="BU1" s="2">
        <v>0</v>
      </c>
      <c r="BV1" s="2">
        <v>0</v>
      </c>
    </row>
    <row r="2" spans="2:77" x14ac:dyDescent="0.2">
      <c r="B2" s="2">
        <v>0</v>
      </c>
      <c r="C2" s="2">
        <v>0</v>
      </c>
      <c r="D2" s="2">
        <v>0</v>
      </c>
      <c r="X2" s="2">
        <v>0</v>
      </c>
      <c r="Y2" s="2">
        <v>0</v>
      </c>
      <c r="Z2" s="2">
        <v>0</v>
      </c>
      <c r="AI2" s="2">
        <v>2</v>
      </c>
      <c r="AJ2" s="2">
        <v>1</v>
      </c>
      <c r="AK2" s="2">
        <v>0</v>
      </c>
      <c r="AS2" s="2">
        <v>0</v>
      </c>
      <c r="AT2" s="2">
        <v>0</v>
      </c>
      <c r="AU2" s="2">
        <v>0</v>
      </c>
      <c r="BB2" s="2">
        <v>0</v>
      </c>
      <c r="BC2" s="2">
        <v>0</v>
      </c>
      <c r="BD2" s="2">
        <v>0</v>
      </c>
      <c r="BK2" s="2">
        <v>8</v>
      </c>
      <c r="BL2" s="2">
        <v>6</v>
      </c>
      <c r="BM2" s="2">
        <v>1</v>
      </c>
      <c r="BT2" s="2">
        <v>1</v>
      </c>
      <c r="BU2" s="2">
        <v>0</v>
      </c>
      <c r="BV2" s="2">
        <v>0</v>
      </c>
    </row>
    <row r="3" spans="2:77" x14ac:dyDescent="0.2">
      <c r="B3" s="2">
        <v>0</v>
      </c>
      <c r="C3" s="2">
        <v>0</v>
      </c>
      <c r="D3" s="2">
        <v>0</v>
      </c>
      <c r="M3" s="2">
        <v>3</v>
      </c>
      <c r="N3" s="2">
        <v>1</v>
      </c>
      <c r="O3" s="2">
        <v>0</v>
      </c>
      <c r="X3" s="2">
        <v>0</v>
      </c>
      <c r="Y3" s="2">
        <v>0</v>
      </c>
      <c r="Z3" s="2">
        <v>0</v>
      </c>
      <c r="AI3" s="2">
        <v>2</v>
      </c>
      <c r="AJ3" s="2">
        <v>1</v>
      </c>
      <c r="AK3" s="2">
        <v>0</v>
      </c>
      <c r="AS3" s="2">
        <v>0</v>
      </c>
      <c r="AT3" s="2">
        <v>0</v>
      </c>
      <c r="AU3" s="2">
        <v>0</v>
      </c>
      <c r="BB3" s="2">
        <v>0</v>
      </c>
      <c r="BC3" s="2">
        <v>0</v>
      </c>
      <c r="BD3" s="2">
        <v>0</v>
      </c>
      <c r="BK3" s="2">
        <v>8</v>
      </c>
      <c r="BL3" s="2">
        <v>6</v>
      </c>
      <c r="BM3" s="2">
        <v>1</v>
      </c>
      <c r="BT3" s="2">
        <v>1</v>
      </c>
      <c r="BU3" s="2">
        <v>0</v>
      </c>
      <c r="BV3" s="2">
        <v>0</v>
      </c>
    </row>
    <row r="4" spans="2:77" x14ac:dyDescent="0.2">
      <c r="B4" s="2">
        <v>0</v>
      </c>
      <c r="C4" s="2">
        <v>0</v>
      </c>
      <c r="D4" s="2">
        <v>0</v>
      </c>
      <c r="M4" s="2">
        <v>4</v>
      </c>
      <c r="N4" s="2">
        <v>1</v>
      </c>
      <c r="O4" s="2">
        <v>0</v>
      </c>
      <c r="X4" s="2">
        <v>0</v>
      </c>
      <c r="Y4" s="2">
        <v>0</v>
      </c>
      <c r="Z4" s="2">
        <v>0</v>
      </c>
      <c r="AI4" s="2">
        <v>2</v>
      </c>
      <c r="AJ4" s="2">
        <v>1</v>
      </c>
      <c r="AK4" s="2">
        <v>0</v>
      </c>
      <c r="AS4" s="2">
        <v>0</v>
      </c>
      <c r="AT4" s="2">
        <v>0</v>
      </c>
      <c r="AU4" s="2">
        <v>0</v>
      </c>
      <c r="BB4" s="2">
        <v>0</v>
      </c>
      <c r="BC4" s="2">
        <v>0</v>
      </c>
      <c r="BD4" s="2">
        <v>0</v>
      </c>
      <c r="BK4" s="2">
        <v>10</v>
      </c>
      <c r="BL4" s="2">
        <v>6</v>
      </c>
      <c r="BM4" s="2">
        <v>0</v>
      </c>
      <c r="BT4" s="2">
        <v>2</v>
      </c>
      <c r="BU4" s="2">
        <v>0</v>
      </c>
      <c r="BV4" s="2">
        <v>0</v>
      </c>
    </row>
    <row r="5" spans="2:77" x14ac:dyDescent="0.2">
      <c r="B5" s="2">
        <v>0</v>
      </c>
      <c r="C5" s="2">
        <v>0</v>
      </c>
      <c r="D5" s="2">
        <v>0</v>
      </c>
      <c r="M5" s="2">
        <v>3</v>
      </c>
      <c r="N5" s="2">
        <v>1</v>
      </c>
      <c r="O5" s="2">
        <v>0</v>
      </c>
      <c r="X5" s="2">
        <v>0</v>
      </c>
      <c r="Y5" s="2">
        <v>0</v>
      </c>
      <c r="Z5" s="2">
        <v>0</v>
      </c>
      <c r="AI5" s="2">
        <v>2</v>
      </c>
      <c r="AJ5" s="2">
        <v>1</v>
      </c>
      <c r="AK5" s="2">
        <v>0</v>
      </c>
      <c r="AS5" s="2">
        <v>0</v>
      </c>
      <c r="AT5" s="2">
        <v>0</v>
      </c>
      <c r="AU5" s="2">
        <v>0</v>
      </c>
      <c r="BB5" s="2">
        <v>0</v>
      </c>
      <c r="BC5" s="2">
        <v>0</v>
      </c>
      <c r="BD5" s="2">
        <v>0</v>
      </c>
      <c r="BK5" s="2">
        <v>10</v>
      </c>
      <c r="BL5" s="2">
        <v>6</v>
      </c>
      <c r="BM5" s="2">
        <v>0</v>
      </c>
      <c r="BT5" s="2">
        <v>2</v>
      </c>
      <c r="BU5" s="2">
        <v>0</v>
      </c>
      <c r="BV5" s="2">
        <v>0</v>
      </c>
    </row>
    <row r="6" spans="2:77" x14ac:dyDescent="0.2">
      <c r="B6" s="2">
        <v>0</v>
      </c>
      <c r="C6" s="2">
        <v>0</v>
      </c>
      <c r="D6" s="2">
        <v>0</v>
      </c>
      <c r="M6" s="2">
        <v>4</v>
      </c>
      <c r="N6" s="2">
        <v>1</v>
      </c>
      <c r="O6" s="2">
        <v>0</v>
      </c>
      <c r="X6" s="2">
        <v>0</v>
      </c>
      <c r="Y6" s="2">
        <v>0</v>
      </c>
      <c r="Z6" s="2">
        <v>0</v>
      </c>
      <c r="AI6" s="2">
        <v>2</v>
      </c>
      <c r="AJ6" s="2">
        <v>1</v>
      </c>
      <c r="AK6" s="2">
        <v>0</v>
      </c>
      <c r="AS6" s="2">
        <v>0</v>
      </c>
      <c r="AT6" s="2">
        <v>1</v>
      </c>
      <c r="AU6" s="2">
        <v>0</v>
      </c>
      <c r="BB6" s="2">
        <v>0</v>
      </c>
      <c r="BC6" s="2">
        <v>0</v>
      </c>
      <c r="BD6" s="2">
        <v>0</v>
      </c>
      <c r="BK6" s="2">
        <v>10</v>
      </c>
      <c r="BL6" s="2">
        <v>6</v>
      </c>
      <c r="BM6" s="2">
        <v>1</v>
      </c>
      <c r="BT6" s="2">
        <v>5</v>
      </c>
      <c r="BU6" s="2">
        <v>3</v>
      </c>
      <c r="BV6" s="2">
        <v>0</v>
      </c>
    </row>
    <row r="7" spans="2:77" x14ac:dyDescent="0.2">
      <c r="B7" s="2">
        <v>0</v>
      </c>
      <c r="C7" s="2">
        <v>0</v>
      </c>
      <c r="D7" s="2">
        <v>0</v>
      </c>
      <c r="M7" s="2">
        <v>3</v>
      </c>
      <c r="N7" s="2">
        <v>0</v>
      </c>
      <c r="O7" s="2">
        <v>0</v>
      </c>
      <c r="X7" s="2">
        <v>0</v>
      </c>
      <c r="Y7" s="2">
        <v>0</v>
      </c>
      <c r="Z7" s="2">
        <v>0</v>
      </c>
      <c r="AI7" s="2">
        <v>2</v>
      </c>
      <c r="AJ7" s="2">
        <v>1</v>
      </c>
      <c r="AK7" s="2">
        <v>0</v>
      </c>
      <c r="AS7" s="2">
        <v>0</v>
      </c>
      <c r="AT7" s="2">
        <v>1</v>
      </c>
      <c r="AU7" s="2">
        <v>0</v>
      </c>
      <c r="BB7" s="2">
        <v>0</v>
      </c>
      <c r="BC7" s="2">
        <v>0</v>
      </c>
      <c r="BD7" s="2">
        <v>0</v>
      </c>
      <c r="BK7" s="2">
        <v>10</v>
      </c>
      <c r="BL7" s="2">
        <v>6</v>
      </c>
      <c r="BM7" s="2">
        <v>1</v>
      </c>
      <c r="BT7" s="2">
        <v>10</v>
      </c>
      <c r="BU7" s="2">
        <v>6</v>
      </c>
      <c r="BV7" s="2">
        <v>0</v>
      </c>
    </row>
    <row r="8" spans="2:77" x14ac:dyDescent="0.2">
      <c r="B8" s="2">
        <v>0</v>
      </c>
      <c r="C8" s="2">
        <v>0</v>
      </c>
      <c r="D8" s="2">
        <v>0</v>
      </c>
      <c r="M8" s="2">
        <v>4</v>
      </c>
      <c r="N8" s="2">
        <v>0</v>
      </c>
      <c r="O8" s="2">
        <v>0</v>
      </c>
      <c r="X8" s="2">
        <v>0</v>
      </c>
      <c r="Y8" s="2">
        <v>0</v>
      </c>
      <c r="Z8" s="2">
        <v>0</v>
      </c>
      <c r="AI8" s="2">
        <v>4</v>
      </c>
      <c r="AJ8" s="2">
        <v>2</v>
      </c>
      <c r="AK8" s="2">
        <v>0</v>
      </c>
      <c r="AS8" s="2">
        <v>2</v>
      </c>
      <c r="AT8" s="2">
        <v>2</v>
      </c>
      <c r="AU8" s="2">
        <v>0</v>
      </c>
      <c r="BB8" s="2">
        <v>0</v>
      </c>
      <c r="BC8" s="2">
        <v>0</v>
      </c>
      <c r="BD8" s="2">
        <v>0</v>
      </c>
      <c r="BK8" s="2">
        <v>8</v>
      </c>
      <c r="BL8" s="2">
        <v>3</v>
      </c>
      <c r="BM8" s="2">
        <v>0</v>
      </c>
      <c r="BT8" s="2">
        <v>17</v>
      </c>
      <c r="BU8" s="2">
        <v>12</v>
      </c>
      <c r="BV8" s="2">
        <v>1</v>
      </c>
    </row>
    <row r="9" spans="2:77" x14ac:dyDescent="0.2">
      <c r="B9" s="2">
        <v>0</v>
      </c>
      <c r="C9" s="2">
        <v>0</v>
      </c>
      <c r="D9" s="2">
        <v>0</v>
      </c>
      <c r="M9" s="2">
        <v>2</v>
      </c>
      <c r="N9" s="2">
        <v>0</v>
      </c>
      <c r="O9" s="2">
        <v>0</v>
      </c>
      <c r="X9" s="2">
        <v>0</v>
      </c>
      <c r="Y9" s="2">
        <v>0</v>
      </c>
      <c r="Z9" s="2">
        <v>0</v>
      </c>
      <c r="AI9" s="2">
        <v>6</v>
      </c>
      <c r="AJ9" s="2">
        <v>3</v>
      </c>
      <c r="AK9" s="2">
        <v>0</v>
      </c>
      <c r="AS9" s="2">
        <v>2</v>
      </c>
      <c r="AT9" s="2">
        <v>3</v>
      </c>
      <c r="AU9" s="2">
        <v>0</v>
      </c>
      <c r="BB9" s="2">
        <v>0</v>
      </c>
      <c r="BC9" s="2">
        <v>1</v>
      </c>
      <c r="BD9" s="2">
        <v>0</v>
      </c>
      <c r="BK9" s="2">
        <v>8</v>
      </c>
      <c r="BL9" s="2">
        <v>6</v>
      </c>
      <c r="BM9" s="2">
        <v>0</v>
      </c>
      <c r="BT9" s="2">
        <v>21</v>
      </c>
      <c r="BU9" s="2">
        <v>15</v>
      </c>
      <c r="BV9" s="2">
        <v>1</v>
      </c>
    </row>
    <row r="10" spans="2:77" x14ac:dyDescent="0.2">
      <c r="B10" s="2">
        <v>0</v>
      </c>
      <c r="C10" s="2">
        <v>0</v>
      </c>
      <c r="D10" s="2">
        <v>0</v>
      </c>
      <c r="M10" s="2">
        <v>2</v>
      </c>
      <c r="N10" s="2">
        <v>0</v>
      </c>
      <c r="O10" s="2">
        <v>0</v>
      </c>
      <c r="X10" s="2">
        <v>0</v>
      </c>
      <c r="Y10" s="2">
        <v>0</v>
      </c>
      <c r="Z10" s="2">
        <v>0</v>
      </c>
      <c r="AI10" s="2">
        <v>10</v>
      </c>
      <c r="AJ10" s="2">
        <v>6</v>
      </c>
      <c r="AK10" s="2">
        <v>0</v>
      </c>
      <c r="AS10" s="2">
        <v>6</v>
      </c>
      <c r="AT10" s="2">
        <v>7</v>
      </c>
      <c r="AU10" s="2">
        <v>1</v>
      </c>
      <c r="BB10" s="2">
        <v>0</v>
      </c>
      <c r="BC10" s="2">
        <v>1</v>
      </c>
      <c r="BD10" s="2">
        <v>0</v>
      </c>
      <c r="BK10" s="2">
        <v>10</v>
      </c>
      <c r="BL10" s="2">
        <v>6</v>
      </c>
      <c r="BM10" s="2">
        <v>0</v>
      </c>
      <c r="BT10" s="2">
        <v>52</v>
      </c>
      <c r="BU10" s="2">
        <v>33</v>
      </c>
      <c r="BV10" s="2">
        <v>2</v>
      </c>
    </row>
    <row r="11" spans="2:77" x14ac:dyDescent="0.2">
      <c r="B11" s="2">
        <v>0</v>
      </c>
      <c r="C11" s="2">
        <v>0</v>
      </c>
      <c r="D11" s="2">
        <v>0</v>
      </c>
      <c r="M11" s="2">
        <v>2</v>
      </c>
      <c r="N11" s="2">
        <v>0</v>
      </c>
      <c r="O11" s="2">
        <v>0</v>
      </c>
      <c r="X11" s="2">
        <v>0</v>
      </c>
      <c r="Y11" s="2">
        <v>0</v>
      </c>
      <c r="Z11" s="2">
        <v>0</v>
      </c>
      <c r="AI11" s="2">
        <v>20</v>
      </c>
      <c r="AJ11" s="2">
        <v>10</v>
      </c>
      <c r="AK11" s="2">
        <v>1</v>
      </c>
      <c r="AS11" s="2">
        <v>12</v>
      </c>
      <c r="AT11" s="2">
        <v>12</v>
      </c>
      <c r="AU11" s="2">
        <v>1</v>
      </c>
      <c r="BB11" s="2">
        <v>0</v>
      </c>
      <c r="BC11" s="2">
        <v>2</v>
      </c>
      <c r="BD11" s="2">
        <v>0</v>
      </c>
      <c r="BK11" s="2">
        <v>7</v>
      </c>
      <c r="BL11" s="2">
        <v>3</v>
      </c>
      <c r="BM11" s="2">
        <v>1</v>
      </c>
      <c r="BT11" s="2">
        <v>71</v>
      </c>
      <c r="BU11" s="2">
        <v>42</v>
      </c>
      <c r="BV11" s="2">
        <v>2</v>
      </c>
    </row>
    <row r="12" spans="2:77" x14ac:dyDescent="0.2">
      <c r="B12" s="2">
        <v>0</v>
      </c>
      <c r="C12" s="2">
        <v>0</v>
      </c>
      <c r="D12" s="2">
        <v>0</v>
      </c>
      <c r="M12" s="2">
        <v>2</v>
      </c>
      <c r="N12" s="2">
        <v>0</v>
      </c>
      <c r="O12" s="2">
        <v>0</v>
      </c>
      <c r="X12" s="2">
        <v>0</v>
      </c>
      <c r="Y12" s="2">
        <v>0</v>
      </c>
      <c r="Z12" s="2">
        <v>0</v>
      </c>
      <c r="AI12" s="2">
        <v>46</v>
      </c>
      <c r="AJ12" s="2">
        <v>21</v>
      </c>
      <c r="AK12" s="2">
        <v>2</v>
      </c>
      <c r="AS12" s="2">
        <v>22</v>
      </c>
      <c r="AT12" s="2">
        <v>20</v>
      </c>
      <c r="AU12" s="2">
        <v>2</v>
      </c>
      <c r="BB12" s="2">
        <v>2</v>
      </c>
      <c r="BC12" s="2">
        <v>5</v>
      </c>
      <c r="BD12" s="2">
        <v>0</v>
      </c>
      <c r="BK12" s="2">
        <v>5</v>
      </c>
      <c r="BL12" s="2">
        <v>3</v>
      </c>
      <c r="BM12" s="2">
        <v>1</v>
      </c>
      <c r="BT12" s="2">
        <v>96</v>
      </c>
      <c r="BU12" s="2">
        <v>54</v>
      </c>
      <c r="BV12" s="2">
        <v>3</v>
      </c>
    </row>
    <row r="13" spans="2:77" x14ac:dyDescent="0.2">
      <c r="B13" s="2">
        <v>0</v>
      </c>
      <c r="C13" s="2">
        <v>0</v>
      </c>
      <c r="D13" s="2">
        <v>0</v>
      </c>
      <c r="M13" s="2">
        <v>2</v>
      </c>
      <c r="N13" s="2">
        <v>1</v>
      </c>
      <c r="O13" s="2">
        <v>0</v>
      </c>
      <c r="X13" s="2">
        <v>1</v>
      </c>
      <c r="Y13" s="2">
        <v>0</v>
      </c>
      <c r="Z13" s="2">
        <v>0</v>
      </c>
      <c r="AI13" s="2">
        <v>46</v>
      </c>
      <c r="AJ13" s="2">
        <v>21</v>
      </c>
      <c r="AK13" s="2">
        <v>2</v>
      </c>
      <c r="AS13" s="2">
        <v>36</v>
      </c>
      <c r="AT13" s="2">
        <v>29</v>
      </c>
      <c r="AU13" s="2">
        <v>2</v>
      </c>
      <c r="BB13" s="2">
        <v>4</v>
      </c>
      <c r="BC13" s="2">
        <v>9</v>
      </c>
      <c r="BD13" s="2">
        <v>0</v>
      </c>
      <c r="BK13" s="2">
        <v>8</v>
      </c>
      <c r="BL13" s="2">
        <v>6</v>
      </c>
      <c r="BM13" s="2">
        <v>1</v>
      </c>
      <c r="BT13" s="2">
        <v>98</v>
      </c>
      <c r="BU13" s="2">
        <v>54</v>
      </c>
      <c r="BV13" s="2">
        <v>3</v>
      </c>
    </row>
    <row r="14" spans="2:77" x14ac:dyDescent="0.2">
      <c r="B14" s="2">
        <v>0</v>
      </c>
      <c r="C14" s="2">
        <v>0</v>
      </c>
      <c r="D14" s="2">
        <v>0</v>
      </c>
      <c r="M14" s="2">
        <v>1</v>
      </c>
      <c r="N14" s="2">
        <v>0</v>
      </c>
      <c r="O14" s="2">
        <v>0</v>
      </c>
      <c r="X14" s="2">
        <v>1</v>
      </c>
      <c r="Y14" s="2">
        <v>1</v>
      </c>
      <c r="Z14" s="2">
        <v>0</v>
      </c>
      <c r="AI14" s="2">
        <v>82</v>
      </c>
      <c r="AJ14" s="2">
        <v>41</v>
      </c>
      <c r="AK14" s="2">
        <v>4</v>
      </c>
      <c r="AS14" s="2">
        <v>46</v>
      </c>
      <c r="AT14" s="2">
        <v>38</v>
      </c>
      <c r="AU14" s="2">
        <v>2</v>
      </c>
      <c r="BB14" s="2">
        <v>8</v>
      </c>
      <c r="BC14" s="2">
        <v>26</v>
      </c>
      <c r="BD14" s="2">
        <v>0</v>
      </c>
      <c r="BK14" s="2">
        <v>8</v>
      </c>
      <c r="BL14" s="2">
        <v>6</v>
      </c>
      <c r="BM14" s="2">
        <v>0</v>
      </c>
      <c r="BT14" s="2">
        <v>101</v>
      </c>
      <c r="BU14" s="2">
        <v>60</v>
      </c>
      <c r="BV14" s="2">
        <v>3</v>
      </c>
    </row>
    <row r="15" spans="2:77" x14ac:dyDescent="0.2">
      <c r="B15" s="2">
        <v>0</v>
      </c>
      <c r="C15" s="2">
        <v>0</v>
      </c>
      <c r="D15" s="2">
        <v>0</v>
      </c>
      <c r="M15" s="2">
        <v>1</v>
      </c>
      <c r="N15" s="2">
        <v>0</v>
      </c>
      <c r="O15" s="2">
        <v>0</v>
      </c>
      <c r="Q15" t="s">
        <v>8</v>
      </c>
      <c r="R15">
        <f>AVERAGE(M26:M34)</f>
        <v>95.444444444444443</v>
      </c>
      <c r="X15" s="2">
        <v>2</v>
      </c>
      <c r="Y15" s="2">
        <v>1</v>
      </c>
      <c r="Z15" s="2">
        <v>0</v>
      </c>
      <c r="AB15" t="s">
        <v>8</v>
      </c>
      <c r="AC15">
        <f>AVERAGE(X18:X27)</f>
        <v>79.5</v>
      </c>
      <c r="AI15" s="2">
        <v>110</v>
      </c>
      <c r="AJ15" s="2">
        <v>54</v>
      </c>
      <c r="AK15" s="2">
        <v>4</v>
      </c>
      <c r="AM15" t="s">
        <v>8</v>
      </c>
      <c r="AN15">
        <f>AVERAGE(AI13:AI22)</f>
        <v>134.69999999999999</v>
      </c>
      <c r="AS15" s="2">
        <v>58</v>
      </c>
      <c r="AT15" s="2">
        <v>43</v>
      </c>
      <c r="AU15" s="2">
        <v>3</v>
      </c>
      <c r="AW15" t="s">
        <v>8</v>
      </c>
      <c r="AX15">
        <f>AVERAGE(AS12:AS21)</f>
        <v>50.8</v>
      </c>
      <c r="BB15" s="2">
        <v>20</v>
      </c>
      <c r="BC15" s="2">
        <v>60</v>
      </c>
      <c r="BD15" s="2">
        <v>1</v>
      </c>
      <c r="BK15" s="2">
        <v>5</v>
      </c>
      <c r="BL15" s="2">
        <v>6</v>
      </c>
      <c r="BM15" s="2">
        <v>1</v>
      </c>
      <c r="BT15" s="2">
        <v>114</v>
      </c>
      <c r="BU15" s="2">
        <v>60</v>
      </c>
      <c r="BV15" s="2">
        <v>4</v>
      </c>
    </row>
    <row r="16" spans="2:77" x14ac:dyDescent="0.2">
      <c r="B16" s="2">
        <v>0</v>
      </c>
      <c r="C16" s="2">
        <v>0</v>
      </c>
      <c r="D16" s="2">
        <v>0</v>
      </c>
      <c r="F16" t="s">
        <v>8</v>
      </c>
      <c r="G16">
        <f>AVERAGE(B23:B33)</f>
        <v>61.545454545454547</v>
      </c>
      <c r="M16" s="2">
        <v>2</v>
      </c>
      <c r="N16" s="2">
        <v>1</v>
      </c>
      <c r="O16" s="2">
        <v>0</v>
      </c>
      <c r="Q16" t="s">
        <v>9</v>
      </c>
      <c r="R16">
        <f>AVERAGE(M34:M61)</f>
        <v>80.444444444444443</v>
      </c>
      <c r="X16" s="2">
        <v>3</v>
      </c>
      <c r="Y16" s="2">
        <v>2</v>
      </c>
      <c r="Z16" s="2">
        <v>0</v>
      </c>
      <c r="AB16" t="s">
        <v>9</v>
      </c>
      <c r="AC16">
        <f>AVERAGE(X27:X48)</f>
        <v>63.909090909090907</v>
      </c>
      <c r="AI16" s="2">
        <v>171</v>
      </c>
      <c r="AJ16" s="2">
        <v>71</v>
      </c>
      <c r="AK16" s="2">
        <v>7</v>
      </c>
      <c r="AM16" t="s">
        <v>9</v>
      </c>
      <c r="AN16">
        <f>AVERAGE(AI23:AI48)</f>
        <v>63.615384615384613</v>
      </c>
      <c r="AS16" s="2">
        <v>64</v>
      </c>
      <c r="AT16" s="2">
        <v>42</v>
      </c>
      <c r="AU16" s="2">
        <v>3</v>
      </c>
      <c r="AW16" t="s">
        <v>9</v>
      </c>
      <c r="AX16">
        <f>AVERAGE(AS21:AS44)</f>
        <v>51</v>
      </c>
      <c r="BB16" s="2">
        <v>32</v>
      </c>
      <c r="BC16" s="2">
        <v>79</v>
      </c>
      <c r="BD16" s="2">
        <v>3</v>
      </c>
      <c r="BF16" t="s">
        <v>8</v>
      </c>
      <c r="BG16">
        <f>AVERAGE(BB14:BB20)</f>
        <v>23.714285714285715</v>
      </c>
      <c r="BK16" s="2">
        <v>11</v>
      </c>
      <c r="BL16" s="2">
        <v>9</v>
      </c>
      <c r="BM16" s="2">
        <v>0</v>
      </c>
      <c r="BO16" t="s">
        <v>8</v>
      </c>
      <c r="BP16">
        <f>AVERAGE(BK19:BK27)</f>
        <v>34.888888888888886</v>
      </c>
      <c r="BT16" s="2">
        <v>123</v>
      </c>
      <c r="BU16" s="2">
        <v>57</v>
      </c>
      <c r="BV16" s="2">
        <v>5</v>
      </c>
      <c r="BX16" t="s">
        <v>8</v>
      </c>
      <c r="BY16">
        <f>AVERAGE(BT10:BT20)</f>
        <v>100.36363636363636</v>
      </c>
    </row>
    <row r="17" spans="2:77" x14ac:dyDescent="0.2">
      <c r="B17" s="2">
        <v>0</v>
      </c>
      <c r="C17" s="2">
        <v>0</v>
      </c>
      <c r="D17" s="2">
        <v>0</v>
      </c>
      <c r="F17" t="s">
        <v>9</v>
      </c>
      <c r="G17">
        <f>AVERAGE(B34:B61)</f>
        <v>43.678571428571431</v>
      </c>
      <c r="M17" s="2">
        <v>3</v>
      </c>
      <c r="N17" s="2">
        <v>1</v>
      </c>
      <c r="O17" s="2">
        <v>0</v>
      </c>
      <c r="X17" s="2">
        <v>7</v>
      </c>
      <c r="Y17" s="2">
        <v>4</v>
      </c>
      <c r="Z17" s="2">
        <v>0</v>
      </c>
      <c r="AI17" s="2">
        <v>199</v>
      </c>
      <c r="AJ17" s="2">
        <v>73</v>
      </c>
      <c r="AK17" s="2">
        <v>8</v>
      </c>
      <c r="AS17" s="2">
        <v>64</v>
      </c>
      <c r="AT17" s="2">
        <v>38</v>
      </c>
      <c r="AU17" s="2">
        <v>3</v>
      </c>
      <c r="BB17" s="2">
        <v>34</v>
      </c>
      <c r="BC17" s="2">
        <v>58</v>
      </c>
      <c r="BD17" s="2">
        <v>2</v>
      </c>
      <c r="BF17" t="s">
        <v>9</v>
      </c>
      <c r="BG17">
        <f>AVERAGE(BB20:BB45)</f>
        <v>18.153846153846153</v>
      </c>
      <c r="BK17" s="2">
        <v>14</v>
      </c>
      <c r="BL17" s="2">
        <v>12</v>
      </c>
      <c r="BM17" s="2">
        <v>0</v>
      </c>
      <c r="BO17" t="s">
        <v>9</v>
      </c>
      <c r="BP17">
        <f>AVERAGE(BK27:BK59)</f>
        <v>57.363636363636367</v>
      </c>
      <c r="BT17" s="2">
        <v>129</v>
      </c>
      <c r="BU17" s="2">
        <v>51</v>
      </c>
      <c r="BV17" s="2">
        <v>4</v>
      </c>
      <c r="BX17" t="s">
        <v>9</v>
      </c>
      <c r="BY17">
        <f>AVERAGE(BT20:BT42)</f>
        <v>103.78260869565217</v>
      </c>
    </row>
    <row r="18" spans="2:77" x14ac:dyDescent="0.2">
      <c r="B18" s="2">
        <v>0</v>
      </c>
      <c r="C18" s="2">
        <v>0</v>
      </c>
      <c r="D18" s="2">
        <v>0</v>
      </c>
      <c r="M18" s="2">
        <v>3</v>
      </c>
      <c r="N18" s="2">
        <v>1</v>
      </c>
      <c r="O18" s="2">
        <v>0</v>
      </c>
      <c r="Q18" t="s">
        <v>60</v>
      </c>
      <c r="R18">
        <f>R15/R16</f>
        <v>1.1864640883977902</v>
      </c>
      <c r="X18" s="2">
        <v>17</v>
      </c>
      <c r="Y18" s="2">
        <v>9</v>
      </c>
      <c r="Z18" s="2">
        <v>1</v>
      </c>
      <c r="AB18" t="s">
        <v>60</v>
      </c>
      <c r="AC18">
        <f>AC15/AC16</f>
        <v>1.2439544807965861</v>
      </c>
      <c r="AI18" s="2">
        <v>195</v>
      </c>
      <c r="AJ18" s="2">
        <v>56</v>
      </c>
      <c r="AK18" s="2">
        <v>7</v>
      </c>
      <c r="AM18" t="s">
        <v>60</v>
      </c>
      <c r="AN18">
        <f>AN15/AN16</f>
        <v>2.1174123337363966</v>
      </c>
      <c r="AS18" s="2">
        <v>62</v>
      </c>
      <c r="AT18" s="2">
        <v>33</v>
      </c>
      <c r="AU18" s="2">
        <v>3</v>
      </c>
      <c r="AW18" t="s">
        <v>60</v>
      </c>
      <c r="AX18">
        <f>AX15/AX16</f>
        <v>0.99607843137254892</v>
      </c>
      <c r="BB18" s="2">
        <v>26</v>
      </c>
      <c r="BC18" s="2">
        <v>39</v>
      </c>
      <c r="BD18" s="2">
        <v>1</v>
      </c>
      <c r="BK18" s="2">
        <v>11</v>
      </c>
      <c r="BL18" s="2">
        <v>9</v>
      </c>
      <c r="BM18" s="2">
        <v>0</v>
      </c>
      <c r="BT18" s="2">
        <v>120</v>
      </c>
      <c r="BU18" s="2">
        <v>36</v>
      </c>
      <c r="BV18" s="2">
        <v>5</v>
      </c>
    </row>
    <row r="19" spans="2:77" x14ac:dyDescent="0.2">
      <c r="B19" s="2">
        <v>0</v>
      </c>
      <c r="C19" s="2">
        <v>2</v>
      </c>
      <c r="D19" s="2">
        <v>0</v>
      </c>
      <c r="F19" t="s">
        <v>60</v>
      </c>
      <c r="G19">
        <f>G16/G17</f>
        <v>1.4090537426596297</v>
      </c>
      <c r="M19" s="2">
        <v>4</v>
      </c>
      <c r="N19" s="2">
        <v>1</v>
      </c>
      <c r="O19" s="2">
        <v>0</v>
      </c>
      <c r="X19" s="2">
        <v>39</v>
      </c>
      <c r="Y19" s="2">
        <v>18</v>
      </c>
      <c r="Z19" s="2">
        <v>1</v>
      </c>
      <c r="AI19" s="2">
        <v>195</v>
      </c>
      <c r="AJ19" s="2">
        <v>56</v>
      </c>
      <c r="AK19" s="2">
        <v>7</v>
      </c>
      <c r="AS19" s="2">
        <v>54</v>
      </c>
      <c r="AT19" s="2">
        <v>29</v>
      </c>
      <c r="AU19" s="2">
        <v>3</v>
      </c>
      <c r="BB19" s="2">
        <v>24</v>
      </c>
      <c r="BC19" s="2">
        <v>29</v>
      </c>
      <c r="BD19" s="2">
        <v>1</v>
      </c>
      <c r="BF19" t="s">
        <v>60</v>
      </c>
      <c r="BG19">
        <f>BG16/BG17</f>
        <v>1.3062953995157387</v>
      </c>
      <c r="BK19" s="2">
        <v>14</v>
      </c>
      <c r="BL19" s="2">
        <v>12</v>
      </c>
      <c r="BM19" s="2">
        <v>0</v>
      </c>
      <c r="BO19" t="s">
        <v>60</v>
      </c>
      <c r="BP19">
        <f>BP16/BP17</f>
        <v>0.60820567001232606</v>
      </c>
      <c r="BT19" s="2">
        <v>100</v>
      </c>
      <c r="BU19" s="2">
        <v>30</v>
      </c>
      <c r="BV19" s="2">
        <v>4</v>
      </c>
      <c r="BX19" t="s">
        <v>60</v>
      </c>
      <c r="BY19">
        <f>BY16/BY17</f>
        <v>0.96705640400655057</v>
      </c>
    </row>
    <row r="20" spans="2:77" x14ac:dyDescent="0.2">
      <c r="B20" s="2">
        <v>4</v>
      </c>
      <c r="C20" s="2">
        <v>2</v>
      </c>
      <c r="D20" s="2">
        <v>0</v>
      </c>
      <c r="M20" s="2">
        <v>6</v>
      </c>
      <c r="N20" s="2">
        <v>2</v>
      </c>
      <c r="O20" s="2">
        <v>0</v>
      </c>
      <c r="Q20" t="s">
        <v>77</v>
      </c>
      <c r="X20" s="2">
        <v>62</v>
      </c>
      <c r="Y20" s="2">
        <v>25</v>
      </c>
      <c r="Z20" s="2">
        <v>3</v>
      </c>
      <c r="AB20" t="s">
        <v>77</v>
      </c>
      <c r="AI20" s="2">
        <v>155</v>
      </c>
      <c r="AJ20" s="2">
        <v>41</v>
      </c>
      <c r="AK20" s="2">
        <v>6</v>
      </c>
      <c r="AM20" t="s">
        <v>78</v>
      </c>
      <c r="AS20" s="2">
        <v>50</v>
      </c>
      <c r="AT20" s="2">
        <v>22</v>
      </c>
      <c r="AU20" s="2">
        <v>3</v>
      </c>
      <c r="AW20" t="s">
        <v>78</v>
      </c>
      <c r="BB20" s="2">
        <v>22</v>
      </c>
      <c r="BC20" s="2">
        <v>27</v>
      </c>
      <c r="BD20" s="2">
        <v>1</v>
      </c>
      <c r="BK20" s="2">
        <v>20</v>
      </c>
      <c r="BL20" s="2">
        <v>18</v>
      </c>
      <c r="BM20" s="2">
        <v>2</v>
      </c>
      <c r="BT20" s="2">
        <v>100</v>
      </c>
      <c r="BU20" s="2">
        <v>30</v>
      </c>
      <c r="BV20" s="2">
        <v>4</v>
      </c>
    </row>
    <row r="21" spans="2:77" x14ac:dyDescent="0.2">
      <c r="B21" s="2">
        <v>4</v>
      </c>
      <c r="C21" s="2">
        <v>5</v>
      </c>
      <c r="D21" s="2">
        <v>0</v>
      </c>
      <c r="M21" s="2">
        <v>7</v>
      </c>
      <c r="N21" s="2">
        <v>3</v>
      </c>
      <c r="O21" s="2">
        <v>0</v>
      </c>
      <c r="X21" s="2">
        <v>79</v>
      </c>
      <c r="Y21" s="2">
        <v>30</v>
      </c>
      <c r="Z21" s="2">
        <v>3</v>
      </c>
      <c r="AI21" s="2">
        <v>108</v>
      </c>
      <c r="AJ21" s="2">
        <v>30</v>
      </c>
      <c r="AK21" s="2">
        <v>4</v>
      </c>
      <c r="AS21" s="2">
        <v>52</v>
      </c>
      <c r="AT21" s="2">
        <v>18</v>
      </c>
      <c r="AU21" s="2">
        <v>3</v>
      </c>
      <c r="BB21" s="2">
        <v>26</v>
      </c>
      <c r="BC21" s="2">
        <v>30</v>
      </c>
      <c r="BD21" s="2">
        <v>1</v>
      </c>
      <c r="BF21" t="s">
        <v>78</v>
      </c>
      <c r="BK21" s="2">
        <v>20</v>
      </c>
      <c r="BL21" s="2">
        <v>18</v>
      </c>
      <c r="BM21" s="2">
        <v>2</v>
      </c>
      <c r="BO21" t="s">
        <v>79</v>
      </c>
      <c r="BT21" s="2">
        <v>94</v>
      </c>
      <c r="BU21" s="2">
        <v>27</v>
      </c>
      <c r="BV21" s="2">
        <v>4</v>
      </c>
      <c r="BX21" t="s">
        <v>79</v>
      </c>
    </row>
    <row r="22" spans="2:77" x14ac:dyDescent="0.2">
      <c r="B22" s="2">
        <v>12</v>
      </c>
      <c r="C22" s="2">
        <v>11</v>
      </c>
      <c r="D22" s="2">
        <v>0</v>
      </c>
      <c r="M22" s="2">
        <v>11</v>
      </c>
      <c r="N22" s="2">
        <v>6</v>
      </c>
      <c r="O22" s="2">
        <v>0</v>
      </c>
      <c r="X22" s="2">
        <v>89</v>
      </c>
      <c r="Y22" s="2">
        <v>31</v>
      </c>
      <c r="Z22" s="2">
        <v>4</v>
      </c>
      <c r="AI22" s="2">
        <v>86</v>
      </c>
      <c r="AJ22" s="2">
        <v>23</v>
      </c>
      <c r="AK22" s="2">
        <v>4</v>
      </c>
      <c r="AS22" s="2">
        <v>60</v>
      </c>
      <c r="AT22" s="2">
        <v>20</v>
      </c>
      <c r="AU22" s="2">
        <v>3</v>
      </c>
      <c r="BB22" s="2">
        <v>26</v>
      </c>
      <c r="BC22" s="2">
        <v>29</v>
      </c>
      <c r="BD22" s="2">
        <v>1</v>
      </c>
      <c r="BK22" s="2">
        <v>34</v>
      </c>
      <c r="BL22" s="2">
        <v>30</v>
      </c>
      <c r="BM22" s="2">
        <v>2</v>
      </c>
      <c r="BT22" s="2">
        <v>93</v>
      </c>
      <c r="BU22" s="2">
        <v>30</v>
      </c>
      <c r="BV22" s="2">
        <v>4</v>
      </c>
    </row>
    <row r="23" spans="2:77" x14ac:dyDescent="0.2">
      <c r="B23" s="2">
        <v>25</v>
      </c>
      <c r="C23" s="2">
        <v>17</v>
      </c>
      <c r="D23" s="2">
        <v>1</v>
      </c>
      <c r="M23" s="2">
        <v>12</v>
      </c>
      <c r="N23" s="2">
        <v>6</v>
      </c>
      <c r="O23" s="2">
        <v>0</v>
      </c>
      <c r="X23" s="2">
        <v>92</v>
      </c>
      <c r="Y23" s="2">
        <v>30</v>
      </c>
      <c r="Z23" s="2">
        <v>4</v>
      </c>
      <c r="AI23" s="2">
        <v>70</v>
      </c>
      <c r="AJ23" s="2">
        <v>18</v>
      </c>
      <c r="AK23" s="2">
        <v>2</v>
      </c>
      <c r="AS23" s="2">
        <v>60</v>
      </c>
      <c r="AT23" s="2">
        <v>20</v>
      </c>
      <c r="AU23" s="2">
        <v>3</v>
      </c>
      <c r="BB23" s="2">
        <v>24</v>
      </c>
      <c r="BC23" s="2">
        <v>26</v>
      </c>
      <c r="BD23" s="2">
        <v>1</v>
      </c>
      <c r="BK23" s="2">
        <v>46</v>
      </c>
      <c r="BL23" s="2">
        <v>30</v>
      </c>
      <c r="BM23" s="2">
        <v>2</v>
      </c>
      <c r="BT23" s="2">
        <v>87</v>
      </c>
      <c r="BU23" s="2">
        <v>30</v>
      </c>
      <c r="BV23" s="2">
        <v>4</v>
      </c>
    </row>
    <row r="24" spans="2:77" x14ac:dyDescent="0.2">
      <c r="B24" s="2">
        <v>42</v>
      </c>
      <c r="C24" s="2">
        <v>26</v>
      </c>
      <c r="D24" s="2">
        <v>1</v>
      </c>
      <c r="M24" s="2">
        <v>20</v>
      </c>
      <c r="N24" s="2">
        <v>10</v>
      </c>
      <c r="O24" s="2">
        <v>1</v>
      </c>
      <c r="X24" s="2">
        <v>96</v>
      </c>
      <c r="Y24" s="2">
        <v>26</v>
      </c>
      <c r="Z24" s="2">
        <v>4</v>
      </c>
      <c r="AI24" s="2">
        <v>62</v>
      </c>
      <c r="AJ24" s="2">
        <v>14</v>
      </c>
      <c r="AK24" s="2">
        <v>2</v>
      </c>
      <c r="AS24" s="2">
        <v>62</v>
      </c>
      <c r="AT24" s="2">
        <v>16</v>
      </c>
      <c r="AU24" s="2">
        <v>3</v>
      </c>
      <c r="BB24" s="2">
        <v>22</v>
      </c>
      <c r="BC24" s="2">
        <v>26</v>
      </c>
      <c r="BD24" s="2">
        <v>1</v>
      </c>
      <c r="BK24" s="2">
        <v>46</v>
      </c>
      <c r="BL24" s="2">
        <v>30</v>
      </c>
      <c r="BM24" s="2">
        <v>2</v>
      </c>
      <c r="BT24" s="2">
        <v>87</v>
      </c>
      <c r="BU24" s="2">
        <v>30</v>
      </c>
      <c r="BV24" s="2">
        <v>4</v>
      </c>
    </row>
    <row r="25" spans="2:77" x14ac:dyDescent="0.2">
      <c r="B25" s="2">
        <v>59</v>
      </c>
      <c r="C25" s="2">
        <v>35</v>
      </c>
      <c r="D25" s="2">
        <v>2</v>
      </c>
      <c r="M25" s="2">
        <v>36</v>
      </c>
      <c r="N25" s="2">
        <v>14</v>
      </c>
      <c r="O25" s="2">
        <v>1</v>
      </c>
      <c r="X25" s="2">
        <v>105</v>
      </c>
      <c r="Y25" s="2">
        <v>24</v>
      </c>
      <c r="Z25" s="2">
        <v>4</v>
      </c>
      <c r="AI25" s="2">
        <v>62</v>
      </c>
      <c r="AJ25" s="2">
        <v>14</v>
      </c>
      <c r="AK25" s="2">
        <v>2</v>
      </c>
      <c r="AS25" s="2">
        <v>66</v>
      </c>
      <c r="AT25" s="2">
        <v>13</v>
      </c>
      <c r="AU25" s="2">
        <v>3</v>
      </c>
      <c r="BB25" s="2">
        <v>20</v>
      </c>
      <c r="BC25" s="2">
        <v>27</v>
      </c>
      <c r="BD25" s="2">
        <v>1</v>
      </c>
      <c r="BK25" s="2">
        <v>46</v>
      </c>
      <c r="BL25" s="2">
        <v>24</v>
      </c>
      <c r="BM25" s="2">
        <v>2</v>
      </c>
      <c r="BT25" s="2">
        <v>87</v>
      </c>
      <c r="BU25" s="2">
        <v>30</v>
      </c>
      <c r="BV25" s="2">
        <v>4</v>
      </c>
    </row>
    <row r="26" spans="2:77" x14ac:dyDescent="0.2">
      <c r="B26" s="2">
        <v>72</v>
      </c>
      <c r="C26" s="2">
        <v>41</v>
      </c>
      <c r="D26" s="2">
        <v>3</v>
      </c>
      <c r="M26" s="2">
        <v>46</v>
      </c>
      <c r="N26" s="2">
        <v>16</v>
      </c>
      <c r="O26" s="2">
        <v>1</v>
      </c>
      <c r="X26" s="2">
        <v>110</v>
      </c>
      <c r="Y26" s="2">
        <v>21</v>
      </c>
      <c r="Z26" s="2">
        <v>4</v>
      </c>
      <c r="AI26" s="2">
        <v>52</v>
      </c>
      <c r="AJ26" s="2">
        <v>13</v>
      </c>
      <c r="AK26" s="2">
        <v>2</v>
      </c>
      <c r="AS26" s="2">
        <v>60</v>
      </c>
      <c r="AT26" s="2">
        <v>12</v>
      </c>
      <c r="AU26" s="2">
        <v>3</v>
      </c>
      <c r="BB26" s="2">
        <v>20</v>
      </c>
      <c r="BC26" s="2">
        <v>28</v>
      </c>
      <c r="BD26" s="2">
        <v>1</v>
      </c>
      <c r="BK26" s="2">
        <v>43</v>
      </c>
      <c r="BL26" s="2">
        <v>18</v>
      </c>
      <c r="BM26" s="2">
        <v>1</v>
      </c>
      <c r="BT26" s="2">
        <v>97</v>
      </c>
      <c r="BU26" s="2">
        <v>30</v>
      </c>
      <c r="BV26" s="2">
        <v>4</v>
      </c>
    </row>
    <row r="27" spans="2:77" x14ac:dyDescent="0.2">
      <c r="B27" s="2">
        <v>76</v>
      </c>
      <c r="C27" s="2">
        <v>47</v>
      </c>
      <c r="D27" s="2">
        <v>3</v>
      </c>
      <c r="M27" s="2">
        <v>87</v>
      </c>
      <c r="N27" s="2">
        <v>26</v>
      </c>
      <c r="O27" s="2">
        <v>3</v>
      </c>
      <c r="X27" s="2">
        <v>106</v>
      </c>
      <c r="Y27" s="2">
        <v>21</v>
      </c>
      <c r="Z27" s="2">
        <v>5</v>
      </c>
      <c r="AI27" s="2">
        <v>50</v>
      </c>
      <c r="AJ27" s="2">
        <v>13</v>
      </c>
      <c r="AK27" s="2">
        <v>2</v>
      </c>
      <c r="AS27" s="2">
        <v>52</v>
      </c>
      <c r="AT27" s="2">
        <v>11</v>
      </c>
      <c r="AU27" s="2">
        <v>3</v>
      </c>
      <c r="BB27" s="2">
        <v>24</v>
      </c>
      <c r="BC27" s="2">
        <v>30</v>
      </c>
      <c r="BD27" s="2">
        <v>1</v>
      </c>
      <c r="BK27" s="2">
        <v>45</v>
      </c>
      <c r="BL27" s="2">
        <v>18</v>
      </c>
      <c r="BM27" s="2">
        <v>2</v>
      </c>
      <c r="BT27" s="2">
        <v>100</v>
      </c>
      <c r="BU27" s="2">
        <v>33</v>
      </c>
      <c r="BV27" s="2">
        <v>4</v>
      </c>
    </row>
    <row r="28" spans="2:77" x14ac:dyDescent="0.2">
      <c r="B28" s="2">
        <v>81</v>
      </c>
      <c r="C28" s="2">
        <v>50</v>
      </c>
      <c r="D28" s="2">
        <v>5</v>
      </c>
      <c r="M28" s="2">
        <v>114</v>
      </c>
      <c r="N28" s="2">
        <v>37</v>
      </c>
      <c r="O28" s="2">
        <v>4</v>
      </c>
      <c r="X28" s="2">
        <v>92</v>
      </c>
      <c r="Y28" s="2">
        <v>22</v>
      </c>
      <c r="Z28" s="2">
        <v>5</v>
      </c>
      <c r="AI28" s="2">
        <v>48</v>
      </c>
      <c r="AJ28" s="2">
        <v>13</v>
      </c>
      <c r="AK28" s="2">
        <v>3</v>
      </c>
      <c r="AS28" s="2">
        <v>52</v>
      </c>
      <c r="AT28" s="2">
        <v>11</v>
      </c>
      <c r="AU28" s="2">
        <v>3</v>
      </c>
      <c r="BB28" s="2">
        <v>24</v>
      </c>
      <c r="BC28" s="2">
        <v>32</v>
      </c>
      <c r="BD28" s="2">
        <v>1</v>
      </c>
      <c r="BK28" s="2">
        <v>40</v>
      </c>
      <c r="BL28" s="2">
        <v>21</v>
      </c>
      <c r="BM28" s="2">
        <v>2</v>
      </c>
      <c r="BT28" s="2">
        <v>106</v>
      </c>
      <c r="BU28" s="2">
        <v>33</v>
      </c>
      <c r="BV28" s="2">
        <v>4</v>
      </c>
    </row>
    <row r="29" spans="2:77" x14ac:dyDescent="0.2">
      <c r="B29" s="2">
        <v>85</v>
      </c>
      <c r="C29" s="2">
        <v>53</v>
      </c>
      <c r="D29" s="2">
        <v>6</v>
      </c>
      <c r="M29" s="2">
        <v>119</v>
      </c>
      <c r="N29" s="2">
        <v>38</v>
      </c>
      <c r="O29" s="2">
        <v>4</v>
      </c>
      <c r="X29" s="2">
        <v>83</v>
      </c>
      <c r="Y29" s="2">
        <v>22</v>
      </c>
      <c r="Z29" s="2">
        <v>5</v>
      </c>
      <c r="AI29" s="2">
        <v>58</v>
      </c>
      <c r="AJ29" s="2">
        <v>14</v>
      </c>
      <c r="AK29" s="2">
        <v>3</v>
      </c>
      <c r="AS29" s="2">
        <v>48</v>
      </c>
      <c r="AT29" s="2">
        <v>11</v>
      </c>
      <c r="AU29" s="2">
        <v>3</v>
      </c>
      <c r="BB29" s="2">
        <v>24</v>
      </c>
      <c r="BC29" s="2">
        <v>35</v>
      </c>
      <c r="BD29" s="2">
        <v>1</v>
      </c>
      <c r="BK29" s="2">
        <v>39</v>
      </c>
      <c r="BL29" s="2">
        <v>18</v>
      </c>
      <c r="BM29" s="2">
        <v>2</v>
      </c>
      <c r="BT29" s="2">
        <v>110</v>
      </c>
      <c r="BU29" s="2">
        <v>33</v>
      </c>
      <c r="BV29" s="2">
        <v>4</v>
      </c>
    </row>
    <row r="30" spans="2:77" x14ac:dyDescent="0.2">
      <c r="B30" s="2">
        <v>72</v>
      </c>
      <c r="C30" s="2">
        <v>41</v>
      </c>
      <c r="D30" s="2">
        <v>6</v>
      </c>
      <c r="M30" s="2">
        <v>143</v>
      </c>
      <c r="N30" s="2">
        <v>50</v>
      </c>
      <c r="O30" s="2">
        <v>4</v>
      </c>
      <c r="X30" s="2">
        <v>73</v>
      </c>
      <c r="Y30" s="2">
        <v>21</v>
      </c>
      <c r="Z30" s="2">
        <v>4</v>
      </c>
      <c r="AI30" s="2">
        <v>64</v>
      </c>
      <c r="AJ30" s="2">
        <v>15</v>
      </c>
      <c r="AK30" s="2">
        <v>3</v>
      </c>
      <c r="AS30" s="2">
        <v>46</v>
      </c>
      <c r="AT30" s="2">
        <v>10</v>
      </c>
      <c r="AU30" s="2">
        <v>2</v>
      </c>
      <c r="BB30" s="2">
        <v>20</v>
      </c>
      <c r="BC30" s="2">
        <v>34</v>
      </c>
      <c r="BD30" s="2">
        <v>1</v>
      </c>
      <c r="BK30" s="2">
        <v>34</v>
      </c>
      <c r="BL30" s="2">
        <v>15</v>
      </c>
      <c r="BM30" s="2">
        <v>2</v>
      </c>
      <c r="BT30" s="2">
        <v>116</v>
      </c>
      <c r="BU30" s="2">
        <v>36</v>
      </c>
      <c r="BV30" s="2">
        <v>5</v>
      </c>
    </row>
    <row r="31" spans="2:77" x14ac:dyDescent="0.2">
      <c r="B31" s="2">
        <v>59</v>
      </c>
      <c r="C31" s="2">
        <v>29</v>
      </c>
      <c r="D31" s="2">
        <v>7</v>
      </c>
      <c r="M31" s="2">
        <v>132</v>
      </c>
      <c r="N31" s="2">
        <v>44</v>
      </c>
      <c r="O31" s="2">
        <v>5</v>
      </c>
      <c r="X31" s="2">
        <v>66</v>
      </c>
      <c r="Y31" s="2">
        <v>22</v>
      </c>
      <c r="Z31" s="2">
        <v>4</v>
      </c>
      <c r="AI31" s="2">
        <v>64</v>
      </c>
      <c r="AJ31" s="2">
        <v>15</v>
      </c>
      <c r="AK31" s="2">
        <v>3</v>
      </c>
      <c r="AS31" s="2">
        <v>42</v>
      </c>
      <c r="AT31" s="2">
        <v>14</v>
      </c>
      <c r="AU31" s="2">
        <v>2</v>
      </c>
      <c r="BB31" s="2">
        <v>18</v>
      </c>
      <c r="BC31" s="2">
        <v>34</v>
      </c>
      <c r="BD31" s="2">
        <v>1</v>
      </c>
      <c r="BK31" s="2">
        <v>34</v>
      </c>
      <c r="BL31" s="2">
        <v>15</v>
      </c>
      <c r="BM31" s="2">
        <v>2</v>
      </c>
      <c r="BT31" s="2">
        <v>114</v>
      </c>
      <c r="BU31" s="2">
        <v>39</v>
      </c>
      <c r="BV31" s="2">
        <v>5</v>
      </c>
    </row>
    <row r="32" spans="2:77" x14ac:dyDescent="0.2">
      <c r="B32" s="2">
        <v>55</v>
      </c>
      <c r="C32" s="2">
        <v>23</v>
      </c>
      <c r="D32" s="2">
        <v>8</v>
      </c>
      <c r="F32" t="s">
        <v>76</v>
      </c>
      <c r="M32" s="2">
        <v>93</v>
      </c>
      <c r="N32" s="2">
        <v>25</v>
      </c>
      <c r="O32" s="2">
        <v>3</v>
      </c>
      <c r="X32" s="2">
        <v>61</v>
      </c>
      <c r="Y32" s="2">
        <v>21</v>
      </c>
      <c r="Z32" s="2">
        <v>4</v>
      </c>
      <c r="AI32" s="2">
        <v>66</v>
      </c>
      <c r="AJ32" s="2">
        <v>14</v>
      </c>
      <c r="AK32" s="2">
        <v>3</v>
      </c>
      <c r="AS32" s="2">
        <v>40</v>
      </c>
      <c r="AT32" s="2">
        <v>15</v>
      </c>
      <c r="AU32" s="2">
        <v>1</v>
      </c>
      <c r="BB32" s="2">
        <v>16</v>
      </c>
      <c r="BC32" s="2">
        <v>32</v>
      </c>
      <c r="BD32" s="2">
        <v>1</v>
      </c>
      <c r="BK32" s="2">
        <v>36</v>
      </c>
      <c r="BL32" s="2">
        <v>15</v>
      </c>
      <c r="BM32" s="2">
        <v>2</v>
      </c>
      <c r="BT32" s="2">
        <v>123</v>
      </c>
      <c r="BU32" s="2">
        <v>39</v>
      </c>
      <c r="BV32" s="2">
        <v>5</v>
      </c>
    </row>
    <row r="33" spans="2:74" x14ac:dyDescent="0.2">
      <c r="B33" s="2">
        <v>51</v>
      </c>
      <c r="C33" s="2">
        <v>20</v>
      </c>
      <c r="D33" s="2">
        <v>9</v>
      </c>
      <c r="M33" s="2">
        <v>68</v>
      </c>
      <c r="N33" s="2">
        <v>19</v>
      </c>
      <c r="O33" s="2">
        <v>2</v>
      </c>
      <c r="X33" s="2">
        <v>59</v>
      </c>
      <c r="Y33" s="2">
        <v>19</v>
      </c>
      <c r="Z33" s="2">
        <v>4</v>
      </c>
      <c r="AI33" s="2">
        <v>66</v>
      </c>
      <c r="AJ33" s="2">
        <v>14</v>
      </c>
      <c r="AK33" s="2">
        <v>3</v>
      </c>
      <c r="AS33" s="2">
        <v>38</v>
      </c>
      <c r="AT33" s="2">
        <v>14</v>
      </c>
      <c r="AU33" s="2">
        <v>1</v>
      </c>
      <c r="BB33" s="2">
        <v>14</v>
      </c>
      <c r="BC33" s="2">
        <v>32</v>
      </c>
      <c r="BD33" s="2">
        <v>0</v>
      </c>
      <c r="BK33" s="2">
        <v>45</v>
      </c>
      <c r="BL33" s="2">
        <v>15</v>
      </c>
      <c r="BM33" s="2">
        <v>2</v>
      </c>
      <c r="BT33" s="2">
        <v>129</v>
      </c>
      <c r="BU33" s="2">
        <v>42</v>
      </c>
      <c r="BV33" s="2">
        <v>5</v>
      </c>
    </row>
    <row r="34" spans="2:74" x14ac:dyDescent="0.2">
      <c r="B34" s="2">
        <v>46</v>
      </c>
      <c r="C34" s="2">
        <v>20</v>
      </c>
      <c r="D34" s="2">
        <v>9</v>
      </c>
      <c r="M34" s="2">
        <v>57</v>
      </c>
      <c r="N34" s="2">
        <v>18</v>
      </c>
      <c r="O34" s="2">
        <v>2</v>
      </c>
      <c r="X34" s="2">
        <v>62</v>
      </c>
      <c r="Y34" s="2">
        <v>20</v>
      </c>
      <c r="Z34" s="2">
        <v>4</v>
      </c>
      <c r="AI34" s="2">
        <v>66</v>
      </c>
      <c r="AJ34" s="2">
        <v>16</v>
      </c>
      <c r="AK34" s="2">
        <v>3</v>
      </c>
      <c r="AS34" s="2">
        <v>42</v>
      </c>
      <c r="AT34" s="2">
        <v>13</v>
      </c>
      <c r="AU34" s="2">
        <v>1</v>
      </c>
      <c r="BB34" s="2">
        <v>14</v>
      </c>
      <c r="BC34" s="2">
        <v>32</v>
      </c>
      <c r="BD34" s="2">
        <v>0</v>
      </c>
      <c r="BK34" s="2">
        <v>49</v>
      </c>
      <c r="BL34" s="2">
        <v>15</v>
      </c>
      <c r="BM34" s="2">
        <v>3</v>
      </c>
      <c r="BT34" s="2">
        <v>122</v>
      </c>
      <c r="BU34" s="2">
        <v>36</v>
      </c>
      <c r="BV34" s="2">
        <v>5</v>
      </c>
    </row>
    <row r="35" spans="2:74" x14ac:dyDescent="0.2">
      <c r="B35" s="2">
        <v>42</v>
      </c>
      <c r="C35" s="2">
        <v>20</v>
      </c>
      <c r="D35" s="2">
        <v>8</v>
      </c>
      <c r="M35" s="2">
        <v>58</v>
      </c>
      <c r="N35" s="2">
        <v>17</v>
      </c>
      <c r="O35" s="2">
        <v>2</v>
      </c>
      <c r="X35" s="2">
        <v>66</v>
      </c>
      <c r="Y35" s="2">
        <v>18</v>
      </c>
      <c r="Z35" s="2">
        <v>3</v>
      </c>
      <c r="AI35" s="2">
        <v>72</v>
      </c>
      <c r="AJ35" s="2">
        <v>16</v>
      </c>
      <c r="AK35" s="2">
        <v>3</v>
      </c>
      <c r="AS35" s="2">
        <v>46</v>
      </c>
      <c r="AT35" s="2">
        <v>13</v>
      </c>
      <c r="AU35" s="2">
        <v>1</v>
      </c>
      <c r="BB35" s="2">
        <v>14</v>
      </c>
      <c r="BC35" s="2">
        <v>32</v>
      </c>
      <c r="BD35" s="2">
        <v>0</v>
      </c>
      <c r="BK35" s="2">
        <v>48</v>
      </c>
      <c r="BL35" s="2">
        <v>15</v>
      </c>
      <c r="BM35" s="2">
        <v>3</v>
      </c>
      <c r="BT35" s="2">
        <v>123</v>
      </c>
      <c r="BU35" s="2">
        <v>39</v>
      </c>
      <c r="BV35" s="2">
        <v>5</v>
      </c>
    </row>
    <row r="36" spans="2:74" x14ac:dyDescent="0.2">
      <c r="B36" s="2">
        <v>46</v>
      </c>
      <c r="C36" s="2">
        <v>17</v>
      </c>
      <c r="D36" s="2">
        <v>7</v>
      </c>
      <c r="M36" s="2">
        <v>55</v>
      </c>
      <c r="N36" s="2">
        <v>17</v>
      </c>
      <c r="O36" s="2">
        <v>2</v>
      </c>
      <c r="X36" s="2">
        <v>69</v>
      </c>
      <c r="Y36" s="2">
        <v>16</v>
      </c>
      <c r="Z36" s="2">
        <v>3</v>
      </c>
      <c r="AI36" s="2">
        <v>82</v>
      </c>
      <c r="AJ36" s="2">
        <v>16</v>
      </c>
      <c r="AK36" s="2">
        <v>3</v>
      </c>
      <c r="AS36" s="2">
        <v>58</v>
      </c>
      <c r="AT36" s="2">
        <v>16</v>
      </c>
      <c r="AU36" s="2">
        <v>2</v>
      </c>
      <c r="BB36" s="2">
        <v>14</v>
      </c>
      <c r="BC36" s="2">
        <v>33</v>
      </c>
      <c r="BD36" s="2">
        <v>0</v>
      </c>
      <c r="BK36" s="2">
        <v>50</v>
      </c>
      <c r="BL36" s="2">
        <v>15</v>
      </c>
      <c r="BM36" s="2">
        <v>3</v>
      </c>
      <c r="BT36" s="2">
        <v>122</v>
      </c>
      <c r="BU36" s="2">
        <v>36</v>
      </c>
      <c r="BV36" s="2">
        <v>5</v>
      </c>
    </row>
    <row r="37" spans="2:74" x14ac:dyDescent="0.2">
      <c r="B37" s="2">
        <v>46</v>
      </c>
      <c r="C37" s="2">
        <v>20</v>
      </c>
      <c r="D37" s="2">
        <v>6</v>
      </c>
      <c r="M37" s="2">
        <v>52</v>
      </c>
      <c r="N37" s="2">
        <v>16</v>
      </c>
      <c r="O37" s="2">
        <v>2</v>
      </c>
      <c r="X37" s="2">
        <v>74</v>
      </c>
      <c r="Y37" s="2">
        <v>14</v>
      </c>
      <c r="Z37" s="2">
        <v>4</v>
      </c>
      <c r="AI37" s="2">
        <v>82</v>
      </c>
      <c r="AJ37" s="2">
        <v>16</v>
      </c>
      <c r="AK37" s="2">
        <v>3</v>
      </c>
      <c r="AS37" s="2">
        <v>72</v>
      </c>
      <c r="AT37" s="2">
        <v>18</v>
      </c>
      <c r="AU37" s="2">
        <v>2</v>
      </c>
      <c r="BB37" s="2">
        <v>14</v>
      </c>
      <c r="BC37" s="2">
        <v>34</v>
      </c>
      <c r="BD37" s="2">
        <v>0</v>
      </c>
      <c r="BK37" s="2">
        <v>56</v>
      </c>
      <c r="BL37" s="2">
        <v>12</v>
      </c>
      <c r="BM37" s="2">
        <v>3</v>
      </c>
      <c r="BT37" s="2">
        <v>117</v>
      </c>
      <c r="BU37" s="2">
        <v>36</v>
      </c>
      <c r="BV37" s="2">
        <v>5</v>
      </c>
    </row>
    <row r="38" spans="2:74" x14ac:dyDescent="0.2">
      <c r="B38" s="2">
        <v>42</v>
      </c>
      <c r="C38" s="2">
        <v>17</v>
      </c>
      <c r="D38" s="2">
        <v>5</v>
      </c>
      <c r="M38" s="2">
        <v>50</v>
      </c>
      <c r="N38" s="2">
        <v>16</v>
      </c>
      <c r="O38" s="2">
        <v>2</v>
      </c>
      <c r="X38" s="2">
        <v>75</v>
      </c>
      <c r="Y38" s="2">
        <v>13</v>
      </c>
      <c r="Z38" s="2">
        <v>3</v>
      </c>
      <c r="AI38" s="2">
        <v>86</v>
      </c>
      <c r="AJ38" s="2">
        <v>16</v>
      </c>
      <c r="AK38" s="2">
        <v>3</v>
      </c>
      <c r="AS38" s="2">
        <v>74</v>
      </c>
      <c r="AT38" s="2">
        <v>20</v>
      </c>
      <c r="AU38" s="2">
        <v>2</v>
      </c>
      <c r="BB38" s="2">
        <v>14</v>
      </c>
      <c r="BC38" s="2">
        <v>32</v>
      </c>
      <c r="BD38" s="2">
        <v>0</v>
      </c>
      <c r="BK38" s="2">
        <v>56</v>
      </c>
      <c r="BL38" s="2">
        <v>12</v>
      </c>
      <c r="BM38" s="2">
        <v>3</v>
      </c>
      <c r="BT38" s="2">
        <v>103</v>
      </c>
      <c r="BU38" s="2">
        <v>33</v>
      </c>
      <c r="BV38" s="2">
        <v>4</v>
      </c>
    </row>
    <row r="39" spans="2:74" x14ac:dyDescent="0.2">
      <c r="B39" s="2">
        <v>46</v>
      </c>
      <c r="C39" s="2">
        <v>23</v>
      </c>
      <c r="D39" s="2">
        <v>4</v>
      </c>
      <c r="M39" s="2">
        <v>48</v>
      </c>
      <c r="N39" s="2">
        <v>16</v>
      </c>
      <c r="O39" s="2">
        <v>2</v>
      </c>
      <c r="X39" s="2">
        <v>70</v>
      </c>
      <c r="Y39" s="2">
        <v>13</v>
      </c>
      <c r="Z39" s="2">
        <v>3</v>
      </c>
      <c r="AI39" s="2">
        <v>74</v>
      </c>
      <c r="AJ39" s="2">
        <v>15</v>
      </c>
      <c r="AK39" s="2">
        <v>2</v>
      </c>
      <c r="AS39" s="2">
        <v>66</v>
      </c>
      <c r="AT39" s="2">
        <v>22</v>
      </c>
      <c r="AU39" s="2">
        <v>2</v>
      </c>
      <c r="BB39" s="2">
        <v>14</v>
      </c>
      <c r="BC39" s="2">
        <v>31</v>
      </c>
      <c r="BD39" s="2">
        <v>0</v>
      </c>
      <c r="BK39" s="2">
        <v>64</v>
      </c>
      <c r="BL39" s="2">
        <v>12</v>
      </c>
      <c r="BM39" s="2">
        <v>3</v>
      </c>
      <c r="BT39" s="2">
        <v>103</v>
      </c>
      <c r="BU39" s="2">
        <v>33</v>
      </c>
      <c r="BV39" s="2">
        <v>4</v>
      </c>
    </row>
    <row r="40" spans="2:74" x14ac:dyDescent="0.2">
      <c r="B40" s="2">
        <v>51</v>
      </c>
      <c r="C40" s="2">
        <v>23</v>
      </c>
      <c r="D40" s="2">
        <v>4</v>
      </c>
      <c r="M40" s="2">
        <v>50</v>
      </c>
      <c r="N40" s="2">
        <v>17</v>
      </c>
      <c r="O40" s="2">
        <v>2</v>
      </c>
      <c r="X40" s="2">
        <v>62</v>
      </c>
      <c r="Y40" s="2">
        <v>14</v>
      </c>
      <c r="Z40" s="2">
        <v>3</v>
      </c>
      <c r="AI40" s="2">
        <v>68</v>
      </c>
      <c r="AJ40" s="2">
        <v>15</v>
      </c>
      <c r="AK40" s="2">
        <v>2</v>
      </c>
      <c r="AS40" s="2">
        <v>48</v>
      </c>
      <c r="AT40" s="2">
        <v>22</v>
      </c>
      <c r="AU40" s="2">
        <v>2</v>
      </c>
      <c r="BB40" s="2">
        <v>14</v>
      </c>
      <c r="BC40" s="2">
        <v>29</v>
      </c>
      <c r="BD40" s="2">
        <v>0</v>
      </c>
      <c r="BK40" s="2">
        <v>69</v>
      </c>
      <c r="BL40" s="2">
        <v>12</v>
      </c>
      <c r="BM40" s="2">
        <v>3</v>
      </c>
      <c r="BT40" s="2">
        <v>90</v>
      </c>
      <c r="BU40" s="2">
        <v>33</v>
      </c>
      <c r="BV40" s="2">
        <v>4</v>
      </c>
    </row>
    <row r="41" spans="2:74" x14ac:dyDescent="0.2">
      <c r="B41" s="2">
        <v>55</v>
      </c>
      <c r="C41" s="2">
        <v>20</v>
      </c>
      <c r="D41" s="2">
        <v>5</v>
      </c>
      <c r="M41" s="2">
        <v>50</v>
      </c>
      <c r="N41" s="2">
        <v>16</v>
      </c>
      <c r="O41" s="2">
        <v>2</v>
      </c>
      <c r="X41" s="2">
        <v>57</v>
      </c>
      <c r="Y41" s="2">
        <v>14</v>
      </c>
      <c r="Z41" s="2">
        <v>3</v>
      </c>
      <c r="AI41" s="2">
        <v>58</v>
      </c>
      <c r="AJ41" s="2">
        <v>14</v>
      </c>
      <c r="AK41" s="2">
        <v>2</v>
      </c>
      <c r="AS41" s="2">
        <v>36</v>
      </c>
      <c r="AT41" s="2">
        <v>23</v>
      </c>
      <c r="AU41" s="2">
        <v>1</v>
      </c>
      <c r="BB41" s="2">
        <v>14</v>
      </c>
      <c r="BC41" s="2">
        <v>30</v>
      </c>
      <c r="BD41" s="2">
        <v>0</v>
      </c>
      <c r="BK41" s="2">
        <v>78</v>
      </c>
      <c r="BL41" s="2">
        <v>12</v>
      </c>
      <c r="BM41" s="2">
        <v>4</v>
      </c>
      <c r="BT41" s="2">
        <v>82</v>
      </c>
      <c r="BU41" s="2">
        <v>30</v>
      </c>
      <c r="BV41" s="2">
        <v>4</v>
      </c>
    </row>
    <row r="42" spans="2:74" x14ac:dyDescent="0.2">
      <c r="B42" s="2">
        <v>59</v>
      </c>
      <c r="C42" s="2">
        <v>20</v>
      </c>
      <c r="D42" s="2">
        <v>4</v>
      </c>
      <c r="M42" s="2">
        <v>50</v>
      </c>
      <c r="N42" s="2">
        <v>15</v>
      </c>
      <c r="O42" s="2">
        <v>2</v>
      </c>
      <c r="X42" s="2">
        <v>57</v>
      </c>
      <c r="Y42" s="2">
        <v>16</v>
      </c>
      <c r="Z42" s="2">
        <v>3</v>
      </c>
      <c r="AI42" s="2">
        <v>56</v>
      </c>
      <c r="AJ42" s="2">
        <v>16</v>
      </c>
      <c r="AK42" s="2">
        <v>2</v>
      </c>
      <c r="AS42" s="2">
        <v>34</v>
      </c>
      <c r="AT42" s="2">
        <v>24</v>
      </c>
      <c r="AU42" s="2">
        <v>1</v>
      </c>
      <c r="BB42" s="2">
        <v>16</v>
      </c>
      <c r="BC42" s="2">
        <v>26</v>
      </c>
      <c r="BD42" s="2">
        <v>1</v>
      </c>
      <c r="BK42" s="2">
        <v>80</v>
      </c>
      <c r="BL42" s="2">
        <v>15</v>
      </c>
      <c r="BM42" s="2">
        <v>4</v>
      </c>
      <c r="BT42" s="2">
        <v>82</v>
      </c>
      <c r="BU42" s="2">
        <v>33</v>
      </c>
      <c r="BV42" s="2">
        <v>4</v>
      </c>
    </row>
    <row r="43" spans="2:74" x14ac:dyDescent="0.2">
      <c r="B43" s="2">
        <v>59</v>
      </c>
      <c r="C43" s="2">
        <v>20</v>
      </c>
      <c r="D43" s="2">
        <v>5</v>
      </c>
      <c r="M43" s="2">
        <v>51</v>
      </c>
      <c r="N43" s="2">
        <v>16</v>
      </c>
      <c r="O43" s="2">
        <v>3</v>
      </c>
      <c r="X43" s="2">
        <v>56</v>
      </c>
      <c r="Y43" s="2">
        <v>14</v>
      </c>
      <c r="Z43" s="2">
        <v>4</v>
      </c>
      <c r="AI43" s="2">
        <v>56</v>
      </c>
      <c r="AJ43" s="2">
        <v>15</v>
      </c>
      <c r="AK43" s="2">
        <v>2</v>
      </c>
      <c r="AS43" s="2">
        <v>34</v>
      </c>
      <c r="AT43" s="2">
        <v>27</v>
      </c>
      <c r="AU43" s="2">
        <v>1</v>
      </c>
      <c r="BB43" s="2">
        <v>16</v>
      </c>
      <c r="BC43" s="2">
        <v>24</v>
      </c>
      <c r="BD43" s="2">
        <v>1</v>
      </c>
      <c r="BK43" s="2">
        <v>88</v>
      </c>
      <c r="BL43" s="2">
        <v>15</v>
      </c>
      <c r="BM43" s="2">
        <v>5</v>
      </c>
    </row>
    <row r="44" spans="2:74" x14ac:dyDescent="0.2">
      <c r="B44" s="2">
        <v>59</v>
      </c>
      <c r="C44" s="2">
        <v>17</v>
      </c>
      <c r="D44" s="2">
        <v>6</v>
      </c>
      <c r="M44" s="2">
        <v>63</v>
      </c>
      <c r="N44" s="2">
        <v>15</v>
      </c>
      <c r="O44" s="2">
        <v>3</v>
      </c>
      <c r="X44" s="2">
        <v>51</v>
      </c>
      <c r="Y44" s="2">
        <v>13</v>
      </c>
      <c r="Z44" s="2">
        <v>4</v>
      </c>
      <c r="AI44" s="2">
        <v>54</v>
      </c>
      <c r="AJ44" s="2">
        <v>16</v>
      </c>
      <c r="AK44" s="2">
        <v>2</v>
      </c>
      <c r="AS44" s="2">
        <v>36</v>
      </c>
      <c r="AT44" s="2">
        <v>31</v>
      </c>
      <c r="AU44" s="2">
        <v>1</v>
      </c>
      <c r="BB44" s="2">
        <v>14</v>
      </c>
      <c r="BC44" s="2">
        <v>25</v>
      </c>
      <c r="BD44" s="2">
        <v>0</v>
      </c>
      <c r="BK44" s="2">
        <v>97</v>
      </c>
      <c r="BL44" s="2">
        <v>15</v>
      </c>
      <c r="BM44" s="2">
        <v>5</v>
      </c>
    </row>
    <row r="45" spans="2:74" x14ac:dyDescent="0.2">
      <c r="B45" s="2">
        <v>55</v>
      </c>
      <c r="C45" s="2">
        <v>14</v>
      </c>
      <c r="D45" s="2">
        <v>7</v>
      </c>
      <c r="M45" s="2">
        <v>65</v>
      </c>
      <c r="N45" s="2">
        <v>14</v>
      </c>
      <c r="O45" s="2">
        <v>3</v>
      </c>
      <c r="X45" s="2">
        <v>45</v>
      </c>
      <c r="Y45" s="2">
        <v>13</v>
      </c>
      <c r="Z45" s="2">
        <v>2</v>
      </c>
      <c r="AI45" s="2">
        <v>54</v>
      </c>
      <c r="AJ45" s="2">
        <v>16</v>
      </c>
      <c r="AK45" s="2">
        <v>2</v>
      </c>
      <c r="BB45" s="2">
        <v>14</v>
      </c>
      <c r="BC45" s="2">
        <v>28</v>
      </c>
      <c r="BD45" s="2">
        <v>0</v>
      </c>
      <c r="BK45" s="2">
        <v>94</v>
      </c>
      <c r="BL45" s="2">
        <v>12</v>
      </c>
      <c r="BM45" s="2">
        <v>5</v>
      </c>
    </row>
    <row r="46" spans="2:74" x14ac:dyDescent="0.2">
      <c r="B46" s="2">
        <v>51</v>
      </c>
      <c r="C46" s="2">
        <v>14</v>
      </c>
      <c r="D46" s="2">
        <v>8</v>
      </c>
      <c r="M46" s="2">
        <v>69</v>
      </c>
      <c r="N46" s="2">
        <v>14</v>
      </c>
      <c r="O46" s="2">
        <v>4</v>
      </c>
      <c r="X46" s="2">
        <v>40</v>
      </c>
      <c r="Y46" s="2">
        <v>13</v>
      </c>
      <c r="Z46" s="2">
        <v>2</v>
      </c>
      <c r="AI46" s="2">
        <v>56</v>
      </c>
      <c r="AJ46" s="2">
        <v>17</v>
      </c>
      <c r="AK46" s="2">
        <v>2</v>
      </c>
      <c r="BB46" s="2">
        <v>14</v>
      </c>
      <c r="BC46" s="2">
        <v>30</v>
      </c>
      <c r="BD46" s="2">
        <v>0</v>
      </c>
      <c r="BK46" s="2">
        <v>85</v>
      </c>
      <c r="BL46" s="2">
        <v>12</v>
      </c>
      <c r="BM46" s="2">
        <v>5</v>
      </c>
    </row>
    <row r="47" spans="2:74" x14ac:dyDescent="0.2">
      <c r="B47" s="2">
        <v>46</v>
      </c>
      <c r="C47" s="2">
        <v>11</v>
      </c>
      <c r="D47" s="2">
        <v>7</v>
      </c>
      <c r="M47" s="2">
        <v>66</v>
      </c>
      <c r="N47" s="2">
        <v>14</v>
      </c>
      <c r="O47" s="2">
        <v>5</v>
      </c>
      <c r="X47" s="2">
        <v>40</v>
      </c>
      <c r="Y47" s="2">
        <v>13</v>
      </c>
      <c r="Z47" s="2">
        <v>2</v>
      </c>
      <c r="AI47" s="2">
        <v>64</v>
      </c>
      <c r="AJ47" s="2">
        <v>19</v>
      </c>
      <c r="AK47" s="2">
        <v>2</v>
      </c>
      <c r="BB47" s="2">
        <v>14</v>
      </c>
      <c r="BC47" s="2">
        <v>29</v>
      </c>
      <c r="BD47" s="2">
        <v>0</v>
      </c>
      <c r="BK47" s="2">
        <v>78</v>
      </c>
      <c r="BL47" s="2">
        <v>12</v>
      </c>
      <c r="BM47" s="2">
        <v>4</v>
      </c>
    </row>
    <row r="48" spans="2:74" x14ac:dyDescent="0.2">
      <c r="B48" s="2">
        <v>42</v>
      </c>
      <c r="C48" s="2">
        <v>11</v>
      </c>
      <c r="D48" s="2">
        <v>7</v>
      </c>
      <c r="M48" s="2">
        <v>67</v>
      </c>
      <c r="N48" s="2">
        <v>13</v>
      </c>
      <c r="O48" s="2">
        <v>5</v>
      </c>
      <c r="X48" s="2">
        <v>42</v>
      </c>
      <c r="Y48" s="2">
        <v>14</v>
      </c>
      <c r="Z48" s="2">
        <v>2</v>
      </c>
      <c r="AI48" s="2">
        <v>64</v>
      </c>
      <c r="AJ48" s="2">
        <v>18</v>
      </c>
      <c r="AK48" s="2">
        <v>2</v>
      </c>
      <c r="BB48" s="2">
        <v>16</v>
      </c>
      <c r="BC48" s="2">
        <v>27</v>
      </c>
      <c r="BD48" s="2">
        <v>1</v>
      </c>
      <c r="BK48" s="2">
        <v>66</v>
      </c>
      <c r="BL48" s="2">
        <v>9</v>
      </c>
      <c r="BM48" s="2">
        <v>5</v>
      </c>
    </row>
    <row r="49" spans="2:65" x14ac:dyDescent="0.2">
      <c r="B49" s="2">
        <v>38</v>
      </c>
      <c r="C49" s="2">
        <v>11</v>
      </c>
      <c r="D49" s="2">
        <v>6</v>
      </c>
      <c r="M49" s="2">
        <v>70</v>
      </c>
      <c r="N49" s="2">
        <v>13</v>
      </c>
      <c r="O49" s="2">
        <v>5</v>
      </c>
      <c r="BB49" s="2">
        <v>18</v>
      </c>
      <c r="BC49" s="2">
        <v>29</v>
      </c>
      <c r="BD49" s="2">
        <v>1</v>
      </c>
      <c r="BK49" s="2">
        <v>65</v>
      </c>
      <c r="BL49" s="2">
        <v>9</v>
      </c>
      <c r="BM49" s="2">
        <v>6</v>
      </c>
    </row>
    <row r="50" spans="2:65" x14ac:dyDescent="0.2">
      <c r="B50" s="2">
        <v>42</v>
      </c>
      <c r="C50" s="2">
        <v>11</v>
      </c>
      <c r="D50" s="2">
        <v>5</v>
      </c>
      <c r="M50" s="2">
        <v>66</v>
      </c>
      <c r="N50" s="2">
        <v>13</v>
      </c>
      <c r="O50" s="2">
        <v>6</v>
      </c>
      <c r="BK50" s="2">
        <v>59</v>
      </c>
      <c r="BL50" s="2">
        <v>9</v>
      </c>
      <c r="BM50" s="2">
        <v>7</v>
      </c>
    </row>
    <row r="51" spans="2:65" x14ac:dyDescent="0.2">
      <c r="B51" s="2">
        <v>38</v>
      </c>
      <c r="C51" s="2">
        <v>11</v>
      </c>
      <c r="D51" s="2">
        <v>4</v>
      </c>
      <c r="M51" s="2">
        <v>73</v>
      </c>
      <c r="N51" s="2">
        <v>14</v>
      </c>
      <c r="O51" s="2">
        <v>5</v>
      </c>
      <c r="BK51" s="2">
        <v>56</v>
      </c>
      <c r="BL51" s="2">
        <v>9</v>
      </c>
      <c r="BM51" s="2">
        <v>7</v>
      </c>
    </row>
    <row r="52" spans="2:65" x14ac:dyDescent="0.2">
      <c r="B52" s="2">
        <v>42</v>
      </c>
      <c r="C52" s="2">
        <v>8</v>
      </c>
      <c r="D52" s="2">
        <v>3</v>
      </c>
      <c r="M52" s="2">
        <v>74</v>
      </c>
      <c r="N52" s="2">
        <v>16</v>
      </c>
      <c r="O52" s="2">
        <v>5</v>
      </c>
      <c r="BK52" s="2">
        <v>48</v>
      </c>
      <c r="BL52" s="2">
        <v>12</v>
      </c>
      <c r="BM52" s="2">
        <v>7</v>
      </c>
    </row>
    <row r="53" spans="2:65" x14ac:dyDescent="0.2">
      <c r="B53" s="2">
        <v>42</v>
      </c>
      <c r="C53" s="2">
        <v>8</v>
      </c>
      <c r="D53" s="2">
        <v>3</v>
      </c>
      <c r="M53" s="2">
        <v>80</v>
      </c>
      <c r="N53" s="2">
        <v>18</v>
      </c>
      <c r="O53" s="2">
        <v>7</v>
      </c>
      <c r="BK53" s="2">
        <v>40</v>
      </c>
      <c r="BL53" s="2">
        <v>12</v>
      </c>
      <c r="BM53" s="2">
        <v>8</v>
      </c>
    </row>
    <row r="54" spans="2:65" x14ac:dyDescent="0.2">
      <c r="B54" s="2">
        <v>46</v>
      </c>
      <c r="C54" s="2">
        <v>8</v>
      </c>
      <c r="D54" s="2">
        <v>2</v>
      </c>
      <c r="M54" s="2">
        <v>91</v>
      </c>
      <c r="N54" s="2">
        <v>17</v>
      </c>
      <c r="O54" s="2">
        <v>6</v>
      </c>
      <c r="BK54" s="2">
        <v>45</v>
      </c>
      <c r="BL54" s="2">
        <v>12</v>
      </c>
      <c r="BM54" s="2">
        <v>7</v>
      </c>
    </row>
    <row r="55" spans="2:65" x14ac:dyDescent="0.2">
      <c r="B55" s="2">
        <v>42</v>
      </c>
      <c r="C55" s="2">
        <v>8</v>
      </c>
      <c r="D55" s="2">
        <v>2</v>
      </c>
      <c r="M55" s="2">
        <v>97</v>
      </c>
      <c r="N55" s="2">
        <v>17</v>
      </c>
      <c r="O55" s="2">
        <v>5</v>
      </c>
      <c r="BK55" s="2">
        <v>48</v>
      </c>
      <c r="BL55" s="2">
        <v>9</v>
      </c>
      <c r="BM55" s="2">
        <v>8</v>
      </c>
    </row>
    <row r="56" spans="2:65" x14ac:dyDescent="0.2">
      <c r="B56" s="2">
        <v>38</v>
      </c>
      <c r="C56" s="2">
        <v>8</v>
      </c>
      <c r="D56" s="2">
        <v>2</v>
      </c>
      <c r="M56" s="2">
        <v>129</v>
      </c>
      <c r="N56" s="2">
        <v>14</v>
      </c>
      <c r="O56" s="2">
        <v>7</v>
      </c>
      <c r="BK56" s="2">
        <v>48</v>
      </c>
      <c r="BL56" s="2">
        <v>9</v>
      </c>
      <c r="BM56" s="2">
        <v>9</v>
      </c>
    </row>
    <row r="57" spans="2:65" x14ac:dyDescent="0.2">
      <c r="B57" s="2">
        <v>34</v>
      </c>
      <c r="C57" s="2">
        <v>8</v>
      </c>
      <c r="D57" s="2">
        <v>2</v>
      </c>
      <c r="M57" s="2">
        <v>167</v>
      </c>
      <c r="N57" s="2">
        <v>13</v>
      </c>
      <c r="O57" s="2">
        <v>7</v>
      </c>
      <c r="BK57" s="2">
        <v>48</v>
      </c>
      <c r="BL57" s="2">
        <v>9</v>
      </c>
      <c r="BM57" s="2">
        <v>9</v>
      </c>
    </row>
    <row r="58" spans="2:65" x14ac:dyDescent="0.2">
      <c r="B58" s="2">
        <v>29</v>
      </c>
      <c r="C58" s="2">
        <v>8</v>
      </c>
      <c r="D58" s="2">
        <v>2</v>
      </c>
      <c r="M58" s="2">
        <v>174</v>
      </c>
      <c r="N58" s="2">
        <v>13</v>
      </c>
      <c r="O58" s="2">
        <v>8</v>
      </c>
      <c r="BK58" s="2">
        <v>50</v>
      </c>
      <c r="BL58" s="2">
        <v>9</v>
      </c>
      <c r="BM58" s="2">
        <v>9</v>
      </c>
    </row>
    <row r="59" spans="2:65" x14ac:dyDescent="0.2">
      <c r="B59" s="2">
        <v>29</v>
      </c>
      <c r="C59" s="2">
        <v>8</v>
      </c>
      <c r="D59" s="2">
        <v>2</v>
      </c>
      <c r="M59" s="2">
        <v>150</v>
      </c>
      <c r="N59" s="2">
        <v>16</v>
      </c>
      <c r="O59" s="2">
        <v>7</v>
      </c>
      <c r="BK59" s="2">
        <v>55</v>
      </c>
      <c r="BL59" s="2">
        <v>9</v>
      </c>
      <c r="BM59" s="2">
        <v>8</v>
      </c>
    </row>
    <row r="60" spans="2:65" x14ac:dyDescent="0.2">
      <c r="B60" s="2">
        <v>29</v>
      </c>
      <c r="C60" s="2">
        <v>8</v>
      </c>
      <c r="D60" s="2">
        <v>2</v>
      </c>
      <c r="M60" s="2">
        <v>150</v>
      </c>
      <c r="N60" s="2">
        <v>16</v>
      </c>
      <c r="O60" s="2">
        <v>7</v>
      </c>
      <c r="BK60" s="2">
        <v>55</v>
      </c>
      <c r="BL60" s="2">
        <v>9</v>
      </c>
      <c r="BM60" s="2">
        <v>8</v>
      </c>
    </row>
    <row r="61" spans="2:65" x14ac:dyDescent="0.2">
      <c r="B61" s="2">
        <v>29</v>
      </c>
      <c r="C61" s="2">
        <v>8</v>
      </c>
      <c r="D61" s="2">
        <v>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0B8C-9923-3E48-AAE2-65B903D37193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B4E7A-21E9-964E-920B-D81977636FF4}">
  <dimension ref="B1:CJ65"/>
  <sheetViews>
    <sheetView topLeftCell="CC1" zoomScale="93" zoomScaleNormal="93" workbookViewId="0">
      <selection activeCell="CR19" sqref="CR19"/>
    </sheetView>
  </sheetViews>
  <sheetFormatPr baseColWidth="10" defaultRowHeight="16" x14ac:dyDescent="0.2"/>
  <sheetData>
    <row r="1" spans="2:85" x14ac:dyDescent="0.2">
      <c r="B1" s="2">
        <v>0</v>
      </c>
      <c r="C1" s="2">
        <v>0</v>
      </c>
      <c r="D1" s="2">
        <v>0</v>
      </c>
      <c r="K1" s="2">
        <v>0</v>
      </c>
      <c r="L1" s="2">
        <v>0</v>
      </c>
      <c r="M1" s="2">
        <v>0</v>
      </c>
      <c r="T1" s="2">
        <v>0</v>
      </c>
      <c r="U1" s="2">
        <v>0</v>
      </c>
      <c r="V1" s="2">
        <v>0</v>
      </c>
      <c r="AC1" s="2">
        <v>0</v>
      </c>
      <c r="AD1" s="2">
        <v>1</v>
      </c>
      <c r="AE1" s="2">
        <v>1</v>
      </c>
      <c r="AL1" s="2">
        <v>0</v>
      </c>
      <c r="AM1" s="2">
        <v>0</v>
      </c>
      <c r="AN1" s="2">
        <v>0</v>
      </c>
      <c r="AU1" s="2">
        <v>0</v>
      </c>
      <c r="AV1" s="2">
        <v>0</v>
      </c>
      <c r="AW1" s="2">
        <v>0</v>
      </c>
      <c r="BD1" s="2">
        <v>0</v>
      </c>
      <c r="BE1" s="2">
        <v>0</v>
      </c>
      <c r="BF1" s="2">
        <v>0</v>
      </c>
      <c r="BM1" s="2">
        <v>0</v>
      </c>
      <c r="BN1" s="2">
        <v>0</v>
      </c>
      <c r="BO1" s="2">
        <v>0</v>
      </c>
      <c r="BV1" s="2">
        <v>1</v>
      </c>
      <c r="BW1" s="2">
        <v>0</v>
      </c>
      <c r="BX1" s="2">
        <v>0</v>
      </c>
      <c r="CE1" s="2">
        <v>0</v>
      </c>
      <c r="CF1" s="2">
        <v>0</v>
      </c>
      <c r="CG1" s="2">
        <v>0</v>
      </c>
    </row>
    <row r="2" spans="2:85" x14ac:dyDescent="0.2">
      <c r="B2" s="2">
        <v>0</v>
      </c>
      <c r="C2" s="2">
        <v>0</v>
      </c>
      <c r="D2" s="2">
        <v>0</v>
      </c>
      <c r="K2" s="2">
        <v>0</v>
      </c>
      <c r="L2" s="2">
        <v>0</v>
      </c>
      <c r="M2" s="2">
        <v>0</v>
      </c>
      <c r="T2" s="2">
        <v>0</v>
      </c>
      <c r="U2" s="2">
        <v>0</v>
      </c>
      <c r="V2" s="2">
        <v>0</v>
      </c>
      <c r="AC2" s="2">
        <v>0</v>
      </c>
      <c r="AD2" s="2">
        <v>3</v>
      </c>
      <c r="AE2" s="2">
        <v>1</v>
      </c>
      <c r="AL2" s="2">
        <v>0</v>
      </c>
      <c r="AM2" s="2">
        <v>0</v>
      </c>
      <c r="AN2" s="2">
        <v>0</v>
      </c>
      <c r="AU2" s="2">
        <v>0</v>
      </c>
      <c r="AV2" s="2">
        <v>0</v>
      </c>
      <c r="AW2" s="2">
        <v>0</v>
      </c>
      <c r="BD2" s="2">
        <v>0</v>
      </c>
      <c r="BE2" s="2">
        <v>0</v>
      </c>
      <c r="BF2" s="2">
        <v>0</v>
      </c>
      <c r="BM2" s="2">
        <v>1</v>
      </c>
      <c r="BN2" s="2">
        <v>0</v>
      </c>
      <c r="BO2" s="2">
        <v>0</v>
      </c>
      <c r="BV2" s="2">
        <v>1</v>
      </c>
      <c r="BW2" s="2">
        <v>0</v>
      </c>
      <c r="BX2" s="2">
        <v>0</v>
      </c>
      <c r="CE2" s="2">
        <v>0</v>
      </c>
      <c r="CF2" s="2">
        <v>0</v>
      </c>
      <c r="CG2" s="2">
        <v>0</v>
      </c>
    </row>
    <row r="3" spans="2:85" x14ac:dyDescent="0.2">
      <c r="B3" s="2">
        <v>1</v>
      </c>
      <c r="C3" s="2">
        <v>0</v>
      </c>
      <c r="D3" s="2">
        <v>0</v>
      </c>
      <c r="K3" s="2">
        <v>0</v>
      </c>
      <c r="L3" s="2">
        <v>0</v>
      </c>
      <c r="M3" s="2">
        <v>0</v>
      </c>
      <c r="T3" s="2">
        <v>0</v>
      </c>
      <c r="U3" s="2">
        <v>0</v>
      </c>
      <c r="V3" s="2">
        <v>0</v>
      </c>
      <c r="AC3" s="2">
        <v>2</v>
      </c>
      <c r="AD3" s="2">
        <v>3</v>
      </c>
      <c r="AE3" s="2">
        <v>1</v>
      </c>
      <c r="AL3" s="2">
        <v>0</v>
      </c>
      <c r="AM3" s="2">
        <v>1</v>
      </c>
      <c r="AN3" s="2">
        <v>0</v>
      </c>
      <c r="AU3" s="2">
        <v>0</v>
      </c>
      <c r="AV3" s="2">
        <v>0</v>
      </c>
      <c r="AW3" s="2">
        <v>0</v>
      </c>
      <c r="BD3" s="2">
        <v>0</v>
      </c>
      <c r="BE3" s="2">
        <v>0</v>
      </c>
      <c r="BF3" s="2">
        <v>0</v>
      </c>
      <c r="BM3" s="2">
        <v>1</v>
      </c>
      <c r="BN3" s="2">
        <v>0</v>
      </c>
      <c r="BO3" s="2">
        <v>0</v>
      </c>
      <c r="BV3" s="2">
        <v>1</v>
      </c>
      <c r="BW3" s="2">
        <v>0</v>
      </c>
      <c r="BX3" s="2">
        <v>0</v>
      </c>
      <c r="CE3" s="2">
        <v>1</v>
      </c>
      <c r="CF3" s="2">
        <v>0</v>
      </c>
      <c r="CG3" s="2">
        <v>0</v>
      </c>
    </row>
    <row r="4" spans="2:85" x14ac:dyDescent="0.2">
      <c r="B4" s="2">
        <v>0</v>
      </c>
      <c r="C4" s="2">
        <v>0</v>
      </c>
      <c r="D4" s="2">
        <v>0</v>
      </c>
      <c r="K4" s="2">
        <v>0</v>
      </c>
      <c r="L4" s="2">
        <v>0</v>
      </c>
      <c r="M4" s="2">
        <v>0</v>
      </c>
      <c r="T4" s="2">
        <v>0</v>
      </c>
      <c r="U4" s="2">
        <v>0</v>
      </c>
      <c r="V4" s="2">
        <v>0</v>
      </c>
      <c r="AC4" s="2">
        <v>2</v>
      </c>
      <c r="AD4" s="2">
        <v>3</v>
      </c>
      <c r="AE4" s="2">
        <v>1</v>
      </c>
      <c r="AL4" s="2">
        <v>0</v>
      </c>
      <c r="AM4" s="2">
        <v>1</v>
      </c>
      <c r="AN4" s="2">
        <v>0</v>
      </c>
      <c r="AU4" s="2">
        <v>1</v>
      </c>
      <c r="AV4" s="2">
        <v>0</v>
      </c>
      <c r="AW4" s="2">
        <v>0</v>
      </c>
      <c r="BD4" s="2">
        <v>1</v>
      </c>
      <c r="BE4" s="2">
        <v>0</v>
      </c>
      <c r="BF4" s="2">
        <v>0</v>
      </c>
      <c r="BM4" s="2">
        <v>4</v>
      </c>
      <c r="BN4" s="2">
        <v>1</v>
      </c>
      <c r="BO4" s="2">
        <v>0</v>
      </c>
      <c r="BV4" s="2">
        <v>1</v>
      </c>
      <c r="BW4" s="2">
        <v>1</v>
      </c>
      <c r="BX4" s="2">
        <v>0</v>
      </c>
      <c r="CE4" s="2">
        <v>0</v>
      </c>
      <c r="CF4" s="2">
        <v>0</v>
      </c>
      <c r="CG4" s="2">
        <v>0</v>
      </c>
    </row>
    <row r="5" spans="2:85" x14ac:dyDescent="0.2">
      <c r="B5" s="2">
        <v>1</v>
      </c>
      <c r="C5" s="2">
        <v>0</v>
      </c>
      <c r="D5" s="2">
        <v>0</v>
      </c>
      <c r="K5" s="2">
        <v>0</v>
      </c>
      <c r="L5" s="2">
        <v>0</v>
      </c>
      <c r="M5" s="2">
        <v>0</v>
      </c>
      <c r="T5" s="2">
        <v>0</v>
      </c>
      <c r="U5" s="2">
        <v>0</v>
      </c>
      <c r="V5" s="2">
        <v>0</v>
      </c>
      <c r="AC5" s="2">
        <v>2</v>
      </c>
      <c r="AD5" s="2">
        <v>7</v>
      </c>
      <c r="AE5" s="2">
        <v>1</v>
      </c>
      <c r="AL5" s="2">
        <v>0</v>
      </c>
      <c r="AM5" s="2">
        <v>1</v>
      </c>
      <c r="AN5" s="2">
        <v>0</v>
      </c>
      <c r="AU5" s="2">
        <v>1</v>
      </c>
      <c r="AV5" s="2">
        <v>0</v>
      </c>
      <c r="AW5" s="2">
        <v>0</v>
      </c>
      <c r="BD5" s="2">
        <v>1</v>
      </c>
      <c r="BE5" s="2">
        <v>1</v>
      </c>
      <c r="BF5" s="2">
        <v>0</v>
      </c>
      <c r="BM5" s="2">
        <v>4</v>
      </c>
      <c r="BN5" s="2">
        <v>1</v>
      </c>
      <c r="BO5" s="2">
        <v>0</v>
      </c>
      <c r="BV5" s="2">
        <v>2</v>
      </c>
      <c r="BW5" s="2">
        <v>1</v>
      </c>
      <c r="BX5" s="2">
        <v>0</v>
      </c>
      <c r="CE5" s="2">
        <v>0</v>
      </c>
      <c r="CF5" s="2">
        <v>0</v>
      </c>
      <c r="CG5" s="2">
        <v>0</v>
      </c>
    </row>
    <row r="6" spans="2:85" x14ac:dyDescent="0.2">
      <c r="B6" s="2">
        <v>1</v>
      </c>
      <c r="C6" s="2">
        <v>0</v>
      </c>
      <c r="D6" s="2">
        <v>0</v>
      </c>
      <c r="K6" s="2">
        <v>0</v>
      </c>
      <c r="L6" s="2">
        <v>0</v>
      </c>
      <c r="M6" s="2">
        <v>0</v>
      </c>
      <c r="T6" s="2">
        <v>0</v>
      </c>
      <c r="U6" s="2">
        <v>0</v>
      </c>
      <c r="V6" s="2">
        <v>0</v>
      </c>
      <c r="AC6" s="2">
        <v>2</v>
      </c>
      <c r="AD6" s="2">
        <v>7</v>
      </c>
      <c r="AE6" s="2">
        <v>1</v>
      </c>
      <c r="AL6" s="2">
        <v>0</v>
      </c>
      <c r="AM6" s="2">
        <v>1</v>
      </c>
      <c r="AN6" s="2">
        <v>0</v>
      </c>
      <c r="AU6" s="2">
        <v>1</v>
      </c>
      <c r="AV6" s="2">
        <v>0</v>
      </c>
      <c r="AW6" s="2">
        <v>0</v>
      </c>
      <c r="BD6" s="2">
        <v>2</v>
      </c>
      <c r="BE6" s="2">
        <v>1</v>
      </c>
      <c r="BF6" s="2">
        <v>0</v>
      </c>
      <c r="BM6" s="2">
        <v>11</v>
      </c>
      <c r="BN6" s="2">
        <v>2</v>
      </c>
      <c r="BO6" s="2">
        <v>1</v>
      </c>
      <c r="BV6" s="2">
        <v>4</v>
      </c>
      <c r="BW6" s="2">
        <v>1</v>
      </c>
      <c r="BX6" s="2">
        <v>0</v>
      </c>
      <c r="CE6" s="2">
        <v>0</v>
      </c>
      <c r="CF6" s="2">
        <v>0</v>
      </c>
      <c r="CG6" s="2">
        <v>0</v>
      </c>
    </row>
    <row r="7" spans="2:85" x14ac:dyDescent="0.2">
      <c r="B7" s="2">
        <v>1</v>
      </c>
      <c r="C7" s="2">
        <v>0</v>
      </c>
      <c r="D7" s="2">
        <v>1</v>
      </c>
      <c r="K7" s="2">
        <v>1</v>
      </c>
      <c r="L7" s="2">
        <v>0</v>
      </c>
      <c r="M7" s="2">
        <v>0</v>
      </c>
      <c r="T7" s="2">
        <v>0</v>
      </c>
      <c r="U7" s="2">
        <v>2</v>
      </c>
      <c r="V7" s="2">
        <v>0</v>
      </c>
      <c r="AC7" s="2">
        <v>4</v>
      </c>
      <c r="AD7" s="2">
        <v>5</v>
      </c>
      <c r="AE7" s="2">
        <v>1</v>
      </c>
      <c r="AL7" s="2">
        <v>0</v>
      </c>
      <c r="AM7" s="2">
        <v>1</v>
      </c>
      <c r="AN7" s="2">
        <v>0</v>
      </c>
      <c r="AU7" s="2">
        <v>2</v>
      </c>
      <c r="AV7" s="2">
        <v>2</v>
      </c>
      <c r="AW7" s="2">
        <v>0</v>
      </c>
      <c r="BD7" s="2">
        <v>4</v>
      </c>
      <c r="BE7" s="2">
        <v>2</v>
      </c>
      <c r="BF7" s="2">
        <v>0</v>
      </c>
      <c r="BM7" s="2">
        <v>33</v>
      </c>
      <c r="BN7" s="2">
        <v>5</v>
      </c>
      <c r="BO7" s="2">
        <v>2</v>
      </c>
      <c r="BV7" s="2">
        <v>7</v>
      </c>
      <c r="BW7" s="2">
        <v>3</v>
      </c>
      <c r="BX7" s="2">
        <v>1</v>
      </c>
      <c r="CE7" s="2">
        <v>0</v>
      </c>
      <c r="CF7" s="2">
        <v>0</v>
      </c>
      <c r="CG7" s="2">
        <v>0</v>
      </c>
    </row>
    <row r="8" spans="2:85" x14ac:dyDescent="0.2">
      <c r="B8" s="2">
        <v>1</v>
      </c>
      <c r="C8" s="2">
        <v>0</v>
      </c>
      <c r="D8" s="2">
        <v>1</v>
      </c>
      <c r="K8" s="2">
        <v>1</v>
      </c>
      <c r="L8" s="2">
        <v>0</v>
      </c>
      <c r="M8" s="2">
        <v>1</v>
      </c>
      <c r="T8" s="2">
        <v>0</v>
      </c>
      <c r="U8" s="2">
        <v>0</v>
      </c>
      <c r="V8" s="2">
        <v>0</v>
      </c>
      <c r="AC8" s="2">
        <v>4</v>
      </c>
      <c r="AD8" s="2">
        <v>7</v>
      </c>
      <c r="AE8" s="2">
        <v>1</v>
      </c>
      <c r="AL8" s="2">
        <v>2</v>
      </c>
      <c r="AM8" s="2">
        <v>5</v>
      </c>
      <c r="AN8" s="2">
        <v>0</v>
      </c>
      <c r="AU8" s="2">
        <v>4</v>
      </c>
      <c r="AV8" s="2">
        <v>2</v>
      </c>
      <c r="AW8" s="2">
        <v>0</v>
      </c>
      <c r="BD8" s="2">
        <v>9</v>
      </c>
      <c r="BE8" s="2">
        <v>6</v>
      </c>
      <c r="BF8" s="2">
        <v>0</v>
      </c>
      <c r="BM8" s="2">
        <v>50</v>
      </c>
      <c r="BN8" s="2">
        <v>8</v>
      </c>
      <c r="BO8" s="2">
        <v>3</v>
      </c>
      <c r="BV8" s="2">
        <v>13</v>
      </c>
      <c r="BW8" s="2">
        <v>4</v>
      </c>
      <c r="BX8" s="2">
        <v>1</v>
      </c>
      <c r="CE8" s="2">
        <v>1</v>
      </c>
      <c r="CF8" s="2">
        <v>0</v>
      </c>
      <c r="CG8" s="2">
        <v>0</v>
      </c>
    </row>
    <row r="9" spans="2:85" x14ac:dyDescent="0.2">
      <c r="B9" s="2">
        <v>2</v>
      </c>
      <c r="C9" s="2">
        <v>0</v>
      </c>
      <c r="D9" s="2">
        <v>1</v>
      </c>
      <c r="K9" s="2">
        <v>1</v>
      </c>
      <c r="L9" s="2">
        <v>0</v>
      </c>
      <c r="M9" s="2">
        <v>1</v>
      </c>
      <c r="T9" s="2">
        <v>0</v>
      </c>
      <c r="U9" s="2">
        <v>2</v>
      </c>
      <c r="V9" s="2">
        <v>0</v>
      </c>
      <c r="AC9" s="2">
        <v>4</v>
      </c>
      <c r="AD9" s="2">
        <v>7</v>
      </c>
      <c r="AE9" s="2">
        <v>1</v>
      </c>
      <c r="AL9" s="2">
        <v>2</v>
      </c>
      <c r="AM9" s="2">
        <v>9</v>
      </c>
      <c r="AN9" s="2">
        <v>0</v>
      </c>
      <c r="AU9" s="2">
        <v>9</v>
      </c>
      <c r="AV9" s="2">
        <v>4</v>
      </c>
      <c r="AW9" s="2">
        <v>0</v>
      </c>
      <c r="BD9" s="2">
        <v>22</v>
      </c>
      <c r="BE9" s="2">
        <v>15</v>
      </c>
      <c r="BF9" s="2">
        <v>2</v>
      </c>
      <c r="BM9" s="2">
        <v>69</v>
      </c>
      <c r="BN9" s="2">
        <v>10</v>
      </c>
      <c r="BO9" s="2">
        <v>3</v>
      </c>
      <c r="BV9" s="2">
        <v>22</v>
      </c>
      <c r="BW9" s="2">
        <v>7</v>
      </c>
      <c r="BX9" s="2">
        <v>2</v>
      </c>
      <c r="CE9" s="2">
        <v>1</v>
      </c>
      <c r="CF9" s="2">
        <v>0</v>
      </c>
      <c r="CG9" s="2">
        <v>0</v>
      </c>
    </row>
    <row r="10" spans="2:85" x14ac:dyDescent="0.2">
      <c r="B10" s="2">
        <v>2</v>
      </c>
      <c r="C10" s="2">
        <v>2</v>
      </c>
      <c r="D10" s="2">
        <v>1</v>
      </c>
      <c r="K10" s="2">
        <v>1</v>
      </c>
      <c r="L10" s="2">
        <v>0</v>
      </c>
      <c r="M10" s="2">
        <v>0</v>
      </c>
      <c r="T10" s="2">
        <v>1</v>
      </c>
      <c r="U10" s="2">
        <v>2</v>
      </c>
      <c r="V10" s="2">
        <v>1</v>
      </c>
      <c r="AC10" s="2">
        <v>4</v>
      </c>
      <c r="AD10" s="2">
        <v>9</v>
      </c>
      <c r="AE10" s="2">
        <v>1</v>
      </c>
      <c r="AL10" s="2">
        <v>4</v>
      </c>
      <c r="AM10" s="2">
        <v>17</v>
      </c>
      <c r="AN10" s="2">
        <v>0</v>
      </c>
      <c r="AU10" s="2">
        <v>20</v>
      </c>
      <c r="AV10" s="2">
        <v>6</v>
      </c>
      <c r="AW10" s="2">
        <v>1</v>
      </c>
      <c r="BD10" s="2">
        <v>40</v>
      </c>
      <c r="BE10" s="2">
        <v>31</v>
      </c>
      <c r="BF10" s="2">
        <v>2</v>
      </c>
      <c r="BM10" s="2">
        <v>86</v>
      </c>
      <c r="BN10" s="2">
        <v>15</v>
      </c>
      <c r="BO10" s="2">
        <v>4</v>
      </c>
      <c r="BV10" s="2">
        <v>42</v>
      </c>
      <c r="BW10" s="2">
        <v>12</v>
      </c>
      <c r="BX10" s="2">
        <v>2</v>
      </c>
      <c r="CE10" s="2">
        <v>1</v>
      </c>
      <c r="CF10" s="2">
        <v>1</v>
      </c>
      <c r="CG10" s="2">
        <v>0</v>
      </c>
    </row>
    <row r="11" spans="2:85" x14ac:dyDescent="0.2">
      <c r="B11" s="2">
        <v>4</v>
      </c>
      <c r="C11" s="2">
        <v>2</v>
      </c>
      <c r="D11" s="2">
        <v>1</v>
      </c>
      <c r="K11" s="2">
        <v>1</v>
      </c>
      <c r="L11" s="2">
        <v>0</v>
      </c>
      <c r="M11" s="2">
        <v>1</v>
      </c>
      <c r="T11" s="2">
        <v>2</v>
      </c>
      <c r="U11" s="2">
        <v>4</v>
      </c>
      <c r="V11" s="2">
        <v>1</v>
      </c>
      <c r="AC11" s="2">
        <v>7</v>
      </c>
      <c r="AD11" s="2">
        <v>13</v>
      </c>
      <c r="AE11" s="2">
        <v>1</v>
      </c>
      <c r="AL11" s="2">
        <v>7</v>
      </c>
      <c r="AM11" s="2">
        <v>22</v>
      </c>
      <c r="AN11" s="2">
        <v>1</v>
      </c>
      <c r="AU11" s="2">
        <v>64</v>
      </c>
      <c r="AV11" s="2">
        <v>21</v>
      </c>
      <c r="AW11" s="2">
        <v>2</v>
      </c>
      <c r="BD11" s="2">
        <v>52</v>
      </c>
      <c r="BE11" s="2">
        <v>42</v>
      </c>
      <c r="BF11" s="2">
        <v>4</v>
      </c>
      <c r="BM11" s="2">
        <v>88</v>
      </c>
      <c r="BN11" s="2">
        <v>17</v>
      </c>
      <c r="BO11" s="2">
        <v>5</v>
      </c>
      <c r="BV11" s="2">
        <v>74</v>
      </c>
      <c r="BW11" s="2">
        <v>18</v>
      </c>
      <c r="BX11" s="2">
        <v>4</v>
      </c>
      <c r="CE11" s="2">
        <v>3</v>
      </c>
      <c r="CF11" s="2">
        <v>2</v>
      </c>
      <c r="CG11" s="2">
        <v>1</v>
      </c>
    </row>
    <row r="12" spans="2:85" x14ac:dyDescent="0.2">
      <c r="B12" s="2">
        <v>8</v>
      </c>
      <c r="C12" s="2">
        <v>4</v>
      </c>
      <c r="D12" s="2">
        <v>1</v>
      </c>
      <c r="K12" s="2">
        <v>2</v>
      </c>
      <c r="L12" s="2">
        <v>0</v>
      </c>
      <c r="M12" s="2">
        <v>1</v>
      </c>
      <c r="T12" s="2">
        <v>4</v>
      </c>
      <c r="U12" s="2">
        <v>8</v>
      </c>
      <c r="V12" s="2">
        <v>1</v>
      </c>
      <c r="AC12" s="2">
        <v>7</v>
      </c>
      <c r="AD12" s="2">
        <v>17</v>
      </c>
      <c r="AE12" s="2">
        <v>1</v>
      </c>
      <c r="AL12" s="2">
        <v>17</v>
      </c>
      <c r="AM12" s="2">
        <v>32</v>
      </c>
      <c r="AN12" s="2">
        <v>2</v>
      </c>
      <c r="AU12" s="2">
        <v>111</v>
      </c>
      <c r="AV12" s="2">
        <v>45</v>
      </c>
      <c r="AW12" s="2">
        <v>4</v>
      </c>
      <c r="BD12" s="2">
        <v>60</v>
      </c>
      <c r="BE12" s="2">
        <v>45</v>
      </c>
      <c r="BF12" s="2">
        <v>4</v>
      </c>
      <c r="BM12" s="2">
        <v>89</v>
      </c>
      <c r="BN12" s="2">
        <v>20</v>
      </c>
      <c r="BO12" s="2">
        <v>5</v>
      </c>
      <c r="BV12" s="2">
        <v>114</v>
      </c>
      <c r="BW12" s="2">
        <v>19</v>
      </c>
      <c r="BX12" s="2">
        <v>6</v>
      </c>
      <c r="CE12" s="2">
        <v>5</v>
      </c>
      <c r="CF12" s="2">
        <v>3</v>
      </c>
      <c r="CG12" s="2">
        <v>1</v>
      </c>
    </row>
    <row r="13" spans="2:85" x14ac:dyDescent="0.2">
      <c r="B13" s="2">
        <v>15</v>
      </c>
      <c r="C13" s="2">
        <v>6</v>
      </c>
      <c r="D13" s="2">
        <v>2</v>
      </c>
      <c r="K13" s="2">
        <v>2</v>
      </c>
      <c r="L13" s="2">
        <v>0</v>
      </c>
      <c r="M13" s="2">
        <v>1</v>
      </c>
      <c r="T13" s="2">
        <v>6</v>
      </c>
      <c r="U13" s="2">
        <v>13</v>
      </c>
      <c r="V13" s="2">
        <v>1</v>
      </c>
      <c r="AC13" s="2">
        <v>12</v>
      </c>
      <c r="AD13" s="2">
        <v>20</v>
      </c>
      <c r="AE13" s="2">
        <v>1</v>
      </c>
      <c r="AL13" s="2">
        <v>22</v>
      </c>
      <c r="AM13" s="2">
        <v>28</v>
      </c>
      <c r="AN13" s="2">
        <v>2</v>
      </c>
      <c r="AU13" s="2">
        <v>141</v>
      </c>
      <c r="AV13" s="2">
        <v>49</v>
      </c>
      <c r="AW13" s="2">
        <v>5</v>
      </c>
      <c r="BD13" s="2">
        <v>61</v>
      </c>
      <c r="BE13" s="2">
        <v>43</v>
      </c>
      <c r="BF13" s="2">
        <v>6</v>
      </c>
      <c r="BM13" s="2">
        <v>82</v>
      </c>
      <c r="BN13" s="2">
        <v>18</v>
      </c>
      <c r="BO13" s="2">
        <v>6</v>
      </c>
      <c r="BV13" s="2">
        <v>134</v>
      </c>
      <c r="BW13" s="2">
        <v>16</v>
      </c>
      <c r="BX13" s="2">
        <v>7</v>
      </c>
      <c r="CE13" s="2">
        <v>10</v>
      </c>
      <c r="CF13" s="2">
        <v>6</v>
      </c>
      <c r="CG13" s="2">
        <v>1</v>
      </c>
    </row>
    <row r="14" spans="2:85" x14ac:dyDescent="0.2">
      <c r="B14" s="2">
        <v>26</v>
      </c>
      <c r="C14" s="2">
        <v>11</v>
      </c>
      <c r="D14" s="2">
        <v>3</v>
      </c>
      <c r="K14" s="2">
        <v>3</v>
      </c>
      <c r="L14" s="2">
        <v>0</v>
      </c>
      <c r="M14" s="2">
        <v>1</v>
      </c>
      <c r="T14" s="2">
        <v>10</v>
      </c>
      <c r="U14" s="2">
        <v>15</v>
      </c>
      <c r="V14" s="2">
        <v>1</v>
      </c>
      <c r="AC14" s="2">
        <v>14</v>
      </c>
      <c r="AD14" s="2">
        <v>20</v>
      </c>
      <c r="AE14" s="2">
        <v>1</v>
      </c>
      <c r="AL14" s="2">
        <v>34</v>
      </c>
      <c r="AM14" s="2">
        <v>36</v>
      </c>
      <c r="AN14" s="2">
        <v>2</v>
      </c>
      <c r="AU14" s="2">
        <v>160</v>
      </c>
      <c r="AV14" s="2">
        <v>40</v>
      </c>
      <c r="AW14" s="2">
        <v>6</v>
      </c>
      <c r="BD14" s="2">
        <v>56</v>
      </c>
      <c r="BE14" s="2">
        <v>39</v>
      </c>
      <c r="BF14" s="2">
        <v>6</v>
      </c>
      <c r="BM14" s="2">
        <v>73</v>
      </c>
      <c r="BN14" s="2">
        <v>14</v>
      </c>
      <c r="BO14" s="2">
        <v>5</v>
      </c>
      <c r="BV14" s="2">
        <v>118</v>
      </c>
      <c r="BW14" s="2">
        <v>11</v>
      </c>
      <c r="BX14" s="2">
        <v>7</v>
      </c>
      <c r="CE14" s="2">
        <v>26</v>
      </c>
      <c r="CF14" s="2">
        <v>11</v>
      </c>
      <c r="CG14" s="2">
        <v>3</v>
      </c>
    </row>
    <row r="15" spans="2:85" x14ac:dyDescent="0.2">
      <c r="B15" s="2">
        <v>51</v>
      </c>
      <c r="C15" s="2">
        <v>20</v>
      </c>
      <c r="D15" s="2">
        <v>4</v>
      </c>
      <c r="K15" s="2">
        <v>4</v>
      </c>
      <c r="L15" s="2">
        <v>2</v>
      </c>
      <c r="M15" s="2">
        <v>1</v>
      </c>
      <c r="O15" t="s">
        <v>89</v>
      </c>
      <c r="T15" s="2">
        <v>19</v>
      </c>
      <c r="U15" s="2">
        <v>17</v>
      </c>
      <c r="V15" s="2">
        <v>2</v>
      </c>
      <c r="AC15" s="2">
        <v>19</v>
      </c>
      <c r="AD15" s="2">
        <v>22</v>
      </c>
      <c r="AE15" s="2">
        <v>2</v>
      </c>
      <c r="AG15" t="s">
        <v>90</v>
      </c>
      <c r="AL15" s="2">
        <v>44</v>
      </c>
      <c r="AM15" s="2">
        <v>36</v>
      </c>
      <c r="AN15" s="2">
        <v>2</v>
      </c>
      <c r="AP15" t="s">
        <v>90</v>
      </c>
      <c r="AU15" s="2">
        <v>168</v>
      </c>
      <c r="AV15" s="2">
        <v>38</v>
      </c>
      <c r="AW15" s="2">
        <v>6</v>
      </c>
      <c r="AY15" t="s">
        <v>91</v>
      </c>
      <c r="BD15" s="2">
        <v>50</v>
      </c>
      <c r="BE15" s="2">
        <v>35</v>
      </c>
      <c r="BF15" s="2">
        <v>6</v>
      </c>
      <c r="BM15" s="2">
        <v>52</v>
      </c>
      <c r="BN15" s="2">
        <v>11</v>
      </c>
      <c r="BO15" s="2">
        <v>5</v>
      </c>
      <c r="BQ15" t="s">
        <v>92</v>
      </c>
      <c r="BV15" s="2">
        <v>80</v>
      </c>
      <c r="BW15" s="2">
        <v>9</v>
      </c>
      <c r="BX15" s="2">
        <v>5</v>
      </c>
      <c r="BZ15" t="s">
        <v>92</v>
      </c>
      <c r="CE15" s="2">
        <v>51</v>
      </c>
      <c r="CF15" s="2">
        <v>20</v>
      </c>
      <c r="CG15" s="2">
        <v>5</v>
      </c>
    </row>
    <row r="16" spans="2:85" x14ac:dyDescent="0.2">
      <c r="B16" s="2">
        <v>85</v>
      </c>
      <c r="C16" s="2">
        <v>33</v>
      </c>
      <c r="D16" s="2">
        <v>5</v>
      </c>
      <c r="F16" t="s">
        <v>89</v>
      </c>
      <c r="K16" s="2">
        <v>6</v>
      </c>
      <c r="L16" s="2">
        <v>2</v>
      </c>
      <c r="M16" s="2">
        <v>1</v>
      </c>
      <c r="T16" s="2">
        <v>24</v>
      </c>
      <c r="U16" s="2">
        <v>20</v>
      </c>
      <c r="V16" s="2">
        <v>2</v>
      </c>
      <c r="X16" t="s">
        <v>89</v>
      </c>
      <c r="AC16" s="2">
        <v>24</v>
      </c>
      <c r="AD16" s="2">
        <v>22</v>
      </c>
      <c r="AE16" s="2">
        <v>2</v>
      </c>
      <c r="AL16" s="2">
        <v>66</v>
      </c>
      <c r="AM16" s="2">
        <v>36</v>
      </c>
      <c r="AN16" s="2">
        <v>3</v>
      </c>
      <c r="AP16" t="s">
        <v>8</v>
      </c>
      <c r="AQ16">
        <f>AVERAGE(AL13:AL20)</f>
        <v>47.875</v>
      </c>
      <c r="AU16" s="2">
        <v>141</v>
      </c>
      <c r="AV16" s="2">
        <v>34</v>
      </c>
      <c r="AW16" s="2">
        <v>5</v>
      </c>
      <c r="BD16" s="2">
        <v>44</v>
      </c>
      <c r="BE16" s="2">
        <v>29</v>
      </c>
      <c r="BF16" s="2">
        <v>4</v>
      </c>
      <c r="BM16" s="2">
        <v>44</v>
      </c>
      <c r="BN16" s="2">
        <v>10</v>
      </c>
      <c r="BO16" s="2">
        <v>3</v>
      </c>
      <c r="BV16" s="2">
        <v>48</v>
      </c>
      <c r="BW16" s="2">
        <v>8</v>
      </c>
      <c r="BX16" s="2">
        <v>5</v>
      </c>
      <c r="BZ16" t="s">
        <v>8</v>
      </c>
      <c r="CA16">
        <f>AVERAGE(BV10:BV14)</f>
        <v>96.4</v>
      </c>
      <c r="CE16" s="2">
        <v>91</v>
      </c>
      <c r="CF16" s="2">
        <v>34</v>
      </c>
      <c r="CG16" s="2">
        <v>7</v>
      </c>
    </row>
    <row r="17" spans="2:88" x14ac:dyDescent="0.2">
      <c r="B17" s="2">
        <v>116</v>
      </c>
      <c r="C17" s="2">
        <v>42</v>
      </c>
      <c r="D17" s="2">
        <v>5</v>
      </c>
      <c r="K17" s="2">
        <v>10</v>
      </c>
      <c r="L17" s="2">
        <v>2</v>
      </c>
      <c r="M17" s="2">
        <v>1</v>
      </c>
      <c r="T17" s="2">
        <v>24</v>
      </c>
      <c r="U17" s="2">
        <v>20</v>
      </c>
      <c r="V17" s="2">
        <v>2</v>
      </c>
      <c r="AC17" s="2">
        <v>19</v>
      </c>
      <c r="AD17" s="2">
        <v>13</v>
      </c>
      <c r="AE17" s="2">
        <v>2</v>
      </c>
      <c r="AG17" t="s">
        <v>8</v>
      </c>
      <c r="AH17">
        <f>AVERAGE(AC23:AC28)</f>
        <v>72.5</v>
      </c>
      <c r="AL17" s="2">
        <v>71</v>
      </c>
      <c r="AM17" s="2">
        <v>34</v>
      </c>
      <c r="AN17" s="2">
        <v>3</v>
      </c>
      <c r="AP17" t="s">
        <v>9</v>
      </c>
      <c r="AQ17">
        <f>AVERAGE(AL21:AL50)</f>
        <v>31.1</v>
      </c>
      <c r="AU17" s="2">
        <v>125</v>
      </c>
      <c r="AV17" s="2">
        <v>30</v>
      </c>
      <c r="AW17" s="2">
        <v>5</v>
      </c>
      <c r="AY17" t="s">
        <v>8</v>
      </c>
      <c r="AZ17">
        <f>AVERAGE(AU11:AU18)</f>
        <v>127.5</v>
      </c>
      <c r="BD17" s="2">
        <v>42</v>
      </c>
      <c r="BE17" s="2">
        <v>23</v>
      </c>
      <c r="BF17" s="2">
        <v>3</v>
      </c>
      <c r="BH17" t="s">
        <v>8</v>
      </c>
      <c r="BI17">
        <f>AVERAGE(BD9:BD16)</f>
        <v>48.125</v>
      </c>
      <c r="BM17" s="2">
        <v>44</v>
      </c>
      <c r="BN17" s="2">
        <v>10</v>
      </c>
      <c r="BO17" s="2">
        <v>3</v>
      </c>
      <c r="BQ17" t="s">
        <v>8</v>
      </c>
      <c r="BR17">
        <f>AVERAGE(BM9:BM15)</f>
        <v>77</v>
      </c>
      <c r="BV17" s="2">
        <v>35</v>
      </c>
      <c r="BW17" s="2">
        <v>8</v>
      </c>
      <c r="BX17" s="2">
        <v>3</v>
      </c>
      <c r="BZ17" t="s">
        <v>9</v>
      </c>
      <c r="CA17">
        <f>AVERAGE(BV15:BV46)</f>
        <v>39.78125</v>
      </c>
      <c r="CE17" s="2">
        <v>135</v>
      </c>
      <c r="CF17" s="2">
        <v>40</v>
      </c>
      <c r="CG17" s="2">
        <v>8</v>
      </c>
      <c r="CI17" t="s">
        <v>8</v>
      </c>
      <c r="CJ17">
        <f>AVERAGE(CE15:CE23)</f>
        <v>107.22222222222223</v>
      </c>
    </row>
    <row r="18" spans="2:88" x14ac:dyDescent="0.2">
      <c r="B18" s="2">
        <v>124</v>
      </c>
      <c r="C18" s="2">
        <v>42</v>
      </c>
      <c r="D18" s="2">
        <v>5</v>
      </c>
      <c r="F18" t="s">
        <v>8</v>
      </c>
      <c r="G18">
        <f>AVERAGE(B15:B21)</f>
        <v>96.857142857142861</v>
      </c>
      <c r="K18" s="2">
        <v>15</v>
      </c>
      <c r="L18" s="2">
        <v>4</v>
      </c>
      <c r="M18" s="2">
        <v>1</v>
      </c>
      <c r="O18" t="s">
        <v>8</v>
      </c>
      <c r="P18">
        <f>AVERAGE(K22:K28)</f>
        <v>85.714285714285708</v>
      </c>
      <c r="T18" s="2">
        <v>26</v>
      </c>
      <c r="U18" s="2">
        <v>17</v>
      </c>
      <c r="V18" s="2">
        <v>2</v>
      </c>
      <c r="X18" t="s">
        <v>8</v>
      </c>
      <c r="Y18">
        <f>AVERAGE(T14:T20)</f>
        <v>21.428571428571427</v>
      </c>
      <c r="AC18" s="2">
        <v>19</v>
      </c>
      <c r="AD18" s="2">
        <v>13</v>
      </c>
      <c r="AE18" s="2">
        <v>2</v>
      </c>
      <c r="AG18" t="s">
        <v>9</v>
      </c>
      <c r="AH18">
        <f>AVERAGE(AC29:AC65)</f>
        <v>37.297297297297298</v>
      </c>
      <c r="AL18" s="2">
        <v>59</v>
      </c>
      <c r="AM18" s="2">
        <v>28</v>
      </c>
      <c r="AN18" s="2">
        <v>3</v>
      </c>
      <c r="AP18" t="s">
        <v>60</v>
      </c>
      <c r="AQ18">
        <f>AQ16/AQ17</f>
        <v>1.5393890675241158</v>
      </c>
      <c r="AU18" s="2">
        <v>110</v>
      </c>
      <c r="AV18" s="2">
        <v>25</v>
      </c>
      <c r="AW18" s="2">
        <v>4</v>
      </c>
      <c r="AY18" t="s">
        <v>9</v>
      </c>
      <c r="AZ18">
        <f>AVERAGE(AU19:AU44)</f>
        <v>76.34615384615384</v>
      </c>
      <c r="BD18" s="2">
        <v>43</v>
      </c>
      <c r="BE18" s="2">
        <v>20</v>
      </c>
      <c r="BF18" s="2">
        <v>2</v>
      </c>
      <c r="BH18" t="s">
        <v>9</v>
      </c>
      <c r="BI18">
        <f>AVERAGE(BD17:BD41)</f>
        <v>16.36</v>
      </c>
      <c r="BM18" s="2">
        <v>48</v>
      </c>
      <c r="BN18" s="2">
        <v>10</v>
      </c>
      <c r="BO18" s="2">
        <v>4</v>
      </c>
      <c r="BQ18" t="s">
        <v>9</v>
      </c>
      <c r="BR18">
        <f>AVERAGE(BM15:BM29)</f>
        <v>46.93333333333333</v>
      </c>
      <c r="BV18" s="2">
        <v>30</v>
      </c>
      <c r="BW18" s="2">
        <v>9</v>
      </c>
      <c r="BX18" s="2">
        <v>3</v>
      </c>
      <c r="BZ18" t="s">
        <v>60</v>
      </c>
      <c r="CA18">
        <f>CA16/CA17</f>
        <v>2.423252160251375</v>
      </c>
      <c r="CE18" s="2">
        <v>135</v>
      </c>
      <c r="CF18" s="2">
        <v>40</v>
      </c>
      <c r="CG18" s="2">
        <v>8</v>
      </c>
      <c r="CI18" t="s">
        <v>9</v>
      </c>
      <c r="CJ18">
        <f>AVERAGE(CE23:CE51)</f>
        <v>35.793103448275865</v>
      </c>
    </row>
    <row r="19" spans="2:88" x14ac:dyDescent="0.2">
      <c r="B19" s="2">
        <v>114</v>
      </c>
      <c r="C19" s="2">
        <v>33</v>
      </c>
      <c r="D19" s="2">
        <v>5</v>
      </c>
      <c r="F19" t="s">
        <v>9</v>
      </c>
      <c r="G19">
        <f>AVERAGE(B22:B54)</f>
        <v>122.27272727272727</v>
      </c>
      <c r="K19" s="2">
        <v>24</v>
      </c>
      <c r="L19" s="2">
        <v>6</v>
      </c>
      <c r="M19" s="2">
        <v>2</v>
      </c>
      <c r="O19" t="s">
        <v>9</v>
      </c>
      <c r="P19">
        <f>AVERAGE(K28:K60)</f>
        <v>98.030303030303031</v>
      </c>
      <c r="T19" s="2">
        <v>25</v>
      </c>
      <c r="U19" s="2">
        <v>13</v>
      </c>
      <c r="V19" s="2">
        <v>2</v>
      </c>
      <c r="X19" t="s">
        <v>9</v>
      </c>
      <c r="Y19">
        <f>AVERAGE(T21:T60)</f>
        <v>19.771428571428572</v>
      </c>
      <c r="AC19" s="2">
        <v>17</v>
      </c>
      <c r="AD19" s="2">
        <v>11</v>
      </c>
      <c r="AE19" s="2">
        <v>2</v>
      </c>
      <c r="AG19" t="s">
        <v>60</v>
      </c>
      <c r="AH19">
        <f>AH17/AH18</f>
        <v>1.9438405797101448</v>
      </c>
      <c r="AL19" s="2">
        <v>51</v>
      </c>
      <c r="AM19" s="2">
        <v>26</v>
      </c>
      <c r="AN19" s="2">
        <v>3</v>
      </c>
      <c r="AU19" s="2">
        <v>91</v>
      </c>
      <c r="AV19" s="2">
        <v>27</v>
      </c>
      <c r="AW19" s="2">
        <v>4</v>
      </c>
      <c r="AY19" t="s">
        <v>60</v>
      </c>
      <c r="AZ19">
        <f>AZ17/AZ18</f>
        <v>1.6700251889168767</v>
      </c>
      <c r="BD19" s="2">
        <v>45</v>
      </c>
      <c r="BE19" s="2">
        <v>18</v>
      </c>
      <c r="BF19" s="2">
        <v>2</v>
      </c>
      <c r="BH19" t="s">
        <v>60</v>
      </c>
      <c r="BI19">
        <f>BI17/BI18</f>
        <v>2.9416259168704157</v>
      </c>
      <c r="BM19" s="2">
        <v>53</v>
      </c>
      <c r="BN19" s="2">
        <v>10</v>
      </c>
      <c r="BO19" s="2">
        <v>3</v>
      </c>
      <c r="BQ19" t="s">
        <v>60</v>
      </c>
      <c r="BR19">
        <f>BR17/BR18</f>
        <v>1.6406250000000002</v>
      </c>
      <c r="BV19" s="2">
        <v>27</v>
      </c>
      <c r="BW19" s="2">
        <v>9</v>
      </c>
      <c r="BX19" s="2">
        <v>3</v>
      </c>
      <c r="CE19" s="2">
        <v>136</v>
      </c>
      <c r="CF19" s="2">
        <v>36</v>
      </c>
      <c r="CG19" s="2">
        <v>8</v>
      </c>
      <c r="CI19" t="s">
        <v>60</v>
      </c>
      <c r="CJ19">
        <f>CJ17/CJ18</f>
        <v>2.9956112181545707</v>
      </c>
    </row>
    <row r="20" spans="2:88" x14ac:dyDescent="0.2">
      <c r="B20" s="2">
        <v>95</v>
      </c>
      <c r="C20" s="2">
        <v>22</v>
      </c>
      <c r="D20" s="2">
        <v>4</v>
      </c>
      <c r="F20" t="s">
        <v>60</v>
      </c>
      <c r="G20">
        <f>G18/G19</f>
        <v>0.79214020180562938</v>
      </c>
      <c r="K20" s="2">
        <v>41</v>
      </c>
      <c r="L20" s="2">
        <v>8</v>
      </c>
      <c r="M20" s="2">
        <v>3</v>
      </c>
      <c r="O20" t="s">
        <v>60</v>
      </c>
      <c r="P20">
        <f>P18/P19</f>
        <v>0.87436520203135348</v>
      </c>
      <c r="T20" s="2">
        <v>22</v>
      </c>
      <c r="U20" s="2">
        <v>11</v>
      </c>
      <c r="V20" s="2">
        <v>2</v>
      </c>
      <c r="X20" t="s">
        <v>60</v>
      </c>
      <c r="Y20">
        <f>Y18/Y19</f>
        <v>1.0838150289017341</v>
      </c>
      <c r="AC20" s="2">
        <v>12</v>
      </c>
      <c r="AD20" s="2">
        <v>9</v>
      </c>
      <c r="AE20" s="2">
        <v>1</v>
      </c>
      <c r="AL20" s="2">
        <v>36</v>
      </c>
      <c r="AM20" s="2">
        <v>24</v>
      </c>
      <c r="AN20" s="2">
        <v>2</v>
      </c>
      <c r="AU20" s="2">
        <v>77</v>
      </c>
      <c r="AV20" s="2">
        <v>25</v>
      </c>
      <c r="AW20" s="2">
        <v>4</v>
      </c>
      <c r="BD20" s="2">
        <v>33</v>
      </c>
      <c r="BE20" s="2">
        <v>14</v>
      </c>
      <c r="BF20" s="2">
        <v>2</v>
      </c>
      <c r="BM20" s="2">
        <v>56</v>
      </c>
      <c r="BN20" s="2">
        <v>10</v>
      </c>
      <c r="BO20" s="2">
        <v>3</v>
      </c>
      <c r="BV20" s="2">
        <v>29</v>
      </c>
      <c r="BW20" s="2">
        <v>8</v>
      </c>
      <c r="BX20" s="2">
        <v>3</v>
      </c>
      <c r="CE20" s="2">
        <v>114</v>
      </c>
      <c r="CF20" s="2">
        <v>27</v>
      </c>
      <c r="CG20" s="2">
        <v>7</v>
      </c>
    </row>
    <row r="21" spans="2:88" x14ac:dyDescent="0.2">
      <c r="B21" s="2">
        <v>93</v>
      </c>
      <c r="C21" s="2">
        <v>13</v>
      </c>
      <c r="D21" s="2">
        <v>5</v>
      </c>
      <c r="K21" s="2">
        <v>68</v>
      </c>
      <c r="L21" s="2">
        <v>17</v>
      </c>
      <c r="M21" s="2">
        <v>4</v>
      </c>
      <c r="T21" s="2">
        <v>19</v>
      </c>
      <c r="U21" s="2">
        <v>11</v>
      </c>
      <c r="V21" s="2">
        <v>2</v>
      </c>
      <c r="AC21" s="2">
        <v>14</v>
      </c>
      <c r="AD21" s="2">
        <v>13</v>
      </c>
      <c r="AE21" s="2">
        <v>1</v>
      </c>
      <c r="AL21" s="2">
        <v>29</v>
      </c>
      <c r="AM21" s="2">
        <v>18</v>
      </c>
      <c r="AN21" s="2">
        <v>2</v>
      </c>
      <c r="AU21" s="2">
        <v>69</v>
      </c>
      <c r="AV21" s="2">
        <v>21</v>
      </c>
      <c r="AW21" s="2">
        <v>4</v>
      </c>
      <c r="BD21" s="2">
        <v>22</v>
      </c>
      <c r="BE21" s="2">
        <v>12</v>
      </c>
      <c r="BF21" s="2">
        <v>1</v>
      </c>
      <c r="BM21" s="2">
        <v>54</v>
      </c>
      <c r="BN21" s="2">
        <v>10</v>
      </c>
      <c r="BO21" s="2">
        <v>3</v>
      </c>
      <c r="BV21" s="2">
        <v>32</v>
      </c>
      <c r="BW21" s="2">
        <v>7</v>
      </c>
      <c r="BX21" s="2">
        <v>3</v>
      </c>
      <c r="CE21" s="2">
        <v>111</v>
      </c>
      <c r="CF21" s="2">
        <v>22</v>
      </c>
      <c r="CG21" s="2">
        <v>5</v>
      </c>
    </row>
    <row r="22" spans="2:88" x14ac:dyDescent="0.2">
      <c r="B22" s="2">
        <v>85</v>
      </c>
      <c r="C22" s="2">
        <v>13</v>
      </c>
      <c r="D22" s="2">
        <v>5</v>
      </c>
      <c r="K22" s="2">
        <v>93</v>
      </c>
      <c r="L22" s="2">
        <v>26</v>
      </c>
      <c r="M22" s="2">
        <v>4</v>
      </c>
      <c r="T22" s="2">
        <v>16</v>
      </c>
      <c r="U22" s="2">
        <v>11</v>
      </c>
      <c r="V22" s="2">
        <v>2</v>
      </c>
      <c r="AC22" s="2">
        <v>22</v>
      </c>
      <c r="AD22" s="2">
        <v>18</v>
      </c>
      <c r="AE22" s="2">
        <v>2</v>
      </c>
      <c r="AL22" s="2">
        <v>22</v>
      </c>
      <c r="AM22" s="2">
        <v>15</v>
      </c>
      <c r="AN22" s="2">
        <v>2</v>
      </c>
      <c r="AU22" s="2">
        <v>65</v>
      </c>
      <c r="AV22" s="2">
        <v>19</v>
      </c>
      <c r="AW22" s="2">
        <v>4</v>
      </c>
      <c r="BD22" s="2">
        <v>16</v>
      </c>
      <c r="BE22" s="2">
        <v>10</v>
      </c>
      <c r="BF22" s="2">
        <v>2</v>
      </c>
      <c r="BM22" s="2">
        <v>51</v>
      </c>
      <c r="BN22" s="2">
        <v>10</v>
      </c>
      <c r="BO22" s="2">
        <v>3</v>
      </c>
      <c r="BV22" s="2">
        <v>33</v>
      </c>
      <c r="BW22" s="2">
        <v>6</v>
      </c>
      <c r="BX22" s="2">
        <v>3</v>
      </c>
      <c r="CE22" s="2">
        <v>110</v>
      </c>
      <c r="CF22" s="2">
        <v>19</v>
      </c>
      <c r="CG22" s="2">
        <v>5</v>
      </c>
    </row>
    <row r="23" spans="2:88" x14ac:dyDescent="0.2">
      <c r="B23" s="2">
        <v>82</v>
      </c>
      <c r="C23" s="2">
        <v>13</v>
      </c>
      <c r="D23" s="2">
        <v>5</v>
      </c>
      <c r="K23" s="2">
        <v>102</v>
      </c>
      <c r="L23" s="2">
        <v>29</v>
      </c>
      <c r="M23" s="2">
        <v>5</v>
      </c>
      <c r="T23" s="2">
        <v>16</v>
      </c>
      <c r="U23" s="2">
        <v>11</v>
      </c>
      <c r="V23" s="2">
        <v>2</v>
      </c>
      <c r="AC23" s="2">
        <v>36</v>
      </c>
      <c r="AD23" s="2">
        <v>34</v>
      </c>
      <c r="AE23" s="2">
        <v>2</v>
      </c>
      <c r="AL23" s="2">
        <v>17</v>
      </c>
      <c r="AM23" s="2">
        <v>17</v>
      </c>
      <c r="AN23" s="2">
        <v>2</v>
      </c>
      <c r="AU23" s="2">
        <v>59</v>
      </c>
      <c r="AV23" s="2">
        <v>17</v>
      </c>
      <c r="AW23" s="2">
        <v>5</v>
      </c>
      <c r="BD23" s="2">
        <v>13</v>
      </c>
      <c r="BE23" s="2">
        <v>10</v>
      </c>
      <c r="BF23" s="2">
        <v>0</v>
      </c>
      <c r="BM23" s="2">
        <v>48</v>
      </c>
      <c r="BN23" s="2">
        <v>8</v>
      </c>
      <c r="BO23" s="2">
        <v>3</v>
      </c>
      <c r="BV23" s="2">
        <v>35</v>
      </c>
      <c r="BW23" s="2">
        <v>7</v>
      </c>
      <c r="BX23" s="2">
        <v>3</v>
      </c>
      <c r="CE23" s="2">
        <v>82</v>
      </c>
      <c r="CF23" s="2">
        <v>15</v>
      </c>
      <c r="CG23" s="2">
        <v>5</v>
      </c>
    </row>
    <row r="24" spans="2:88" x14ac:dyDescent="0.2">
      <c r="B24" s="2">
        <v>88</v>
      </c>
      <c r="C24" s="2">
        <v>13</v>
      </c>
      <c r="D24" s="2">
        <v>5</v>
      </c>
      <c r="K24" s="2">
        <v>98</v>
      </c>
      <c r="L24" s="2">
        <v>26</v>
      </c>
      <c r="M24" s="2">
        <v>4</v>
      </c>
      <c r="T24" s="2">
        <v>16</v>
      </c>
      <c r="U24" s="2">
        <v>15</v>
      </c>
      <c r="V24" s="2">
        <v>2</v>
      </c>
      <c r="AC24" s="2">
        <v>59</v>
      </c>
      <c r="AD24" s="2">
        <v>54</v>
      </c>
      <c r="AE24" s="2">
        <v>3</v>
      </c>
      <c r="AL24" s="2">
        <v>17</v>
      </c>
      <c r="AM24" s="2">
        <v>22</v>
      </c>
      <c r="AN24" s="2">
        <v>2</v>
      </c>
      <c r="AU24" s="2">
        <v>56</v>
      </c>
      <c r="AV24" s="2">
        <v>12</v>
      </c>
      <c r="AW24" s="2">
        <v>5</v>
      </c>
      <c r="BD24" s="2">
        <v>11</v>
      </c>
      <c r="BE24" s="2">
        <v>9</v>
      </c>
      <c r="BF24" s="2">
        <v>1</v>
      </c>
      <c r="BM24" s="2">
        <v>43</v>
      </c>
      <c r="BN24" s="2">
        <v>7</v>
      </c>
      <c r="BO24" s="2">
        <v>2</v>
      </c>
      <c r="BV24" s="2">
        <v>31</v>
      </c>
      <c r="BW24" s="2">
        <v>7</v>
      </c>
      <c r="BX24" s="2">
        <v>3</v>
      </c>
      <c r="CE24" s="2">
        <v>69</v>
      </c>
      <c r="CF24" s="2">
        <v>14</v>
      </c>
      <c r="CG24" s="2">
        <v>3</v>
      </c>
    </row>
    <row r="25" spans="2:88" x14ac:dyDescent="0.2">
      <c r="B25" s="2">
        <v>105</v>
      </c>
      <c r="C25" s="2">
        <v>15</v>
      </c>
      <c r="D25" s="2">
        <v>6</v>
      </c>
      <c r="K25" s="2">
        <v>91</v>
      </c>
      <c r="L25" s="2">
        <v>22</v>
      </c>
      <c r="M25" s="2">
        <v>5</v>
      </c>
      <c r="T25" s="2">
        <v>17</v>
      </c>
      <c r="U25" s="2">
        <v>13</v>
      </c>
      <c r="V25" s="2">
        <v>2</v>
      </c>
      <c r="AC25" s="2">
        <v>66</v>
      </c>
      <c r="AD25" s="2">
        <v>49</v>
      </c>
      <c r="AE25" s="2">
        <v>3</v>
      </c>
      <c r="AL25" s="2">
        <v>22</v>
      </c>
      <c r="AM25" s="2">
        <v>30</v>
      </c>
      <c r="AN25" s="2">
        <v>2</v>
      </c>
      <c r="AU25" s="2">
        <v>58</v>
      </c>
      <c r="AV25" s="2">
        <v>15</v>
      </c>
      <c r="AW25" s="2">
        <v>5</v>
      </c>
      <c r="BD25" s="2">
        <v>10</v>
      </c>
      <c r="BE25" s="2">
        <v>9</v>
      </c>
      <c r="BF25" s="2">
        <v>0</v>
      </c>
      <c r="BM25" s="2">
        <v>43</v>
      </c>
      <c r="BN25" s="2">
        <v>6</v>
      </c>
      <c r="BO25" s="2">
        <v>2</v>
      </c>
      <c r="BV25" s="2">
        <v>28</v>
      </c>
      <c r="BW25" s="2">
        <v>7</v>
      </c>
      <c r="BX25" s="2">
        <v>3</v>
      </c>
      <c r="CE25" s="2">
        <v>56</v>
      </c>
      <c r="CF25" s="2">
        <v>12</v>
      </c>
      <c r="CG25" s="2">
        <v>3</v>
      </c>
    </row>
    <row r="26" spans="2:88" x14ac:dyDescent="0.2">
      <c r="B26" s="2">
        <v>139</v>
      </c>
      <c r="C26" s="2">
        <v>15</v>
      </c>
      <c r="D26" s="2">
        <v>6</v>
      </c>
      <c r="K26" s="2">
        <v>81</v>
      </c>
      <c r="L26" s="2">
        <v>20</v>
      </c>
      <c r="M26" s="2">
        <v>4</v>
      </c>
      <c r="T26" s="2">
        <v>18</v>
      </c>
      <c r="U26" s="2">
        <v>15</v>
      </c>
      <c r="V26" s="2">
        <v>2</v>
      </c>
      <c r="AC26" s="2">
        <v>78</v>
      </c>
      <c r="AD26" s="2">
        <v>37</v>
      </c>
      <c r="AE26" s="2">
        <v>3</v>
      </c>
      <c r="AL26" s="2">
        <v>19</v>
      </c>
      <c r="AM26" s="2">
        <v>24</v>
      </c>
      <c r="AN26" s="2">
        <v>2</v>
      </c>
      <c r="AU26" s="2">
        <v>59</v>
      </c>
      <c r="AV26" s="2">
        <v>15</v>
      </c>
      <c r="AW26" s="2">
        <v>5</v>
      </c>
      <c r="BD26" s="2">
        <v>9</v>
      </c>
      <c r="BE26" s="2">
        <v>9</v>
      </c>
      <c r="BF26" s="2">
        <v>1</v>
      </c>
      <c r="BM26" s="2">
        <v>44</v>
      </c>
      <c r="BN26" s="2">
        <v>5</v>
      </c>
      <c r="BO26" s="2">
        <v>2</v>
      </c>
      <c r="BV26" s="2">
        <v>24</v>
      </c>
      <c r="BW26" s="2">
        <v>7</v>
      </c>
      <c r="BX26" s="2">
        <v>3</v>
      </c>
      <c r="CE26" s="2">
        <v>44</v>
      </c>
      <c r="CF26" s="2">
        <v>9</v>
      </c>
      <c r="CG26" s="2">
        <v>2</v>
      </c>
    </row>
    <row r="27" spans="2:88" x14ac:dyDescent="0.2">
      <c r="B27" s="2">
        <v>162</v>
      </c>
      <c r="C27" s="2">
        <v>15</v>
      </c>
      <c r="D27" s="2">
        <v>8</v>
      </c>
      <c r="K27" s="2">
        <v>71</v>
      </c>
      <c r="L27" s="2">
        <v>15</v>
      </c>
      <c r="M27" s="2">
        <v>4</v>
      </c>
      <c r="T27" s="2">
        <v>18</v>
      </c>
      <c r="U27" s="2">
        <v>15</v>
      </c>
      <c r="V27" s="2">
        <v>2</v>
      </c>
      <c r="AC27" s="2">
        <v>98</v>
      </c>
      <c r="AD27" s="2">
        <v>32</v>
      </c>
      <c r="AE27" s="2">
        <v>4</v>
      </c>
      <c r="AL27" s="2">
        <v>27</v>
      </c>
      <c r="AM27" s="2">
        <v>24</v>
      </c>
      <c r="AN27" s="2">
        <v>2</v>
      </c>
      <c r="AU27" s="2">
        <v>62</v>
      </c>
      <c r="AV27" s="2">
        <v>15</v>
      </c>
      <c r="AW27" s="2">
        <v>4</v>
      </c>
      <c r="BD27" s="2">
        <v>8</v>
      </c>
      <c r="BE27" s="2">
        <v>9</v>
      </c>
      <c r="BF27" s="2">
        <v>0</v>
      </c>
      <c r="BM27" s="2">
        <v>44</v>
      </c>
      <c r="BN27" s="2">
        <v>8</v>
      </c>
      <c r="BO27" s="2">
        <v>2</v>
      </c>
      <c r="BV27" s="2">
        <v>25</v>
      </c>
      <c r="BW27" s="2">
        <v>7</v>
      </c>
      <c r="BX27" s="2">
        <v>3</v>
      </c>
      <c r="CE27" s="2">
        <v>37</v>
      </c>
      <c r="CF27" s="2">
        <v>7</v>
      </c>
      <c r="CG27" s="2">
        <v>2</v>
      </c>
    </row>
    <row r="28" spans="2:88" x14ac:dyDescent="0.2">
      <c r="B28" s="2">
        <v>172</v>
      </c>
      <c r="C28" s="2">
        <v>17</v>
      </c>
      <c r="D28" s="2">
        <v>8</v>
      </c>
      <c r="K28" s="2">
        <v>64</v>
      </c>
      <c r="L28" s="2">
        <v>11</v>
      </c>
      <c r="M28" s="2">
        <v>4</v>
      </c>
      <c r="T28" s="2">
        <v>22</v>
      </c>
      <c r="U28" s="2">
        <v>20</v>
      </c>
      <c r="V28" s="2">
        <v>2</v>
      </c>
      <c r="AC28" s="2">
        <v>98</v>
      </c>
      <c r="AD28" s="2">
        <v>24</v>
      </c>
      <c r="AE28" s="2">
        <v>4</v>
      </c>
      <c r="AL28" s="2">
        <v>34</v>
      </c>
      <c r="AM28" s="2">
        <v>18</v>
      </c>
      <c r="AN28" s="2">
        <v>2</v>
      </c>
      <c r="AU28" s="2">
        <v>61</v>
      </c>
      <c r="AV28" s="2">
        <v>15</v>
      </c>
      <c r="AW28" s="2">
        <v>4</v>
      </c>
      <c r="BD28" s="2">
        <v>8</v>
      </c>
      <c r="BE28" s="2">
        <v>9</v>
      </c>
      <c r="BF28" s="2">
        <v>1</v>
      </c>
      <c r="BM28" s="2">
        <v>40</v>
      </c>
      <c r="BN28" s="2">
        <v>9</v>
      </c>
      <c r="BO28" s="2">
        <v>2</v>
      </c>
      <c r="BV28" s="2">
        <v>24</v>
      </c>
      <c r="BW28" s="2">
        <v>7</v>
      </c>
      <c r="BX28" s="2">
        <v>4</v>
      </c>
      <c r="CE28" s="2">
        <v>32</v>
      </c>
      <c r="CF28" s="2">
        <v>6</v>
      </c>
      <c r="CG28" s="2">
        <v>2</v>
      </c>
    </row>
    <row r="29" spans="2:88" x14ac:dyDescent="0.2">
      <c r="B29" s="2">
        <v>170</v>
      </c>
      <c r="C29" s="2">
        <v>17</v>
      </c>
      <c r="D29" s="2">
        <v>8</v>
      </c>
      <c r="K29" s="2">
        <v>61</v>
      </c>
      <c r="L29" s="2">
        <v>8</v>
      </c>
      <c r="M29" s="2">
        <v>4</v>
      </c>
      <c r="T29" s="2">
        <v>19</v>
      </c>
      <c r="U29" s="2">
        <v>13</v>
      </c>
      <c r="V29" s="2">
        <v>2</v>
      </c>
      <c r="AC29" s="2">
        <v>81</v>
      </c>
      <c r="AD29" s="2">
        <v>22</v>
      </c>
      <c r="AE29" s="2">
        <v>4</v>
      </c>
      <c r="AL29" s="2">
        <v>44</v>
      </c>
      <c r="AM29" s="2">
        <v>15</v>
      </c>
      <c r="AN29" s="2">
        <v>2</v>
      </c>
      <c r="AU29" s="2">
        <v>65</v>
      </c>
      <c r="AV29" s="2">
        <v>19</v>
      </c>
      <c r="AW29" s="2">
        <v>4</v>
      </c>
      <c r="BD29" s="2">
        <v>7</v>
      </c>
      <c r="BE29" s="2">
        <v>9</v>
      </c>
      <c r="BF29" s="2">
        <v>1</v>
      </c>
      <c r="BM29" s="2">
        <v>40</v>
      </c>
      <c r="BN29" s="2">
        <v>9</v>
      </c>
      <c r="BO29" s="2">
        <v>2</v>
      </c>
      <c r="BV29" s="2">
        <v>22</v>
      </c>
      <c r="BW29" s="2">
        <v>6</v>
      </c>
      <c r="BX29" s="2">
        <v>4</v>
      </c>
      <c r="CE29" s="2">
        <v>31</v>
      </c>
      <c r="CF29" s="2">
        <v>6</v>
      </c>
      <c r="CG29" s="2">
        <v>2</v>
      </c>
    </row>
    <row r="30" spans="2:88" x14ac:dyDescent="0.2">
      <c r="B30" s="2">
        <v>152</v>
      </c>
      <c r="C30" s="2">
        <v>17</v>
      </c>
      <c r="D30" s="2">
        <v>7</v>
      </c>
      <c r="K30" s="2">
        <v>58</v>
      </c>
      <c r="L30" s="2">
        <v>8</v>
      </c>
      <c r="M30" s="2">
        <v>4</v>
      </c>
      <c r="T30" s="2">
        <v>20</v>
      </c>
      <c r="U30" s="2">
        <v>13</v>
      </c>
      <c r="V30" s="2">
        <v>3</v>
      </c>
      <c r="AC30" s="2">
        <v>61</v>
      </c>
      <c r="AD30" s="2">
        <v>18</v>
      </c>
      <c r="AE30" s="2">
        <v>3</v>
      </c>
      <c r="AL30" s="2">
        <v>46</v>
      </c>
      <c r="AM30" s="2">
        <v>13</v>
      </c>
      <c r="AN30" s="2">
        <v>2</v>
      </c>
      <c r="AU30" s="2">
        <v>74</v>
      </c>
      <c r="AV30" s="2">
        <v>23</v>
      </c>
      <c r="AW30" s="2">
        <v>3</v>
      </c>
      <c r="BD30" s="2">
        <v>7</v>
      </c>
      <c r="BE30" s="2">
        <v>8</v>
      </c>
      <c r="BF30" s="2">
        <v>1</v>
      </c>
      <c r="BV30" s="2">
        <v>21</v>
      </c>
      <c r="BW30" s="2">
        <v>6</v>
      </c>
      <c r="BX30" s="2">
        <v>3</v>
      </c>
      <c r="CE30" s="2">
        <v>29</v>
      </c>
      <c r="CF30" s="2">
        <v>5</v>
      </c>
      <c r="CG30" s="2">
        <v>2</v>
      </c>
    </row>
    <row r="31" spans="2:88" x14ac:dyDescent="0.2">
      <c r="B31" s="2">
        <v>129</v>
      </c>
      <c r="C31" s="2">
        <v>20</v>
      </c>
      <c r="D31" s="2">
        <v>6</v>
      </c>
      <c r="K31" s="2">
        <v>56</v>
      </c>
      <c r="L31" s="2">
        <v>11</v>
      </c>
      <c r="M31" s="2">
        <v>4</v>
      </c>
      <c r="T31" s="2">
        <v>20</v>
      </c>
      <c r="U31" s="2">
        <v>13</v>
      </c>
      <c r="V31" s="2">
        <v>3</v>
      </c>
      <c r="AC31" s="2">
        <v>59</v>
      </c>
      <c r="AD31" s="2">
        <v>18</v>
      </c>
      <c r="AE31" s="2">
        <v>3</v>
      </c>
      <c r="AL31" s="2">
        <v>44</v>
      </c>
      <c r="AM31" s="2">
        <v>11</v>
      </c>
      <c r="AN31" s="2">
        <v>2</v>
      </c>
      <c r="AU31" s="2">
        <v>79</v>
      </c>
      <c r="AV31" s="2">
        <v>27</v>
      </c>
      <c r="AW31" s="2">
        <v>3</v>
      </c>
      <c r="BD31" s="2">
        <v>7</v>
      </c>
      <c r="BE31" s="2">
        <v>8</v>
      </c>
      <c r="BF31" s="2">
        <v>1</v>
      </c>
      <c r="BV31" s="2">
        <v>21</v>
      </c>
      <c r="BW31" s="2">
        <v>6</v>
      </c>
      <c r="BX31" s="2">
        <v>4</v>
      </c>
      <c r="CE31" s="2">
        <v>26</v>
      </c>
      <c r="CF31" s="2">
        <v>5</v>
      </c>
      <c r="CG31" s="2">
        <v>2</v>
      </c>
    </row>
    <row r="32" spans="2:88" x14ac:dyDescent="0.2">
      <c r="B32" s="2">
        <v>117</v>
      </c>
      <c r="C32" s="2">
        <v>20</v>
      </c>
      <c r="D32" s="2">
        <v>6</v>
      </c>
      <c r="K32" s="2">
        <v>58</v>
      </c>
      <c r="L32" s="2">
        <v>13</v>
      </c>
      <c r="M32" s="2">
        <v>4</v>
      </c>
      <c r="T32" s="2">
        <v>20</v>
      </c>
      <c r="U32" s="2">
        <v>13</v>
      </c>
      <c r="V32" s="2">
        <v>3</v>
      </c>
      <c r="AC32" s="2">
        <v>51</v>
      </c>
      <c r="AD32" s="2">
        <v>17</v>
      </c>
      <c r="AE32" s="2">
        <v>3</v>
      </c>
      <c r="AL32" s="2">
        <v>34</v>
      </c>
      <c r="AM32" s="2">
        <v>11</v>
      </c>
      <c r="AN32" s="2">
        <v>2</v>
      </c>
      <c r="AU32" s="2">
        <v>79</v>
      </c>
      <c r="AV32" s="2">
        <v>25</v>
      </c>
      <c r="AW32" s="2">
        <v>3</v>
      </c>
      <c r="BD32" s="2">
        <v>7</v>
      </c>
      <c r="BE32" s="2">
        <v>7</v>
      </c>
      <c r="BF32" s="2">
        <v>1</v>
      </c>
      <c r="BV32" s="2">
        <v>22</v>
      </c>
      <c r="BW32" s="2">
        <v>6</v>
      </c>
      <c r="BX32" s="2">
        <v>4</v>
      </c>
      <c r="CE32" s="2">
        <v>22</v>
      </c>
      <c r="CF32" s="2">
        <v>4</v>
      </c>
      <c r="CG32" s="2">
        <v>2</v>
      </c>
    </row>
    <row r="33" spans="2:85" x14ac:dyDescent="0.2">
      <c r="B33" s="2">
        <v>114</v>
      </c>
      <c r="C33" s="2">
        <v>22</v>
      </c>
      <c r="D33" s="2">
        <v>6</v>
      </c>
      <c r="K33" s="2">
        <v>59</v>
      </c>
      <c r="L33" s="2">
        <v>15</v>
      </c>
      <c r="M33" s="2">
        <v>4</v>
      </c>
      <c r="T33" s="2">
        <v>20</v>
      </c>
      <c r="U33" s="2">
        <v>11</v>
      </c>
      <c r="V33" s="2">
        <v>3</v>
      </c>
      <c r="AC33" s="2">
        <v>51</v>
      </c>
      <c r="AD33" s="2">
        <v>17</v>
      </c>
      <c r="AE33" s="2">
        <v>3</v>
      </c>
      <c r="AL33" s="2">
        <v>24</v>
      </c>
      <c r="AM33" s="2">
        <v>11</v>
      </c>
      <c r="AN33" s="2">
        <v>2</v>
      </c>
      <c r="AU33" s="2">
        <v>74</v>
      </c>
      <c r="AV33" s="2">
        <v>23</v>
      </c>
      <c r="AW33" s="2">
        <v>3</v>
      </c>
      <c r="BD33" s="2">
        <v>8</v>
      </c>
      <c r="BE33" s="2">
        <v>8</v>
      </c>
      <c r="BF33" s="2">
        <v>1</v>
      </c>
      <c r="BV33" s="2">
        <v>23</v>
      </c>
      <c r="BW33" s="2">
        <v>7</v>
      </c>
      <c r="BX33" s="2">
        <v>4</v>
      </c>
      <c r="CE33" s="2">
        <v>20</v>
      </c>
      <c r="CF33" s="2">
        <v>4</v>
      </c>
      <c r="CG33" s="2">
        <v>2</v>
      </c>
    </row>
    <row r="34" spans="2:85" x14ac:dyDescent="0.2">
      <c r="B34" s="2">
        <v>125</v>
      </c>
      <c r="C34" s="2">
        <v>26</v>
      </c>
      <c r="D34" s="2">
        <v>6</v>
      </c>
      <c r="K34" s="2">
        <v>61</v>
      </c>
      <c r="L34" s="2">
        <v>13</v>
      </c>
      <c r="M34" s="2">
        <v>4</v>
      </c>
      <c r="T34" s="2">
        <v>25</v>
      </c>
      <c r="U34" s="2">
        <v>11</v>
      </c>
      <c r="V34" s="2">
        <v>4</v>
      </c>
      <c r="AC34" s="2">
        <v>46</v>
      </c>
      <c r="AD34" s="2">
        <v>15</v>
      </c>
      <c r="AE34" s="2">
        <v>2</v>
      </c>
      <c r="AL34" s="2">
        <v>22</v>
      </c>
      <c r="AM34" s="2">
        <v>11</v>
      </c>
      <c r="AN34" s="2">
        <v>2</v>
      </c>
      <c r="AU34" s="2">
        <v>66</v>
      </c>
      <c r="AV34" s="2">
        <v>23</v>
      </c>
      <c r="AW34" s="2">
        <v>3</v>
      </c>
      <c r="BD34" s="2">
        <v>8</v>
      </c>
      <c r="BE34" s="2">
        <v>7</v>
      </c>
      <c r="BF34" s="2">
        <v>1</v>
      </c>
      <c r="BV34" s="2">
        <v>24</v>
      </c>
      <c r="BW34" s="2">
        <v>8</v>
      </c>
      <c r="BX34" s="2">
        <v>3</v>
      </c>
      <c r="CE34" s="2">
        <v>16</v>
      </c>
      <c r="CF34" s="2">
        <v>4</v>
      </c>
      <c r="CG34" s="2">
        <v>2</v>
      </c>
    </row>
    <row r="35" spans="2:85" x14ac:dyDescent="0.2">
      <c r="B35" s="2">
        <v>165</v>
      </c>
      <c r="C35" s="2">
        <v>31</v>
      </c>
      <c r="D35" s="2">
        <v>7</v>
      </c>
      <c r="K35" s="2">
        <v>63</v>
      </c>
      <c r="L35" s="2">
        <v>13</v>
      </c>
      <c r="M35" s="2">
        <v>4</v>
      </c>
      <c r="T35" s="2">
        <v>22</v>
      </c>
      <c r="U35" s="2">
        <v>8</v>
      </c>
      <c r="V35" s="2">
        <v>5</v>
      </c>
      <c r="AC35" s="2">
        <v>32</v>
      </c>
      <c r="AD35" s="2">
        <v>13</v>
      </c>
      <c r="AE35" s="2">
        <v>2</v>
      </c>
      <c r="AL35" s="2">
        <v>14</v>
      </c>
      <c r="AM35" s="2">
        <v>11</v>
      </c>
      <c r="AN35" s="2">
        <v>1</v>
      </c>
      <c r="AU35" s="2">
        <v>65</v>
      </c>
      <c r="AV35" s="2">
        <v>23</v>
      </c>
      <c r="AW35" s="2">
        <v>3</v>
      </c>
      <c r="BD35" s="2">
        <v>9</v>
      </c>
      <c r="BE35" s="2">
        <v>8</v>
      </c>
      <c r="BF35" s="2">
        <v>1</v>
      </c>
      <c r="BV35" s="2">
        <v>24</v>
      </c>
      <c r="BW35" s="2">
        <v>10</v>
      </c>
      <c r="BX35" s="2">
        <v>3</v>
      </c>
      <c r="CE35" s="2">
        <v>16</v>
      </c>
      <c r="CF35" s="2">
        <v>4</v>
      </c>
      <c r="CG35" s="2">
        <v>2</v>
      </c>
    </row>
    <row r="36" spans="2:85" x14ac:dyDescent="0.2">
      <c r="B36" s="2">
        <v>188</v>
      </c>
      <c r="C36" s="2">
        <v>31</v>
      </c>
      <c r="D36" s="2">
        <v>8</v>
      </c>
      <c r="K36" s="2">
        <v>68</v>
      </c>
      <c r="L36" s="2">
        <v>13</v>
      </c>
      <c r="M36" s="2">
        <v>5</v>
      </c>
      <c r="T36" s="2">
        <v>24</v>
      </c>
      <c r="U36" s="2">
        <v>11</v>
      </c>
      <c r="V36" s="2">
        <v>5</v>
      </c>
      <c r="AC36" s="2">
        <v>32</v>
      </c>
      <c r="AD36" s="2">
        <v>13</v>
      </c>
      <c r="AE36" s="2">
        <v>1</v>
      </c>
      <c r="AL36" s="2">
        <v>9</v>
      </c>
      <c r="AM36" s="2">
        <v>9</v>
      </c>
      <c r="AN36" s="2">
        <v>0</v>
      </c>
      <c r="AU36" s="2">
        <v>65</v>
      </c>
      <c r="AV36" s="2">
        <v>27</v>
      </c>
      <c r="AW36" s="2">
        <v>3</v>
      </c>
      <c r="BD36" s="2">
        <v>10</v>
      </c>
      <c r="BE36" s="2">
        <v>8</v>
      </c>
      <c r="BF36" s="2">
        <v>1</v>
      </c>
      <c r="BV36" s="2">
        <v>27</v>
      </c>
      <c r="BW36" s="2">
        <v>10</v>
      </c>
      <c r="BX36" s="2">
        <v>4</v>
      </c>
      <c r="CE36" s="2">
        <v>17</v>
      </c>
      <c r="CF36" s="2">
        <v>4</v>
      </c>
      <c r="CG36" s="2">
        <v>2</v>
      </c>
    </row>
    <row r="37" spans="2:85" x14ac:dyDescent="0.2">
      <c r="B37" s="2">
        <v>185</v>
      </c>
      <c r="C37" s="2">
        <v>29</v>
      </c>
      <c r="D37" s="2">
        <v>7</v>
      </c>
      <c r="K37" s="2">
        <v>74</v>
      </c>
      <c r="L37" s="2">
        <v>13</v>
      </c>
      <c r="M37" s="2">
        <v>5</v>
      </c>
      <c r="T37" s="2">
        <v>21</v>
      </c>
      <c r="U37" s="2">
        <v>13</v>
      </c>
      <c r="V37" s="2">
        <v>6</v>
      </c>
      <c r="AC37" s="2">
        <v>29</v>
      </c>
      <c r="AD37" s="2">
        <v>13</v>
      </c>
      <c r="AE37" s="2">
        <v>2</v>
      </c>
      <c r="AL37" s="2">
        <v>9</v>
      </c>
      <c r="AM37" s="2">
        <v>9</v>
      </c>
      <c r="AN37" s="2">
        <v>1</v>
      </c>
      <c r="AU37" s="2">
        <v>66</v>
      </c>
      <c r="AV37" s="2">
        <v>30</v>
      </c>
      <c r="AW37" s="2">
        <v>3</v>
      </c>
      <c r="BD37" s="2">
        <v>11</v>
      </c>
      <c r="BE37" s="2">
        <v>7</v>
      </c>
      <c r="BF37" s="2">
        <v>1</v>
      </c>
      <c r="BV37" s="2">
        <v>30</v>
      </c>
      <c r="BW37" s="2">
        <v>10</v>
      </c>
      <c r="BX37" s="2">
        <v>3</v>
      </c>
      <c r="CE37" s="2">
        <v>16</v>
      </c>
      <c r="CF37" s="2">
        <v>4</v>
      </c>
      <c r="CG37" s="2">
        <v>2</v>
      </c>
    </row>
    <row r="38" spans="2:85" x14ac:dyDescent="0.2">
      <c r="B38" s="2">
        <v>167</v>
      </c>
      <c r="C38" s="2">
        <v>33</v>
      </c>
      <c r="D38" s="2">
        <v>6</v>
      </c>
      <c r="K38" s="2">
        <v>80</v>
      </c>
      <c r="L38" s="2">
        <v>13</v>
      </c>
      <c r="M38" s="2">
        <v>6</v>
      </c>
      <c r="T38" s="2">
        <v>26</v>
      </c>
      <c r="U38" s="2">
        <v>15</v>
      </c>
      <c r="V38" s="2">
        <v>7</v>
      </c>
      <c r="AC38" s="2">
        <v>27</v>
      </c>
      <c r="AD38" s="2">
        <v>15</v>
      </c>
      <c r="AE38" s="2">
        <v>2</v>
      </c>
      <c r="AL38" s="2">
        <v>9</v>
      </c>
      <c r="AM38" s="2">
        <v>9</v>
      </c>
      <c r="AN38" s="2">
        <v>1</v>
      </c>
      <c r="AU38" s="2">
        <v>64</v>
      </c>
      <c r="AV38" s="2">
        <v>27</v>
      </c>
      <c r="AW38" s="2">
        <v>3</v>
      </c>
      <c r="BD38" s="2">
        <v>13</v>
      </c>
      <c r="BE38" s="2">
        <v>7</v>
      </c>
      <c r="BF38" s="2">
        <v>1</v>
      </c>
      <c r="BV38" s="2">
        <v>35</v>
      </c>
      <c r="BW38" s="2">
        <v>9</v>
      </c>
      <c r="BX38" s="2">
        <v>4</v>
      </c>
      <c r="CE38" s="2">
        <v>16</v>
      </c>
      <c r="CF38" s="2">
        <v>4</v>
      </c>
      <c r="CG38" s="2">
        <v>2</v>
      </c>
    </row>
    <row r="39" spans="2:85" x14ac:dyDescent="0.2">
      <c r="B39" s="2">
        <v>131</v>
      </c>
      <c r="C39" s="2">
        <v>31</v>
      </c>
      <c r="D39" s="2">
        <v>5</v>
      </c>
      <c r="K39" s="2">
        <v>83</v>
      </c>
      <c r="L39" s="2">
        <v>11</v>
      </c>
      <c r="M39" s="2">
        <v>6</v>
      </c>
      <c r="T39" s="2">
        <v>29</v>
      </c>
      <c r="U39" s="2">
        <v>15</v>
      </c>
      <c r="V39" s="2">
        <v>9</v>
      </c>
      <c r="AC39" s="2">
        <v>27</v>
      </c>
      <c r="AD39" s="2">
        <v>13</v>
      </c>
      <c r="AE39" s="2">
        <v>2</v>
      </c>
      <c r="AL39" s="2">
        <v>9</v>
      </c>
      <c r="AM39" s="2">
        <v>9</v>
      </c>
      <c r="AN39" s="2">
        <v>1</v>
      </c>
      <c r="AU39" s="2">
        <v>72</v>
      </c>
      <c r="AV39" s="2">
        <v>27</v>
      </c>
      <c r="AW39" s="2">
        <v>2</v>
      </c>
      <c r="BD39" s="2">
        <v>16</v>
      </c>
      <c r="BE39" s="2">
        <v>8</v>
      </c>
      <c r="BF39" s="2">
        <v>2</v>
      </c>
      <c r="BV39" s="2">
        <v>40</v>
      </c>
      <c r="BW39" s="2">
        <v>9</v>
      </c>
      <c r="BX39" s="2">
        <v>3</v>
      </c>
      <c r="CE39" s="2">
        <v>17</v>
      </c>
      <c r="CF39" s="2">
        <v>4</v>
      </c>
      <c r="CG39" s="2">
        <v>2</v>
      </c>
    </row>
    <row r="40" spans="2:85" x14ac:dyDescent="0.2">
      <c r="B40" s="2">
        <v>89</v>
      </c>
      <c r="C40" s="2">
        <v>29</v>
      </c>
      <c r="D40" s="2">
        <v>4</v>
      </c>
      <c r="K40" s="2">
        <v>84</v>
      </c>
      <c r="L40" s="2">
        <v>11</v>
      </c>
      <c r="M40" s="2">
        <v>7</v>
      </c>
      <c r="T40" s="2">
        <v>27</v>
      </c>
      <c r="U40" s="2">
        <v>15</v>
      </c>
      <c r="V40" s="2">
        <v>7</v>
      </c>
      <c r="AC40" s="2">
        <v>27</v>
      </c>
      <c r="AD40" s="2">
        <v>13</v>
      </c>
      <c r="AE40" s="2">
        <v>2</v>
      </c>
      <c r="AL40" s="2">
        <v>14</v>
      </c>
      <c r="AM40" s="2">
        <v>9</v>
      </c>
      <c r="AN40" s="2">
        <v>1</v>
      </c>
      <c r="AU40" s="2">
        <v>97</v>
      </c>
      <c r="AV40" s="2">
        <v>34</v>
      </c>
      <c r="AW40" s="2">
        <v>4</v>
      </c>
      <c r="BD40" s="2">
        <v>21</v>
      </c>
      <c r="BE40" s="2">
        <v>9</v>
      </c>
      <c r="BF40" s="2">
        <v>2</v>
      </c>
      <c r="BV40" s="2">
        <v>48</v>
      </c>
      <c r="BW40" s="2">
        <v>8</v>
      </c>
      <c r="BX40" s="2">
        <v>4</v>
      </c>
      <c r="CE40" s="2">
        <v>16</v>
      </c>
      <c r="CF40" s="2">
        <v>4</v>
      </c>
      <c r="CG40" s="2">
        <v>2</v>
      </c>
    </row>
    <row r="41" spans="2:85" x14ac:dyDescent="0.2">
      <c r="B41" s="2">
        <v>78</v>
      </c>
      <c r="C41" s="2">
        <v>29</v>
      </c>
      <c r="D41" s="2">
        <v>4</v>
      </c>
      <c r="K41" s="2">
        <v>83</v>
      </c>
      <c r="L41" s="2">
        <v>8</v>
      </c>
      <c r="M41" s="2">
        <v>6</v>
      </c>
      <c r="T41" s="2">
        <v>28</v>
      </c>
      <c r="U41" s="2">
        <v>15</v>
      </c>
      <c r="V41" s="2">
        <v>9</v>
      </c>
      <c r="AC41" s="2">
        <v>27</v>
      </c>
      <c r="AD41" s="2">
        <v>13</v>
      </c>
      <c r="AE41" s="2">
        <v>2</v>
      </c>
      <c r="AL41" s="2">
        <v>14</v>
      </c>
      <c r="AM41" s="2">
        <v>9</v>
      </c>
      <c r="AN41" s="2">
        <v>1</v>
      </c>
      <c r="AU41" s="2">
        <v>111</v>
      </c>
      <c r="AV41" s="2">
        <v>36</v>
      </c>
      <c r="AW41" s="2">
        <v>4</v>
      </c>
      <c r="BD41" s="2">
        <v>25</v>
      </c>
      <c r="BE41" s="2">
        <v>9</v>
      </c>
      <c r="BF41" s="2">
        <v>3</v>
      </c>
      <c r="BV41" s="2">
        <v>57</v>
      </c>
      <c r="BW41" s="2">
        <v>7</v>
      </c>
      <c r="BX41" s="2">
        <v>4</v>
      </c>
      <c r="CE41" s="2">
        <v>16</v>
      </c>
      <c r="CF41" s="2">
        <v>4</v>
      </c>
      <c r="CG41" s="2">
        <v>2</v>
      </c>
    </row>
    <row r="42" spans="2:85" x14ac:dyDescent="0.2">
      <c r="B42" s="2">
        <v>79</v>
      </c>
      <c r="C42" s="2">
        <v>31</v>
      </c>
      <c r="D42" s="2">
        <v>3</v>
      </c>
      <c r="K42" s="2">
        <v>81</v>
      </c>
      <c r="L42" s="2">
        <v>11</v>
      </c>
      <c r="M42" s="2">
        <v>6</v>
      </c>
      <c r="T42" s="2">
        <v>27</v>
      </c>
      <c r="U42" s="2">
        <v>15</v>
      </c>
      <c r="V42" s="2">
        <v>9</v>
      </c>
      <c r="AC42" s="2">
        <v>29</v>
      </c>
      <c r="AD42" s="2">
        <v>11</v>
      </c>
      <c r="AE42" s="2">
        <v>2</v>
      </c>
      <c r="AL42" s="2">
        <v>14</v>
      </c>
      <c r="AM42" s="2">
        <v>9</v>
      </c>
      <c r="AN42" s="2">
        <v>1</v>
      </c>
      <c r="AU42" s="2">
        <v>105</v>
      </c>
      <c r="AV42" s="2">
        <v>34</v>
      </c>
      <c r="AW42" s="2">
        <v>4</v>
      </c>
      <c r="BV42" s="2">
        <v>67</v>
      </c>
      <c r="BW42" s="2">
        <v>7</v>
      </c>
      <c r="BX42" s="2">
        <v>4</v>
      </c>
      <c r="CE42" s="2">
        <v>18</v>
      </c>
      <c r="CF42" s="2">
        <v>5</v>
      </c>
      <c r="CG42" s="2">
        <v>2</v>
      </c>
    </row>
    <row r="43" spans="2:85" x14ac:dyDescent="0.2">
      <c r="B43" s="2">
        <v>87</v>
      </c>
      <c r="C43" s="2">
        <v>26</v>
      </c>
      <c r="D43" s="2">
        <v>4</v>
      </c>
      <c r="K43" s="2">
        <v>86</v>
      </c>
      <c r="L43" s="2">
        <v>13</v>
      </c>
      <c r="M43" s="2">
        <v>5</v>
      </c>
      <c r="T43" s="2">
        <v>23</v>
      </c>
      <c r="U43" s="2">
        <v>13</v>
      </c>
      <c r="V43" s="2">
        <v>8</v>
      </c>
      <c r="AC43" s="2">
        <v>34</v>
      </c>
      <c r="AD43" s="2">
        <v>11</v>
      </c>
      <c r="AE43" s="2">
        <v>2</v>
      </c>
      <c r="AL43" s="2">
        <v>17</v>
      </c>
      <c r="AM43" s="2">
        <v>9</v>
      </c>
      <c r="AN43" s="2">
        <v>2</v>
      </c>
      <c r="AU43" s="2">
        <v>106</v>
      </c>
      <c r="AV43" s="2">
        <v>27</v>
      </c>
      <c r="AW43" s="2">
        <v>4</v>
      </c>
      <c r="BV43" s="2">
        <v>77</v>
      </c>
      <c r="BW43" s="2">
        <v>7</v>
      </c>
      <c r="BX43" s="2">
        <v>4</v>
      </c>
      <c r="CE43" s="2">
        <v>21</v>
      </c>
      <c r="CF43" s="2">
        <v>5</v>
      </c>
      <c r="CG43" s="2">
        <v>2</v>
      </c>
    </row>
    <row r="44" spans="2:85" x14ac:dyDescent="0.2">
      <c r="B44" s="2">
        <v>97</v>
      </c>
      <c r="C44" s="2">
        <v>24</v>
      </c>
      <c r="D44" s="2">
        <v>4</v>
      </c>
      <c r="K44" s="2">
        <v>96</v>
      </c>
      <c r="L44" s="2">
        <v>11</v>
      </c>
      <c r="M44" s="2">
        <v>5</v>
      </c>
      <c r="T44" s="2">
        <v>23</v>
      </c>
      <c r="U44" s="2">
        <v>13</v>
      </c>
      <c r="V44" s="2">
        <v>8</v>
      </c>
      <c r="AC44" s="2">
        <v>34</v>
      </c>
      <c r="AD44" s="2">
        <v>11</v>
      </c>
      <c r="AE44" s="2">
        <v>2</v>
      </c>
      <c r="AL44" s="2">
        <v>22</v>
      </c>
      <c r="AM44" s="2">
        <v>11</v>
      </c>
      <c r="AN44" s="2">
        <v>2</v>
      </c>
      <c r="AU44" s="2">
        <v>140</v>
      </c>
      <c r="AV44" s="2">
        <v>25</v>
      </c>
      <c r="AW44" s="2">
        <v>4</v>
      </c>
      <c r="BV44" s="2">
        <v>82</v>
      </c>
      <c r="BW44" s="2">
        <v>9</v>
      </c>
      <c r="BX44" s="2">
        <v>5</v>
      </c>
      <c r="CE44" s="2">
        <v>23</v>
      </c>
      <c r="CF44" s="2">
        <v>5</v>
      </c>
      <c r="CG44" s="2">
        <v>2</v>
      </c>
    </row>
    <row r="45" spans="2:85" x14ac:dyDescent="0.2">
      <c r="B45" s="2">
        <v>120</v>
      </c>
      <c r="C45" s="2">
        <v>20</v>
      </c>
      <c r="D45" s="2">
        <v>5</v>
      </c>
      <c r="K45" s="2">
        <v>103</v>
      </c>
      <c r="L45" s="2">
        <v>11</v>
      </c>
      <c r="M45" s="2">
        <v>5</v>
      </c>
      <c r="T45" s="2">
        <v>19</v>
      </c>
      <c r="U45" s="2">
        <v>13</v>
      </c>
      <c r="V45" s="2">
        <v>7</v>
      </c>
      <c r="AC45" s="2">
        <v>34</v>
      </c>
      <c r="AD45" s="2">
        <v>11</v>
      </c>
      <c r="AE45" s="2">
        <v>3</v>
      </c>
      <c r="AL45" s="2">
        <v>32</v>
      </c>
      <c r="AM45" s="2">
        <v>11</v>
      </c>
      <c r="AN45" s="2">
        <v>2</v>
      </c>
      <c r="BV45" s="2">
        <v>84</v>
      </c>
      <c r="BW45" s="2">
        <v>8</v>
      </c>
      <c r="BX45" s="2">
        <v>6</v>
      </c>
      <c r="CE45" s="2">
        <v>32</v>
      </c>
      <c r="CF45" s="2">
        <v>6</v>
      </c>
      <c r="CG45" s="2">
        <v>3</v>
      </c>
    </row>
    <row r="46" spans="2:85" x14ac:dyDescent="0.2">
      <c r="B46" s="2">
        <v>125</v>
      </c>
      <c r="C46" s="2">
        <v>17</v>
      </c>
      <c r="D46" s="2">
        <v>5</v>
      </c>
      <c r="K46" s="2">
        <v>99</v>
      </c>
      <c r="L46" s="2">
        <v>11</v>
      </c>
      <c r="M46" s="2">
        <v>5</v>
      </c>
      <c r="T46" s="2">
        <v>18</v>
      </c>
      <c r="U46" s="2">
        <v>13</v>
      </c>
      <c r="V46" s="2">
        <v>6</v>
      </c>
      <c r="AC46" s="2">
        <v>36</v>
      </c>
      <c r="AD46" s="2">
        <v>11</v>
      </c>
      <c r="AE46" s="2">
        <v>4</v>
      </c>
      <c r="AL46" s="2">
        <v>51</v>
      </c>
      <c r="AM46" s="2">
        <v>15</v>
      </c>
      <c r="AN46" s="2">
        <v>3</v>
      </c>
      <c r="BV46" s="2">
        <v>88</v>
      </c>
      <c r="BW46" s="2">
        <v>10</v>
      </c>
      <c r="BX46" s="2">
        <v>5</v>
      </c>
      <c r="CE46" s="2">
        <v>37</v>
      </c>
      <c r="CF46" s="2">
        <v>6</v>
      </c>
      <c r="CG46" s="2">
        <v>3</v>
      </c>
    </row>
    <row r="47" spans="2:85" x14ac:dyDescent="0.2">
      <c r="B47" s="2">
        <v>120</v>
      </c>
      <c r="C47" s="2">
        <v>17</v>
      </c>
      <c r="D47" s="2">
        <v>5</v>
      </c>
      <c r="K47" s="2">
        <v>94</v>
      </c>
      <c r="L47" s="2">
        <v>11</v>
      </c>
      <c r="M47" s="2">
        <v>5</v>
      </c>
      <c r="T47" s="2">
        <v>17</v>
      </c>
      <c r="U47" s="2">
        <v>11</v>
      </c>
      <c r="V47" s="2">
        <v>6</v>
      </c>
      <c r="AC47" s="2">
        <v>46</v>
      </c>
      <c r="AD47" s="2">
        <v>11</v>
      </c>
      <c r="AE47" s="2">
        <v>4</v>
      </c>
      <c r="AL47" s="2">
        <v>68</v>
      </c>
      <c r="AM47" s="2">
        <v>18</v>
      </c>
      <c r="AN47" s="2">
        <v>4</v>
      </c>
      <c r="CE47" s="2">
        <v>41</v>
      </c>
      <c r="CF47" s="2">
        <v>6</v>
      </c>
      <c r="CG47" s="2">
        <v>3</v>
      </c>
    </row>
    <row r="48" spans="2:85" x14ac:dyDescent="0.2">
      <c r="B48" s="2">
        <v>114</v>
      </c>
      <c r="C48" s="2">
        <v>15</v>
      </c>
      <c r="D48" s="2">
        <v>5</v>
      </c>
      <c r="K48" s="2">
        <v>97</v>
      </c>
      <c r="L48" s="2">
        <v>11</v>
      </c>
      <c r="M48" s="2">
        <v>5</v>
      </c>
      <c r="T48" s="2">
        <v>20</v>
      </c>
      <c r="U48" s="2">
        <v>8</v>
      </c>
      <c r="V48" s="2">
        <v>4</v>
      </c>
      <c r="AC48" s="2">
        <v>46</v>
      </c>
      <c r="AD48" s="2">
        <v>11</v>
      </c>
      <c r="AE48" s="2">
        <v>5</v>
      </c>
      <c r="AL48" s="2">
        <v>83</v>
      </c>
      <c r="AM48" s="2">
        <v>20</v>
      </c>
      <c r="AN48" s="2">
        <v>5</v>
      </c>
      <c r="CE48" s="2">
        <v>59</v>
      </c>
      <c r="CF48" s="2">
        <v>6</v>
      </c>
      <c r="CG48" s="2">
        <v>5</v>
      </c>
    </row>
    <row r="49" spans="2:85" x14ac:dyDescent="0.2">
      <c r="B49" s="2">
        <v>112</v>
      </c>
      <c r="C49" s="2">
        <v>17</v>
      </c>
      <c r="D49" s="2">
        <v>5</v>
      </c>
      <c r="K49" s="2">
        <v>110</v>
      </c>
      <c r="L49" s="2">
        <v>11</v>
      </c>
      <c r="M49" s="2">
        <v>5</v>
      </c>
      <c r="T49" s="2">
        <v>18</v>
      </c>
      <c r="U49" s="2">
        <v>8</v>
      </c>
      <c r="V49" s="2">
        <v>3</v>
      </c>
      <c r="AC49" s="2">
        <v>44</v>
      </c>
      <c r="AD49" s="2">
        <v>11</v>
      </c>
      <c r="AE49" s="2">
        <v>5</v>
      </c>
      <c r="AL49" s="2">
        <v>86</v>
      </c>
      <c r="AM49" s="2">
        <v>22</v>
      </c>
      <c r="AN49" s="2">
        <v>5</v>
      </c>
      <c r="CE49" s="2">
        <v>68</v>
      </c>
      <c r="CF49" s="2">
        <v>7</v>
      </c>
      <c r="CG49" s="2">
        <v>4</v>
      </c>
    </row>
    <row r="50" spans="2:85" x14ac:dyDescent="0.2">
      <c r="B50" s="2">
        <v>108</v>
      </c>
      <c r="C50" s="2">
        <v>15</v>
      </c>
      <c r="D50" s="2">
        <v>5</v>
      </c>
      <c r="K50" s="2">
        <v>126</v>
      </c>
      <c r="L50" s="2">
        <v>11</v>
      </c>
      <c r="M50" s="2">
        <v>6</v>
      </c>
      <c r="T50" s="2">
        <v>15</v>
      </c>
      <c r="U50" s="2">
        <v>8</v>
      </c>
      <c r="V50" s="2">
        <v>2</v>
      </c>
      <c r="AC50" s="2">
        <v>34</v>
      </c>
      <c r="AD50" s="2">
        <v>11</v>
      </c>
      <c r="AE50" s="2">
        <v>6</v>
      </c>
      <c r="AL50" s="2">
        <v>81</v>
      </c>
      <c r="AM50" s="2">
        <v>20</v>
      </c>
      <c r="AN50" s="2">
        <v>5</v>
      </c>
      <c r="CE50" s="2">
        <v>77</v>
      </c>
      <c r="CF50" s="2">
        <v>8</v>
      </c>
      <c r="CG50" s="2">
        <v>4</v>
      </c>
    </row>
    <row r="51" spans="2:85" x14ac:dyDescent="0.2">
      <c r="B51" s="2">
        <v>111</v>
      </c>
      <c r="C51" s="2">
        <v>15</v>
      </c>
      <c r="D51" s="2">
        <v>4</v>
      </c>
      <c r="K51" s="2">
        <v>153</v>
      </c>
      <c r="L51" s="2">
        <v>11</v>
      </c>
      <c r="M51" s="2">
        <v>7</v>
      </c>
      <c r="T51" s="2">
        <v>12</v>
      </c>
      <c r="U51" s="2">
        <v>8</v>
      </c>
      <c r="V51" s="2">
        <v>2</v>
      </c>
      <c r="AC51" s="2">
        <v>32</v>
      </c>
      <c r="AD51" s="2">
        <v>11</v>
      </c>
      <c r="AE51" s="2">
        <v>6</v>
      </c>
      <c r="CE51" s="2">
        <v>84</v>
      </c>
      <c r="CF51" s="2">
        <v>8</v>
      </c>
      <c r="CG51" s="2">
        <v>6</v>
      </c>
    </row>
    <row r="52" spans="2:85" x14ac:dyDescent="0.2">
      <c r="B52" s="2">
        <v>113</v>
      </c>
      <c r="C52" s="2">
        <v>15</v>
      </c>
      <c r="D52" s="2">
        <v>6</v>
      </c>
      <c r="K52" s="2">
        <v>176</v>
      </c>
      <c r="L52" s="2">
        <v>13</v>
      </c>
      <c r="M52" s="2">
        <v>8</v>
      </c>
      <c r="T52" s="2">
        <v>12</v>
      </c>
      <c r="U52" s="2">
        <v>6</v>
      </c>
      <c r="V52" s="2">
        <v>2</v>
      </c>
      <c r="AC52" s="2">
        <v>27</v>
      </c>
      <c r="AD52" s="2">
        <v>11</v>
      </c>
      <c r="AE52" s="2">
        <v>6</v>
      </c>
    </row>
    <row r="53" spans="2:85" x14ac:dyDescent="0.2">
      <c r="B53" s="2">
        <v>103</v>
      </c>
      <c r="C53" s="2">
        <v>15</v>
      </c>
      <c r="D53" s="2">
        <v>5</v>
      </c>
      <c r="K53" s="2">
        <v>186</v>
      </c>
      <c r="L53" s="2">
        <v>13</v>
      </c>
      <c r="M53" s="2">
        <v>8</v>
      </c>
      <c r="T53" s="2">
        <v>13</v>
      </c>
      <c r="U53" s="2">
        <v>8</v>
      </c>
      <c r="V53" s="2">
        <v>2</v>
      </c>
      <c r="AC53" s="2">
        <v>29</v>
      </c>
      <c r="AD53" s="2">
        <v>11</v>
      </c>
      <c r="AE53" s="2">
        <v>6</v>
      </c>
    </row>
    <row r="54" spans="2:85" x14ac:dyDescent="0.2">
      <c r="B54" s="2">
        <v>103</v>
      </c>
      <c r="C54" s="2">
        <v>15</v>
      </c>
      <c r="D54" s="2">
        <v>5</v>
      </c>
      <c r="K54" s="2">
        <v>168</v>
      </c>
      <c r="L54" s="2">
        <v>13</v>
      </c>
      <c r="M54" s="2">
        <v>7</v>
      </c>
      <c r="T54" s="2">
        <v>16</v>
      </c>
      <c r="U54" s="2">
        <v>11</v>
      </c>
      <c r="V54" s="2">
        <v>3</v>
      </c>
      <c r="AC54" s="2">
        <v>29</v>
      </c>
      <c r="AD54" s="2">
        <v>13</v>
      </c>
      <c r="AE54" s="2">
        <v>5</v>
      </c>
    </row>
    <row r="55" spans="2:85" x14ac:dyDescent="0.2">
      <c r="K55" s="2">
        <v>141</v>
      </c>
      <c r="L55" s="2">
        <v>15</v>
      </c>
      <c r="M55" s="2">
        <v>6</v>
      </c>
      <c r="T55" s="2">
        <v>16</v>
      </c>
      <c r="U55" s="2">
        <v>11</v>
      </c>
      <c r="V55" s="2">
        <v>2</v>
      </c>
      <c r="AC55" s="2">
        <v>34</v>
      </c>
      <c r="AD55" s="2">
        <v>11</v>
      </c>
      <c r="AE55" s="2">
        <v>5</v>
      </c>
    </row>
    <row r="56" spans="2:85" x14ac:dyDescent="0.2">
      <c r="K56" s="2">
        <v>120</v>
      </c>
      <c r="L56" s="2">
        <v>15</v>
      </c>
      <c r="M56" s="2">
        <v>6</v>
      </c>
      <c r="AC56" s="2">
        <v>36</v>
      </c>
      <c r="AD56" s="2">
        <v>13</v>
      </c>
      <c r="AE56" s="2">
        <v>5</v>
      </c>
    </row>
    <row r="57" spans="2:85" x14ac:dyDescent="0.2">
      <c r="K57" s="2">
        <v>108</v>
      </c>
      <c r="L57" s="2">
        <v>13</v>
      </c>
      <c r="M57" s="2">
        <v>5</v>
      </c>
      <c r="AC57" s="2">
        <v>46</v>
      </c>
      <c r="AD57" s="2">
        <v>13</v>
      </c>
      <c r="AE57" s="2">
        <v>5</v>
      </c>
    </row>
    <row r="58" spans="2:85" x14ac:dyDescent="0.2">
      <c r="K58" s="2">
        <v>109</v>
      </c>
      <c r="L58" s="2">
        <v>11</v>
      </c>
      <c r="M58" s="2">
        <v>5</v>
      </c>
      <c r="AC58" s="2">
        <v>51</v>
      </c>
      <c r="AD58" s="2">
        <v>15</v>
      </c>
      <c r="AE58" s="2">
        <v>5</v>
      </c>
    </row>
    <row r="59" spans="2:85" x14ac:dyDescent="0.2">
      <c r="K59" s="2">
        <v>113</v>
      </c>
      <c r="L59" s="2">
        <v>13</v>
      </c>
      <c r="M59" s="2">
        <v>6</v>
      </c>
      <c r="AC59" s="2">
        <v>49</v>
      </c>
      <c r="AD59" s="2">
        <v>17</v>
      </c>
      <c r="AE59" s="2">
        <v>5</v>
      </c>
    </row>
    <row r="60" spans="2:85" x14ac:dyDescent="0.2">
      <c r="K60" s="2">
        <v>117</v>
      </c>
      <c r="L60" s="2">
        <v>13</v>
      </c>
      <c r="M60" s="2">
        <v>6</v>
      </c>
      <c r="AC60" s="2">
        <v>34</v>
      </c>
      <c r="AD60" s="2">
        <v>18</v>
      </c>
      <c r="AE60" s="2">
        <v>3</v>
      </c>
    </row>
    <row r="61" spans="2:85" x14ac:dyDescent="0.2">
      <c r="K61" s="2">
        <v>115</v>
      </c>
      <c r="L61" s="2">
        <v>13</v>
      </c>
      <c r="M61" s="2">
        <v>6</v>
      </c>
      <c r="AC61" s="2">
        <v>29</v>
      </c>
      <c r="AD61" s="2">
        <v>24</v>
      </c>
      <c r="AE61" s="2">
        <v>3</v>
      </c>
    </row>
    <row r="62" spans="2:85" x14ac:dyDescent="0.2">
      <c r="K62" s="2">
        <v>111</v>
      </c>
      <c r="L62" s="2">
        <v>13</v>
      </c>
      <c r="M62" s="2">
        <v>6</v>
      </c>
      <c r="AC62" s="2">
        <v>22</v>
      </c>
      <c r="AD62" s="2">
        <v>26</v>
      </c>
      <c r="AE62" s="2">
        <v>3</v>
      </c>
    </row>
    <row r="63" spans="2:85" x14ac:dyDescent="0.2">
      <c r="AC63" s="2">
        <v>24</v>
      </c>
      <c r="AD63" s="2">
        <v>26</v>
      </c>
      <c r="AE63" s="2">
        <v>4</v>
      </c>
    </row>
    <row r="64" spans="2:85" x14ac:dyDescent="0.2">
      <c r="AC64" s="2">
        <v>24</v>
      </c>
      <c r="AD64" s="2">
        <v>32</v>
      </c>
      <c r="AE64" s="2">
        <v>3</v>
      </c>
    </row>
    <row r="65" spans="29:31" x14ac:dyDescent="0.2">
      <c r="AC65" s="2">
        <v>27</v>
      </c>
      <c r="AD65" s="2">
        <v>30</v>
      </c>
      <c r="AE65" s="2">
        <v>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30B25-B044-7943-A48D-CA2EB756706C}">
  <dimension ref="B1:CC71"/>
  <sheetViews>
    <sheetView topLeftCell="A19" zoomScale="86" workbookViewId="0">
      <selection activeCell="CG2" sqref="CG2"/>
    </sheetView>
  </sheetViews>
  <sheetFormatPr baseColWidth="10" defaultRowHeight="16" x14ac:dyDescent="0.2"/>
  <sheetData>
    <row r="1" spans="2:81" x14ac:dyDescent="0.2">
      <c r="B1" s="2">
        <v>0</v>
      </c>
      <c r="C1" s="2">
        <v>0</v>
      </c>
      <c r="D1" s="2">
        <v>0</v>
      </c>
      <c r="K1" s="2">
        <v>1</v>
      </c>
      <c r="L1" s="2">
        <v>0</v>
      </c>
      <c r="M1" s="2">
        <v>0</v>
      </c>
      <c r="T1" s="2">
        <v>5</v>
      </c>
      <c r="U1" s="2">
        <v>3</v>
      </c>
      <c r="V1" s="2">
        <v>0</v>
      </c>
      <c r="AC1" s="2">
        <v>2</v>
      </c>
      <c r="AD1" s="2">
        <v>0</v>
      </c>
      <c r="AE1" s="2">
        <v>0</v>
      </c>
      <c r="AF1" s="2"/>
      <c r="AM1" s="2">
        <v>1</v>
      </c>
      <c r="AN1" s="2">
        <v>0</v>
      </c>
      <c r="AO1" s="2">
        <v>0</v>
      </c>
      <c r="AW1" s="2">
        <v>0</v>
      </c>
      <c r="AX1" s="2">
        <v>1</v>
      </c>
      <c r="AY1" s="2">
        <v>0</v>
      </c>
      <c r="BF1" s="2">
        <v>0</v>
      </c>
      <c r="BG1" s="2">
        <v>0</v>
      </c>
      <c r="BH1" s="2">
        <v>0</v>
      </c>
      <c r="BO1" s="2">
        <v>2</v>
      </c>
      <c r="BP1" s="2">
        <v>1</v>
      </c>
      <c r="BQ1" s="2">
        <v>1</v>
      </c>
      <c r="BX1" s="2">
        <v>1</v>
      </c>
      <c r="BY1" s="2">
        <v>1</v>
      </c>
      <c r="BZ1" s="2">
        <v>0</v>
      </c>
    </row>
    <row r="2" spans="2:81" x14ac:dyDescent="0.2">
      <c r="B2" s="2">
        <v>0</v>
      </c>
      <c r="C2" s="2">
        <v>0</v>
      </c>
      <c r="D2" s="2">
        <v>0</v>
      </c>
      <c r="K2" s="2">
        <v>1</v>
      </c>
      <c r="L2" s="2">
        <v>0</v>
      </c>
      <c r="M2" s="2">
        <v>0</v>
      </c>
      <c r="T2" s="2">
        <v>6</v>
      </c>
      <c r="U2" s="2">
        <v>4</v>
      </c>
      <c r="V2" s="2">
        <v>0</v>
      </c>
      <c r="AC2" s="2">
        <v>2</v>
      </c>
      <c r="AD2" s="2">
        <v>0</v>
      </c>
      <c r="AE2" s="2">
        <v>0</v>
      </c>
      <c r="AF2" s="2"/>
      <c r="AM2" s="2">
        <v>1</v>
      </c>
      <c r="AN2" s="2">
        <v>0</v>
      </c>
      <c r="AO2" s="2">
        <v>0</v>
      </c>
      <c r="AW2" s="2">
        <v>0</v>
      </c>
      <c r="AX2" s="2">
        <v>1</v>
      </c>
      <c r="AY2" s="2">
        <v>0</v>
      </c>
      <c r="BF2" s="2">
        <v>0</v>
      </c>
      <c r="BG2" s="2">
        <v>0</v>
      </c>
      <c r="BH2" s="2">
        <v>0</v>
      </c>
      <c r="BO2" s="2">
        <v>2</v>
      </c>
      <c r="BP2" s="2">
        <v>1</v>
      </c>
      <c r="BQ2" s="2">
        <v>1</v>
      </c>
      <c r="BX2" s="2">
        <v>1</v>
      </c>
      <c r="BY2" s="2">
        <v>1</v>
      </c>
      <c r="BZ2" s="2">
        <v>0</v>
      </c>
    </row>
    <row r="3" spans="2:81" x14ac:dyDescent="0.2">
      <c r="B3" s="2">
        <v>0</v>
      </c>
      <c r="C3" s="2">
        <v>1</v>
      </c>
      <c r="D3" s="2">
        <v>0</v>
      </c>
      <c r="K3" s="2">
        <v>1</v>
      </c>
      <c r="L3" s="2">
        <v>1</v>
      </c>
      <c r="M3" s="2">
        <v>0</v>
      </c>
      <c r="T3" s="2">
        <v>8</v>
      </c>
      <c r="U3" s="2">
        <v>6</v>
      </c>
      <c r="V3" s="2">
        <v>0</v>
      </c>
      <c r="AC3" s="2">
        <v>2</v>
      </c>
      <c r="AD3" s="2">
        <v>0</v>
      </c>
      <c r="AE3" s="2">
        <v>0</v>
      </c>
      <c r="AF3" s="2"/>
      <c r="AM3" s="2">
        <v>1</v>
      </c>
      <c r="AN3" s="2">
        <v>0</v>
      </c>
      <c r="AO3" s="2">
        <v>0</v>
      </c>
      <c r="AW3" s="2">
        <v>0</v>
      </c>
      <c r="AX3" s="2">
        <v>1</v>
      </c>
      <c r="AY3" s="2">
        <v>0</v>
      </c>
      <c r="BF3" s="2">
        <v>0</v>
      </c>
      <c r="BG3" s="2">
        <v>0</v>
      </c>
      <c r="BH3" s="2">
        <v>0</v>
      </c>
      <c r="BO3" s="2">
        <v>2</v>
      </c>
      <c r="BP3" s="2">
        <v>1</v>
      </c>
      <c r="BQ3" s="2">
        <v>1</v>
      </c>
      <c r="BX3" s="2">
        <v>1</v>
      </c>
      <c r="BY3" s="2">
        <v>1</v>
      </c>
      <c r="BZ3" s="2">
        <v>0</v>
      </c>
    </row>
    <row r="4" spans="2:81" x14ac:dyDescent="0.2">
      <c r="B4" s="2">
        <v>0</v>
      </c>
      <c r="C4" s="2">
        <v>0</v>
      </c>
      <c r="D4" s="2">
        <v>0</v>
      </c>
      <c r="K4" s="2">
        <v>2</v>
      </c>
      <c r="L4" s="2">
        <v>1</v>
      </c>
      <c r="M4" s="2">
        <v>0</v>
      </c>
      <c r="T4" s="2">
        <v>8</v>
      </c>
      <c r="U4" s="2">
        <v>7</v>
      </c>
      <c r="V4" s="2">
        <v>0</v>
      </c>
      <c r="AC4" s="2">
        <v>2</v>
      </c>
      <c r="AD4" s="2">
        <v>0</v>
      </c>
      <c r="AE4" s="2">
        <v>0</v>
      </c>
      <c r="AF4" s="2"/>
      <c r="AM4" s="2">
        <v>2</v>
      </c>
      <c r="AN4" s="2">
        <v>0</v>
      </c>
      <c r="AO4" s="2">
        <v>0</v>
      </c>
      <c r="AW4" s="2">
        <v>0</v>
      </c>
      <c r="AX4" s="2">
        <v>0</v>
      </c>
      <c r="AY4" s="2">
        <v>0</v>
      </c>
      <c r="BF4" s="2">
        <v>0</v>
      </c>
      <c r="BG4" s="2">
        <v>0</v>
      </c>
      <c r="BH4" s="2">
        <v>0</v>
      </c>
      <c r="BO4" s="2">
        <v>3</v>
      </c>
      <c r="BP4" s="2">
        <v>1</v>
      </c>
      <c r="BQ4" s="2">
        <v>1</v>
      </c>
      <c r="BX4" s="2">
        <v>1</v>
      </c>
      <c r="BY4" s="2">
        <v>1</v>
      </c>
      <c r="BZ4" s="2">
        <v>0</v>
      </c>
    </row>
    <row r="5" spans="2:81" x14ac:dyDescent="0.2">
      <c r="B5" s="2">
        <v>0</v>
      </c>
      <c r="C5" s="2">
        <v>0</v>
      </c>
      <c r="D5" s="2">
        <v>0</v>
      </c>
      <c r="K5" s="2">
        <v>2</v>
      </c>
      <c r="L5" s="2">
        <v>1</v>
      </c>
      <c r="M5" s="2">
        <v>0</v>
      </c>
      <c r="T5" s="2">
        <v>9</v>
      </c>
      <c r="U5" s="2">
        <v>10</v>
      </c>
      <c r="V5" s="2">
        <v>0</v>
      </c>
      <c r="AC5" s="2">
        <v>2</v>
      </c>
      <c r="AD5" s="2">
        <v>0</v>
      </c>
      <c r="AE5" s="2">
        <v>0</v>
      </c>
      <c r="AF5" s="2"/>
      <c r="AM5" s="2">
        <v>1</v>
      </c>
      <c r="AN5" s="2">
        <v>0</v>
      </c>
      <c r="AO5" s="2">
        <v>0</v>
      </c>
      <c r="AW5" s="2">
        <v>0</v>
      </c>
      <c r="AX5" s="2">
        <v>1</v>
      </c>
      <c r="AY5" s="2">
        <v>0</v>
      </c>
      <c r="BF5" s="2">
        <v>1</v>
      </c>
      <c r="BG5" s="2">
        <v>0</v>
      </c>
      <c r="BH5" s="2">
        <v>0</v>
      </c>
      <c r="BO5" s="2">
        <v>4</v>
      </c>
      <c r="BP5" s="2">
        <v>2</v>
      </c>
      <c r="BQ5" s="2">
        <v>1</v>
      </c>
      <c r="BX5" s="2">
        <v>1</v>
      </c>
      <c r="BY5" s="2">
        <v>1</v>
      </c>
      <c r="BZ5" s="2">
        <v>0</v>
      </c>
    </row>
    <row r="6" spans="2:81" x14ac:dyDescent="0.2">
      <c r="B6" s="2">
        <v>0</v>
      </c>
      <c r="C6" s="2">
        <v>1</v>
      </c>
      <c r="D6" s="2">
        <v>0</v>
      </c>
      <c r="K6" s="2">
        <v>2</v>
      </c>
      <c r="L6" s="2">
        <v>1</v>
      </c>
      <c r="M6" s="2">
        <v>0</v>
      </c>
      <c r="T6" s="2">
        <v>11</v>
      </c>
      <c r="U6" s="2">
        <v>12</v>
      </c>
      <c r="V6" s="2">
        <v>0</v>
      </c>
      <c r="AC6" s="2">
        <v>2</v>
      </c>
      <c r="AD6" s="2">
        <v>0</v>
      </c>
      <c r="AE6" s="2">
        <v>0</v>
      </c>
      <c r="AF6" s="2"/>
      <c r="AM6" s="2">
        <v>2</v>
      </c>
      <c r="AN6" s="2">
        <v>0</v>
      </c>
      <c r="AO6" s="2">
        <v>0</v>
      </c>
      <c r="AW6" s="2">
        <v>1</v>
      </c>
      <c r="AX6" s="2">
        <v>0</v>
      </c>
      <c r="AY6" s="2">
        <v>0</v>
      </c>
      <c r="BF6" s="2">
        <v>1</v>
      </c>
      <c r="BG6" s="2">
        <v>0</v>
      </c>
      <c r="BH6" s="2">
        <v>0</v>
      </c>
      <c r="BO6" s="2">
        <v>5</v>
      </c>
      <c r="BP6" s="2">
        <v>2</v>
      </c>
      <c r="BQ6" s="2">
        <v>1</v>
      </c>
      <c r="BX6" s="2">
        <v>2</v>
      </c>
      <c r="BY6" s="2">
        <v>1</v>
      </c>
      <c r="BZ6" s="2">
        <v>0</v>
      </c>
    </row>
    <row r="7" spans="2:81" x14ac:dyDescent="0.2">
      <c r="B7" s="2">
        <v>0</v>
      </c>
      <c r="C7" s="2">
        <v>0</v>
      </c>
      <c r="D7" s="2">
        <v>0</v>
      </c>
      <c r="K7" s="2">
        <v>2</v>
      </c>
      <c r="L7" s="2">
        <v>1</v>
      </c>
      <c r="M7" s="2">
        <v>0</v>
      </c>
      <c r="T7" s="2">
        <v>15</v>
      </c>
      <c r="U7" s="2">
        <v>18</v>
      </c>
      <c r="V7" s="2">
        <v>0</v>
      </c>
      <c r="AC7" s="2">
        <v>2</v>
      </c>
      <c r="AD7" s="2">
        <v>0</v>
      </c>
      <c r="AE7" s="2">
        <v>0</v>
      </c>
      <c r="AF7" s="2"/>
      <c r="AM7" s="2">
        <v>2</v>
      </c>
      <c r="AN7" s="2">
        <v>1</v>
      </c>
      <c r="AO7" s="2">
        <v>0</v>
      </c>
      <c r="AW7" s="2">
        <v>1</v>
      </c>
      <c r="AX7" s="2">
        <v>0</v>
      </c>
      <c r="AY7" s="2">
        <v>0</v>
      </c>
      <c r="BF7" s="2">
        <v>1</v>
      </c>
      <c r="BG7" s="2">
        <v>0</v>
      </c>
      <c r="BH7" s="2">
        <v>0</v>
      </c>
      <c r="BO7" s="2">
        <v>7</v>
      </c>
      <c r="BP7" s="2">
        <v>3</v>
      </c>
      <c r="BQ7" s="2">
        <v>1</v>
      </c>
      <c r="BX7" s="2">
        <v>3</v>
      </c>
      <c r="BY7" s="2">
        <v>2</v>
      </c>
      <c r="BZ7" s="2">
        <v>0</v>
      </c>
    </row>
    <row r="8" spans="2:81" x14ac:dyDescent="0.2">
      <c r="B8" s="2">
        <v>0</v>
      </c>
      <c r="C8" s="2">
        <v>1</v>
      </c>
      <c r="D8" s="2">
        <v>0</v>
      </c>
      <c r="K8" s="2">
        <v>2</v>
      </c>
      <c r="L8" s="2">
        <v>2</v>
      </c>
      <c r="M8" s="2">
        <v>0</v>
      </c>
      <c r="T8" s="2">
        <v>20</v>
      </c>
      <c r="U8" s="2">
        <v>27</v>
      </c>
      <c r="V8" s="2">
        <v>1</v>
      </c>
      <c r="AC8" s="2">
        <v>3</v>
      </c>
      <c r="AD8" s="2">
        <v>0</v>
      </c>
      <c r="AE8" s="2">
        <v>0</v>
      </c>
      <c r="AF8" s="2"/>
      <c r="AM8" s="2">
        <v>2</v>
      </c>
      <c r="AN8" s="2">
        <v>1</v>
      </c>
      <c r="AO8" s="2">
        <v>0</v>
      </c>
      <c r="AW8" s="2">
        <v>1</v>
      </c>
      <c r="AX8" s="2">
        <v>1</v>
      </c>
      <c r="AY8" s="2">
        <v>0</v>
      </c>
      <c r="BF8" s="2">
        <v>0</v>
      </c>
      <c r="BG8" s="2">
        <v>0</v>
      </c>
      <c r="BH8" s="2">
        <v>0</v>
      </c>
      <c r="BO8" s="2">
        <v>10</v>
      </c>
      <c r="BP8" s="2">
        <v>5</v>
      </c>
      <c r="BQ8" s="2">
        <v>1</v>
      </c>
      <c r="BX8" s="2">
        <v>5</v>
      </c>
      <c r="BY8" s="2">
        <v>4</v>
      </c>
      <c r="BZ8" s="2">
        <v>0</v>
      </c>
    </row>
    <row r="9" spans="2:81" x14ac:dyDescent="0.2">
      <c r="B9" s="2">
        <v>0</v>
      </c>
      <c r="C9" s="2">
        <v>1</v>
      </c>
      <c r="D9" s="2">
        <v>0</v>
      </c>
      <c r="K9" s="2">
        <v>3</v>
      </c>
      <c r="L9" s="2">
        <v>3</v>
      </c>
      <c r="M9" s="2">
        <v>0</v>
      </c>
      <c r="T9" s="2">
        <v>22</v>
      </c>
      <c r="U9" s="2">
        <v>28</v>
      </c>
      <c r="V9" s="2">
        <v>1</v>
      </c>
      <c r="AC9" s="2">
        <v>3</v>
      </c>
      <c r="AD9" s="2">
        <v>0</v>
      </c>
      <c r="AE9" s="2">
        <v>0</v>
      </c>
      <c r="AF9" s="2"/>
      <c r="AM9" s="2">
        <v>4</v>
      </c>
      <c r="AN9" s="2">
        <v>1</v>
      </c>
      <c r="AO9" s="2">
        <v>0</v>
      </c>
      <c r="AW9" s="2">
        <v>1</v>
      </c>
      <c r="AX9" s="2">
        <v>1</v>
      </c>
      <c r="AY9" s="2">
        <v>0</v>
      </c>
      <c r="BF9" s="2">
        <v>1</v>
      </c>
      <c r="BG9" s="2">
        <v>0</v>
      </c>
      <c r="BH9" s="2">
        <v>0</v>
      </c>
      <c r="BO9" s="2">
        <v>16</v>
      </c>
      <c r="BP9" s="2">
        <v>6</v>
      </c>
      <c r="BQ9" s="2">
        <v>2</v>
      </c>
      <c r="BX9" s="2">
        <v>10</v>
      </c>
      <c r="BY9" s="2">
        <v>6</v>
      </c>
      <c r="BZ9" s="2">
        <v>0</v>
      </c>
    </row>
    <row r="10" spans="2:81" x14ac:dyDescent="0.2">
      <c r="B10" s="2">
        <v>0</v>
      </c>
      <c r="C10" s="2">
        <v>1</v>
      </c>
      <c r="D10" s="2">
        <v>0</v>
      </c>
      <c r="K10" s="2">
        <v>4</v>
      </c>
      <c r="L10" s="2">
        <v>5</v>
      </c>
      <c r="M10" s="2">
        <v>0</v>
      </c>
      <c r="T10" s="2">
        <v>28</v>
      </c>
      <c r="U10" s="2">
        <v>33</v>
      </c>
      <c r="V10" s="2">
        <v>1</v>
      </c>
      <c r="AC10" s="2">
        <v>4</v>
      </c>
      <c r="AD10" s="2">
        <v>1</v>
      </c>
      <c r="AE10" s="2">
        <v>0</v>
      </c>
      <c r="AF10" s="2"/>
      <c r="AM10" s="2">
        <v>4</v>
      </c>
      <c r="AN10" s="2">
        <v>1</v>
      </c>
      <c r="AO10" s="2">
        <v>0</v>
      </c>
      <c r="AW10" s="2">
        <v>2</v>
      </c>
      <c r="AX10" s="2">
        <v>1</v>
      </c>
      <c r="AY10" s="2">
        <v>0</v>
      </c>
      <c r="BF10" s="2">
        <v>1</v>
      </c>
      <c r="BG10" s="2">
        <v>0</v>
      </c>
      <c r="BH10" s="2">
        <v>0</v>
      </c>
      <c r="BO10" s="2">
        <v>20</v>
      </c>
      <c r="BP10" s="2">
        <v>8</v>
      </c>
      <c r="BQ10" s="2">
        <v>2</v>
      </c>
      <c r="BX10" s="2">
        <v>19</v>
      </c>
      <c r="BY10" s="2">
        <v>12</v>
      </c>
      <c r="BZ10" s="2">
        <v>1</v>
      </c>
    </row>
    <row r="11" spans="2:81" x14ac:dyDescent="0.2">
      <c r="B11" s="2">
        <v>0</v>
      </c>
      <c r="C11" s="2">
        <v>1</v>
      </c>
      <c r="D11" s="2">
        <v>0</v>
      </c>
      <c r="K11" s="2">
        <v>7</v>
      </c>
      <c r="L11" s="2">
        <v>7</v>
      </c>
      <c r="M11" s="2">
        <v>0</v>
      </c>
      <c r="T11" s="2">
        <v>34</v>
      </c>
      <c r="U11" s="2">
        <v>25</v>
      </c>
      <c r="V11" s="2">
        <v>1</v>
      </c>
      <c r="AC11" s="2">
        <v>5</v>
      </c>
      <c r="AD11" s="2">
        <v>1</v>
      </c>
      <c r="AE11" s="2">
        <v>0</v>
      </c>
      <c r="AF11" s="2"/>
      <c r="AM11" s="2">
        <v>8</v>
      </c>
      <c r="AN11" s="2">
        <v>3</v>
      </c>
      <c r="AO11" s="2">
        <v>0</v>
      </c>
      <c r="AW11" s="2">
        <v>2</v>
      </c>
      <c r="AX11" s="2">
        <v>2</v>
      </c>
      <c r="AY11" s="2">
        <v>0</v>
      </c>
      <c r="BF11" s="2">
        <v>1</v>
      </c>
      <c r="BG11" s="2">
        <v>0</v>
      </c>
      <c r="BH11" s="2">
        <v>0</v>
      </c>
      <c r="BO11" s="2">
        <v>25</v>
      </c>
      <c r="BP11" s="2">
        <v>9</v>
      </c>
      <c r="BQ11" s="2">
        <v>2</v>
      </c>
      <c r="BX11" s="2">
        <v>34</v>
      </c>
      <c r="BY11" s="2">
        <v>17</v>
      </c>
      <c r="BZ11" s="2">
        <v>1</v>
      </c>
    </row>
    <row r="12" spans="2:81" x14ac:dyDescent="0.2">
      <c r="B12" s="2">
        <v>0</v>
      </c>
      <c r="C12" s="2">
        <v>1</v>
      </c>
      <c r="D12" s="2">
        <v>0</v>
      </c>
      <c r="K12" s="2">
        <v>12</v>
      </c>
      <c r="L12" s="2">
        <v>10</v>
      </c>
      <c r="M12" s="2">
        <v>0</v>
      </c>
      <c r="T12" s="2">
        <v>40</v>
      </c>
      <c r="U12" s="2">
        <v>21</v>
      </c>
      <c r="V12" s="2">
        <v>1</v>
      </c>
      <c r="AC12" s="2">
        <v>5</v>
      </c>
      <c r="AD12" s="2">
        <v>1</v>
      </c>
      <c r="AE12" s="2">
        <v>0</v>
      </c>
      <c r="AF12" s="2"/>
      <c r="AM12" s="2">
        <v>14</v>
      </c>
      <c r="AN12" s="2">
        <v>5</v>
      </c>
      <c r="AO12" s="2">
        <v>0</v>
      </c>
      <c r="AW12" s="2">
        <v>4</v>
      </c>
      <c r="AX12" s="2">
        <v>2</v>
      </c>
      <c r="AY12" s="2">
        <v>0</v>
      </c>
      <c r="BF12" s="2">
        <v>1</v>
      </c>
      <c r="BG12" s="2">
        <v>0</v>
      </c>
      <c r="BH12" s="2">
        <v>0</v>
      </c>
      <c r="BO12" s="2">
        <v>28</v>
      </c>
      <c r="BP12" s="2">
        <v>10</v>
      </c>
      <c r="BQ12" s="2">
        <v>2</v>
      </c>
      <c r="BX12" s="2">
        <v>64</v>
      </c>
      <c r="BY12" s="2">
        <v>31</v>
      </c>
      <c r="BZ12" s="2">
        <v>2</v>
      </c>
    </row>
    <row r="13" spans="2:81" x14ac:dyDescent="0.2">
      <c r="B13" s="2">
        <v>1</v>
      </c>
      <c r="C13" s="2">
        <v>1</v>
      </c>
      <c r="D13" s="2">
        <v>0</v>
      </c>
      <c r="K13" s="2">
        <v>23</v>
      </c>
      <c r="L13" s="2">
        <v>18</v>
      </c>
      <c r="M13" s="2">
        <v>1</v>
      </c>
      <c r="T13" s="2">
        <v>37</v>
      </c>
      <c r="U13" s="2">
        <v>19</v>
      </c>
      <c r="V13" s="2">
        <v>2</v>
      </c>
      <c r="AC13" s="2">
        <v>6</v>
      </c>
      <c r="AD13" s="2">
        <v>1</v>
      </c>
      <c r="AE13" s="2">
        <v>0</v>
      </c>
      <c r="AF13" s="2"/>
      <c r="AM13" s="2">
        <v>34</v>
      </c>
      <c r="AN13" s="2">
        <v>16</v>
      </c>
      <c r="AO13" s="2">
        <v>1</v>
      </c>
      <c r="AW13" s="2">
        <v>7</v>
      </c>
      <c r="AX13" s="2">
        <v>4</v>
      </c>
      <c r="AY13" s="2">
        <v>0</v>
      </c>
      <c r="BF13" s="2">
        <v>1</v>
      </c>
      <c r="BG13" s="2">
        <v>0</v>
      </c>
      <c r="BH13" s="2">
        <v>0</v>
      </c>
      <c r="BO13" s="2">
        <v>29</v>
      </c>
      <c r="BP13" s="2">
        <v>10</v>
      </c>
      <c r="BQ13" s="2">
        <v>2</v>
      </c>
      <c r="BX13" s="2">
        <v>82</v>
      </c>
      <c r="BY13" s="2">
        <v>38</v>
      </c>
      <c r="BZ13" s="2">
        <v>3</v>
      </c>
    </row>
    <row r="14" spans="2:81" x14ac:dyDescent="0.2">
      <c r="B14" s="2">
        <v>1</v>
      </c>
      <c r="C14" s="2">
        <v>1</v>
      </c>
      <c r="D14" s="2">
        <v>0</v>
      </c>
      <c r="K14" s="2">
        <v>43</v>
      </c>
      <c r="L14" s="2">
        <v>31</v>
      </c>
      <c r="M14" s="2">
        <v>2</v>
      </c>
      <c r="T14" s="2">
        <v>35</v>
      </c>
      <c r="U14" s="2">
        <v>18</v>
      </c>
      <c r="V14" s="2">
        <v>2</v>
      </c>
      <c r="AC14" s="2">
        <v>6</v>
      </c>
      <c r="AD14" s="2">
        <v>2</v>
      </c>
      <c r="AE14" s="2">
        <v>0</v>
      </c>
      <c r="AF14" s="2"/>
      <c r="AM14" s="2">
        <v>65</v>
      </c>
      <c r="AN14" s="2">
        <v>24</v>
      </c>
      <c r="AO14" s="2">
        <v>2</v>
      </c>
      <c r="AW14" s="2">
        <v>13</v>
      </c>
      <c r="AX14" s="2">
        <v>8</v>
      </c>
      <c r="AY14" s="2">
        <v>0</v>
      </c>
      <c r="BF14" s="2">
        <v>2</v>
      </c>
      <c r="BG14" s="2">
        <v>1</v>
      </c>
      <c r="BH14" s="2">
        <v>0</v>
      </c>
      <c r="BO14" s="2">
        <v>32</v>
      </c>
      <c r="BP14" s="2">
        <v>13</v>
      </c>
      <c r="BQ14" s="2">
        <v>2</v>
      </c>
      <c r="BX14" s="2">
        <v>84</v>
      </c>
      <c r="BY14" s="2">
        <v>40</v>
      </c>
      <c r="BZ14" s="2">
        <v>3</v>
      </c>
    </row>
    <row r="15" spans="2:81" x14ac:dyDescent="0.2">
      <c r="B15" s="2">
        <v>2</v>
      </c>
      <c r="C15" s="2">
        <v>2</v>
      </c>
      <c r="D15" s="2">
        <v>0</v>
      </c>
      <c r="F15" t="s">
        <v>80</v>
      </c>
      <c r="K15" s="2">
        <v>75</v>
      </c>
      <c r="L15" s="2">
        <v>56</v>
      </c>
      <c r="M15" s="2">
        <v>3</v>
      </c>
      <c r="O15" t="s">
        <v>81</v>
      </c>
      <c r="T15" s="2">
        <v>32</v>
      </c>
      <c r="U15" s="2">
        <v>18</v>
      </c>
      <c r="V15" s="2">
        <v>2</v>
      </c>
      <c r="X15" t="s">
        <v>81</v>
      </c>
      <c r="AC15" s="2">
        <v>7</v>
      </c>
      <c r="AD15" s="2">
        <v>4</v>
      </c>
      <c r="AE15" s="2">
        <v>0</v>
      </c>
      <c r="AF15" s="2"/>
      <c r="AG15" t="s">
        <v>81</v>
      </c>
      <c r="AM15" s="2">
        <v>65</v>
      </c>
      <c r="AN15" s="2">
        <v>24</v>
      </c>
      <c r="AO15" s="2">
        <v>2</v>
      </c>
      <c r="AQ15" t="s">
        <v>82</v>
      </c>
      <c r="AW15" s="2">
        <v>28</v>
      </c>
      <c r="AX15" s="2">
        <v>16</v>
      </c>
      <c r="AY15" s="2">
        <v>1</v>
      </c>
      <c r="BF15" s="2">
        <v>3</v>
      </c>
      <c r="BG15" s="2">
        <v>1</v>
      </c>
      <c r="BH15" s="2">
        <v>0</v>
      </c>
      <c r="BO15" s="2">
        <v>40</v>
      </c>
      <c r="BP15" s="2">
        <v>17</v>
      </c>
      <c r="BQ15" s="2">
        <v>2</v>
      </c>
      <c r="BX15" s="2">
        <v>70</v>
      </c>
      <c r="BY15" s="2">
        <v>35</v>
      </c>
      <c r="BZ15" s="2">
        <v>2</v>
      </c>
    </row>
    <row r="16" spans="2:81" x14ac:dyDescent="0.2">
      <c r="B16" s="2">
        <v>2</v>
      </c>
      <c r="C16" s="2">
        <v>2</v>
      </c>
      <c r="D16" s="2">
        <v>0</v>
      </c>
      <c r="K16" s="2">
        <v>100</v>
      </c>
      <c r="L16" s="2">
        <v>70</v>
      </c>
      <c r="M16" s="2">
        <v>5</v>
      </c>
      <c r="T16" s="2">
        <v>32</v>
      </c>
      <c r="U16" s="2">
        <v>18</v>
      </c>
      <c r="V16" s="2">
        <v>2</v>
      </c>
      <c r="AC16" s="2">
        <v>7</v>
      </c>
      <c r="AD16" s="2">
        <v>4</v>
      </c>
      <c r="AE16" s="2">
        <v>0</v>
      </c>
      <c r="AF16" s="2"/>
      <c r="AM16" s="2">
        <v>80</v>
      </c>
      <c r="AN16" s="2">
        <v>19</v>
      </c>
      <c r="AO16" s="2">
        <v>3</v>
      </c>
      <c r="AW16" s="2">
        <v>52</v>
      </c>
      <c r="AX16" s="2">
        <v>27</v>
      </c>
      <c r="AY16" s="2">
        <v>2</v>
      </c>
      <c r="BA16" t="s">
        <v>8</v>
      </c>
      <c r="BB16">
        <f>AVERAGE(AW14:AW22)</f>
        <v>62.555555555555557</v>
      </c>
      <c r="BF16" s="2">
        <v>6</v>
      </c>
      <c r="BG16" s="2">
        <v>2</v>
      </c>
      <c r="BH16" s="2">
        <v>0</v>
      </c>
      <c r="BJ16" t="s">
        <v>8</v>
      </c>
      <c r="BK16">
        <f>AVERAGE(BF18:BF28)</f>
        <v>104.18181818181819</v>
      </c>
      <c r="BO16" s="2">
        <v>54</v>
      </c>
      <c r="BP16" s="2">
        <v>25</v>
      </c>
      <c r="BQ16" s="2">
        <v>3</v>
      </c>
      <c r="BS16" t="s">
        <v>8</v>
      </c>
      <c r="BT16">
        <f>AVERAGE(BO13:BO23)</f>
        <v>72.909090909090907</v>
      </c>
      <c r="BX16" s="2">
        <v>51</v>
      </c>
      <c r="BY16" s="2">
        <v>28</v>
      </c>
      <c r="BZ16" s="2">
        <v>2</v>
      </c>
      <c r="CB16" t="s">
        <v>8</v>
      </c>
      <c r="CC16">
        <f>AVERAGE(BX9:BX18)</f>
        <v>47.8</v>
      </c>
    </row>
    <row r="17" spans="2:81" x14ac:dyDescent="0.2">
      <c r="B17" s="2">
        <v>3</v>
      </c>
      <c r="C17" s="2">
        <v>3</v>
      </c>
      <c r="D17" s="2">
        <v>0</v>
      </c>
      <c r="F17" t="s">
        <v>8</v>
      </c>
      <c r="G17">
        <f>AVERAGE(B20:B30)</f>
        <v>30.09090909090909</v>
      </c>
      <c r="K17" s="2">
        <v>120</v>
      </c>
      <c r="L17" s="2">
        <v>65</v>
      </c>
      <c r="M17" s="2">
        <v>6</v>
      </c>
      <c r="O17" t="s">
        <v>8</v>
      </c>
      <c r="P17">
        <f>AVERAGE(K14:K20)</f>
        <v>109.71428571428571</v>
      </c>
      <c r="T17" s="2">
        <v>30</v>
      </c>
      <c r="U17" s="2">
        <v>15</v>
      </c>
      <c r="V17" s="2">
        <v>3</v>
      </c>
      <c r="X17" t="s">
        <v>8</v>
      </c>
      <c r="Y17">
        <f>AVERAGE(T6:T14)</f>
        <v>26.888888888888889</v>
      </c>
      <c r="AC17" s="2">
        <v>9</v>
      </c>
      <c r="AD17" s="2">
        <v>4</v>
      </c>
      <c r="AE17" s="2">
        <v>0</v>
      </c>
      <c r="AF17" s="2"/>
      <c r="AG17" t="s">
        <v>8</v>
      </c>
      <c r="AH17">
        <f>AVERAGE(AC23:AC31)</f>
        <v>223.33333333333334</v>
      </c>
      <c r="AM17" s="2">
        <v>90</v>
      </c>
      <c r="AN17" s="2">
        <v>14</v>
      </c>
      <c r="AO17" s="2">
        <v>3</v>
      </c>
      <c r="AQ17" t="s">
        <v>8</v>
      </c>
      <c r="AR17">
        <f>AVERAGE(AM13:AM21)</f>
        <v>83</v>
      </c>
      <c r="AW17" s="2">
        <v>68</v>
      </c>
      <c r="AX17" s="2">
        <v>33</v>
      </c>
      <c r="AY17" s="2">
        <v>2</v>
      </c>
      <c r="BA17" t="s">
        <v>9</v>
      </c>
      <c r="BB17">
        <f>AVERAGE(AW22:AW48)</f>
        <v>79.074074074074076</v>
      </c>
      <c r="BF17" s="2">
        <v>11</v>
      </c>
      <c r="BG17" s="2">
        <v>3</v>
      </c>
      <c r="BH17" s="2">
        <v>0</v>
      </c>
      <c r="BJ17" t="s">
        <v>9</v>
      </c>
      <c r="BK17">
        <f>AVERAGE(BF29:BF48)</f>
        <v>71.900000000000006</v>
      </c>
      <c r="BO17" s="2">
        <v>66</v>
      </c>
      <c r="BP17" s="2">
        <v>35</v>
      </c>
      <c r="BQ17" s="2">
        <v>3</v>
      </c>
      <c r="BS17" t="s">
        <v>9</v>
      </c>
      <c r="BT17">
        <f>AVERAGE(BO22:BO44)</f>
        <v>104.82608695652173</v>
      </c>
      <c r="BX17" s="2">
        <v>35</v>
      </c>
      <c r="BY17" s="2">
        <v>20</v>
      </c>
      <c r="BZ17" s="2">
        <v>1</v>
      </c>
      <c r="CB17" t="s">
        <v>9</v>
      </c>
      <c r="CC17">
        <f>AVERAGE(BX19:BX49)</f>
        <v>26.516129032258064</v>
      </c>
    </row>
    <row r="18" spans="2:81" x14ac:dyDescent="0.2">
      <c r="B18" s="2">
        <v>6</v>
      </c>
      <c r="C18" s="2">
        <v>6</v>
      </c>
      <c r="D18" s="2">
        <v>0</v>
      </c>
      <c r="F18" t="s">
        <v>9</v>
      </c>
      <c r="G18">
        <f>AVERAGE(B31:B60)</f>
        <v>23.9</v>
      </c>
      <c r="K18" s="2">
        <v>135</v>
      </c>
      <c r="L18" s="2">
        <v>51</v>
      </c>
      <c r="M18" s="2">
        <v>5</v>
      </c>
      <c r="O18" t="s">
        <v>9</v>
      </c>
      <c r="P18">
        <f>AVERAGE(K21:K42)</f>
        <v>189.95454545454547</v>
      </c>
      <c r="T18" s="2">
        <v>34</v>
      </c>
      <c r="U18" s="2">
        <v>14</v>
      </c>
      <c r="V18" s="2">
        <v>3</v>
      </c>
      <c r="X18" t="s">
        <v>9</v>
      </c>
      <c r="Y18">
        <f>AVERAGE(T15:T37)</f>
        <v>40.826086956521742</v>
      </c>
      <c r="AC18" s="2">
        <v>10</v>
      </c>
      <c r="AD18" s="2">
        <v>2</v>
      </c>
      <c r="AE18" s="2">
        <v>0</v>
      </c>
      <c r="AF18" s="2"/>
      <c r="AG18" t="s">
        <v>9</v>
      </c>
      <c r="AH18">
        <f>AVERAGE(AC32:AC55)</f>
        <v>157.08333333333334</v>
      </c>
      <c r="AM18" s="2">
        <v>105</v>
      </c>
      <c r="AN18" s="2">
        <v>12</v>
      </c>
      <c r="AO18" s="2">
        <v>3</v>
      </c>
      <c r="AQ18" t="s">
        <v>9</v>
      </c>
      <c r="AR18">
        <f>AVERAGE(AM22:AM41)</f>
        <v>77.55</v>
      </c>
      <c r="AW18" s="2">
        <v>73</v>
      </c>
      <c r="AX18" s="2">
        <v>29</v>
      </c>
      <c r="AY18" s="2">
        <v>2</v>
      </c>
      <c r="BF18" s="2">
        <v>20</v>
      </c>
      <c r="BG18" s="2">
        <v>7</v>
      </c>
      <c r="BH18" s="2">
        <v>1</v>
      </c>
      <c r="BO18" s="2">
        <v>73</v>
      </c>
      <c r="BP18" s="2">
        <v>38</v>
      </c>
      <c r="BQ18" s="2">
        <v>3</v>
      </c>
      <c r="BX18" s="2">
        <v>29</v>
      </c>
      <c r="BY18" s="2">
        <v>16</v>
      </c>
      <c r="BZ18" s="2">
        <v>2</v>
      </c>
    </row>
    <row r="19" spans="2:81" x14ac:dyDescent="0.2">
      <c r="B19" s="2">
        <v>9</v>
      </c>
      <c r="C19" s="2">
        <v>10</v>
      </c>
      <c r="D19" s="2">
        <v>0</v>
      </c>
      <c r="K19" s="2">
        <v>152</v>
      </c>
      <c r="L19" s="2">
        <v>41</v>
      </c>
      <c r="M19" s="2">
        <v>6</v>
      </c>
      <c r="T19" s="2">
        <v>32</v>
      </c>
      <c r="U19" s="2">
        <v>13</v>
      </c>
      <c r="V19" s="2">
        <v>4</v>
      </c>
      <c r="AC19" s="2">
        <v>13</v>
      </c>
      <c r="AD19" s="2">
        <v>1</v>
      </c>
      <c r="AE19" s="2">
        <v>0</v>
      </c>
      <c r="AF19" s="2"/>
      <c r="AM19" s="2">
        <v>101</v>
      </c>
      <c r="AN19" s="2">
        <v>11</v>
      </c>
      <c r="AO19" s="2">
        <v>3</v>
      </c>
      <c r="AW19" s="2">
        <v>79</v>
      </c>
      <c r="AX19" s="2">
        <v>21</v>
      </c>
      <c r="AY19" s="2">
        <v>2</v>
      </c>
      <c r="BA19" t="s">
        <v>60</v>
      </c>
      <c r="BB19">
        <f>BB16/BB17</f>
        <v>0.79110070257611242</v>
      </c>
      <c r="BF19" s="2">
        <v>32</v>
      </c>
      <c r="BG19" s="2">
        <v>14</v>
      </c>
      <c r="BH19" s="2">
        <v>1</v>
      </c>
      <c r="BJ19" t="s">
        <v>60</v>
      </c>
      <c r="BK19">
        <f>BK16/BK17</f>
        <v>1.4489821722088758</v>
      </c>
      <c r="BO19" s="2">
        <v>87</v>
      </c>
      <c r="BP19" s="2">
        <v>43</v>
      </c>
      <c r="BQ19" s="2">
        <v>4</v>
      </c>
      <c r="BS19" t="s">
        <v>60</v>
      </c>
      <c r="BT19">
        <f>BT16/BT17</f>
        <v>0.69552430149692701</v>
      </c>
      <c r="BX19" s="2">
        <v>28</v>
      </c>
      <c r="BY19" s="2">
        <v>15</v>
      </c>
      <c r="BZ19" s="2">
        <v>2</v>
      </c>
      <c r="CB19" t="s">
        <v>60</v>
      </c>
      <c r="CC19">
        <f>CC16/CC17</f>
        <v>1.802676399026764</v>
      </c>
    </row>
    <row r="20" spans="2:81" x14ac:dyDescent="0.2">
      <c r="B20" s="2">
        <v>13</v>
      </c>
      <c r="C20" s="2">
        <v>13</v>
      </c>
      <c r="D20" s="2">
        <v>0</v>
      </c>
      <c r="F20" t="s">
        <v>60</v>
      </c>
      <c r="G20">
        <f>G17/G18</f>
        <v>1.2590338531761127</v>
      </c>
      <c r="K20" s="2">
        <v>143</v>
      </c>
      <c r="L20" s="2">
        <v>28</v>
      </c>
      <c r="M20" s="2">
        <v>5</v>
      </c>
      <c r="O20" t="s">
        <v>60</v>
      </c>
      <c r="P20">
        <f>P17/P18</f>
        <v>0.5775817864834375</v>
      </c>
      <c r="T20" s="2">
        <v>31</v>
      </c>
      <c r="U20" s="2">
        <v>13</v>
      </c>
      <c r="V20" s="2">
        <v>4</v>
      </c>
      <c r="X20" t="s">
        <v>60</v>
      </c>
      <c r="Y20">
        <f>Y17/Y18</f>
        <v>0.65862028162347652</v>
      </c>
      <c r="AC20" s="2">
        <v>18</v>
      </c>
      <c r="AD20" s="2">
        <v>1</v>
      </c>
      <c r="AE20" s="2">
        <v>1</v>
      </c>
      <c r="AF20" s="2"/>
      <c r="AG20" t="s">
        <v>60</v>
      </c>
      <c r="AH20">
        <f>AH17/AH18</f>
        <v>1.4217506631299734</v>
      </c>
      <c r="AM20" s="2">
        <v>109</v>
      </c>
      <c r="AN20" s="2">
        <v>10</v>
      </c>
      <c r="AO20" s="2">
        <v>3</v>
      </c>
      <c r="AQ20" t="s">
        <v>60</v>
      </c>
      <c r="AR20">
        <f>AR17/AR18</f>
        <v>1.0702772404900065</v>
      </c>
      <c r="AW20" s="2">
        <v>89</v>
      </c>
      <c r="AX20" s="2">
        <v>19</v>
      </c>
      <c r="AY20" s="2">
        <v>4</v>
      </c>
      <c r="BF20" s="2">
        <v>50</v>
      </c>
      <c r="BG20" s="2">
        <v>19</v>
      </c>
      <c r="BH20" s="2">
        <v>2</v>
      </c>
      <c r="BO20" s="2">
        <v>98</v>
      </c>
      <c r="BP20" s="2">
        <v>47</v>
      </c>
      <c r="BQ20" s="2">
        <v>4</v>
      </c>
      <c r="BX20" s="2">
        <v>30</v>
      </c>
      <c r="BY20" s="2">
        <v>15</v>
      </c>
      <c r="BZ20" s="2">
        <v>2</v>
      </c>
    </row>
    <row r="21" spans="2:81" x14ac:dyDescent="0.2">
      <c r="B21" s="2">
        <v>20</v>
      </c>
      <c r="C21" s="2">
        <v>20</v>
      </c>
      <c r="D21" s="2">
        <v>1</v>
      </c>
      <c r="K21" s="2">
        <v>155</v>
      </c>
      <c r="L21" s="2">
        <v>25</v>
      </c>
      <c r="M21" s="2">
        <v>6</v>
      </c>
      <c r="T21" s="2">
        <v>26</v>
      </c>
      <c r="U21" s="2">
        <v>13</v>
      </c>
      <c r="V21" s="2">
        <v>4</v>
      </c>
      <c r="AC21" s="2">
        <v>33</v>
      </c>
      <c r="AD21" s="2">
        <v>2</v>
      </c>
      <c r="AE21" s="2">
        <v>1</v>
      </c>
      <c r="AF21" s="2"/>
      <c r="AM21" s="2">
        <v>98</v>
      </c>
      <c r="AN21" s="2">
        <v>8</v>
      </c>
      <c r="AO21" s="2">
        <v>3</v>
      </c>
      <c r="AW21" s="2">
        <v>85</v>
      </c>
      <c r="AX21" s="2">
        <v>18</v>
      </c>
      <c r="AY21" s="2">
        <v>4</v>
      </c>
      <c r="BA21" t="s">
        <v>82</v>
      </c>
      <c r="BF21" s="2">
        <v>66</v>
      </c>
      <c r="BG21" s="2">
        <v>23</v>
      </c>
      <c r="BH21" s="2">
        <v>2</v>
      </c>
      <c r="BO21" s="2">
        <v>100</v>
      </c>
      <c r="BP21" s="2">
        <v>44</v>
      </c>
      <c r="BQ21" s="2">
        <v>4</v>
      </c>
      <c r="BX21" s="2">
        <v>32</v>
      </c>
      <c r="BY21" s="2">
        <v>14</v>
      </c>
      <c r="BZ21" s="2">
        <v>2</v>
      </c>
    </row>
    <row r="22" spans="2:81" x14ac:dyDescent="0.2">
      <c r="B22" s="2">
        <v>28</v>
      </c>
      <c r="C22" s="2">
        <v>28</v>
      </c>
      <c r="D22" s="2">
        <v>1</v>
      </c>
      <c r="K22" s="2">
        <v>174</v>
      </c>
      <c r="L22" s="2">
        <v>22</v>
      </c>
      <c r="M22" s="2">
        <v>6</v>
      </c>
      <c r="T22" s="2">
        <v>25</v>
      </c>
      <c r="U22" s="2">
        <v>12</v>
      </c>
      <c r="V22" s="2">
        <v>4</v>
      </c>
      <c r="AC22" s="2">
        <v>56</v>
      </c>
      <c r="AD22" s="2">
        <v>3</v>
      </c>
      <c r="AE22" s="2">
        <v>2</v>
      </c>
      <c r="AF22" s="2"/>
      <c r="AM22" s="2">
        <v>94</v>
      </c>
      <c r="AN22" s="2">
        <v>7</v>
      </c>
      <c r="AO22" s="2">
        <v>3</v>
      </c>
      <c r="AW22" s="2">
        <v>76</v>
      </c>
      <c r="AX22" s="2">
        <v>17</v>
      </c>
      <c r="AY22" s="2">
        <v>3</v>
      </c>
      <c r="BF22" s="2">
        <v>83</v>
      </c>
      <c r="BG22" s="2">
        <v>21</v>
      </c>
      <c r="BH22" s="2">
        <v>3</v>
      </c>
      <c r="BO22" s="2">
        <v>97</v>
      </c>
      <c r="BP22" s="2">
        <v>35</v>
      </c>
      <c r="BQ22" s="2">
        <v>4</v>
      </c>
      <c r="BX22" s="2">
        <v>33</v>
      </c>
      <c r="BY22" s="2">
        <v>14</v>
      </c>
      <c r="BZ22" s="2">
        <v>2</v>
      </c>
    </row>
    <row r="23" spans="2:81" x14ac:dyDescent="0.2">
      <c r="B23" s="2">
        <v>37</v>
      </c>
      <c r="C23" s="2">
        <v>37</v>
      </c>
      <c r="D23" s="2">
        <v>1</v>
      </c>
      <c r="K23" s="2">
        <v>181</v>
      </c>
      <c r="L23" s="2">
        <v>18</v>
      </c>
      <c r="M23" s="2">
        <v>7</v>
      </c>
      <c r="T23" s="2">
        <v>27</v>
      </c>
      <c r="U23" s="2">
        <v>12</v>
      </c>
      <c r="V23" s="2">
        <v>4</v>
      </c>
      <c r="AC23" s="2">
        <v>100</v>
      </c>
      <c r="AD23" s="2">
        <v>4</v>
      </c>
      <c r="AE23" s="2">
        <v>3</v>
      </c>
      <c r="AF23" s="2"/>
      <c r="AM23" s="2">
        <v>106</v>
      </c>
      <c r="AN23" s="2">
        <v>7</v>
      </c>
      <c r="AO23" s="2">
        <v>3</v>
      </c>
      <c r="AW23" s="2">
        <v>65</v>
      </c>
      <c r="AX23" s="2">
        <v>15</v>
      </c>
      <c r="AY23" s="2">
        <v>3</v>
      </c>
      <c r="BF23" s="2">
        <v>103</v>
      </c>
      <c r="BG23" s="2">
        <v>21</v>
      </c>
      <c r="BH23" s="2">
        <v>3</v>
      </c>
      <c r="BO23" s="2">
        <v>126</v>
      </c>
      <c r="BP23" s="2">
        <v>30</v>
      </c>
      <c r="BQ23" s="2">
        <v>5</v>
      </c>
      <c r="BX23" s="2">
        <v>35</v>
      </c>
      <c r="BY23" s="2">
        <v>12</v>
      </c>
      <c r="BZ23" s="2">
        <v>2</v>
      </c>
    </row>
    <row r="24" spans="2:81" x14ac:dyDescent="0.2">
      <c r="B24" s="2">
        <v>46</v>
      </c>
      <c r="C24" s="2">
        <v>42</v>
      </c>
      <c r="D24" s="2">
        <v>1</v>
      </c>
      <c r="K24" s="2">
        <v>143</v>
      </c>
      <c r="L24" s="2">
        <v>16</v>
      </c>
      <c r="M24" s="2">
        <v>5</v>
      </c>
      <c r="T24" s="2">
        <v>28</v>
      </c>
      <c r="U24" s="2">
        <v>11</v>
      </c>
      <c r="V24" s="2">
        <v>3</v>
      </c>
      <c r="AC24" s="2">
        <v>166</v>
      </c>
      <c r="AD24" s="2">
        <v>8</v>
      </c>
      <c r="AE24" s="2">
        <v>5</v>
      </c>
      <c r="AF24" s="2"/>
      <c r="AM24" s="2">
        <v>101</v>
      </c>
      <c r="AN24" s="2">
        <v>7</v>
      </c>
      <c r="AO24" s="2">
        <v>3</v>
      </c>
      <c r="AW24" s="2">
        <v>60</v>
      </c>
      <c r="AX24" s="2">
        <v>14</v>
      </c>
      <c r="AY24" s="2">
        <v>3</v>
      </c>
      <c r="BF24" s="2">
        <v>129</v>
      </c>
      <c r="BG24" s="2">
        <v>19</v>
      </c>
      <c r="BH24" s="2">
        <v>4</v>
      </c>
      <c r="BO24" s="2">
        <v>151</v>
      </c>
      <c r="BP24" s="2">
        <v>24</v>
      </c>
      <c r="BQ24" s="2">
        <v>6</v>
      </c>
      <c r="BX24" s="2">
        <v>32</v>
      </c>
      <c r="BY24" s="2">
        <v>12</v>
      </c>
      <c r="BZ24" s="2">
        <v>2</v>
      </c>
    </row>
    <row r="25" spans="2:81" x14ac:dyDescent="0.2">
      <c r="B25" s="2">
        <v>45</v>
      </c>
      <c r="C25" s="2">
        <v>39</v>
      </c>
      <c r="D25" s="2">
        <v>1</v>
      </c>
      <c r="K25" s="2">
        <v>117</v>
      </c>
      <c r="L25" s="2">
        <v>17</v>
      </c>
      <c r="M25" s="2">
        <v>5</v>
      </c>
      <c r="T25" s="2">
        <v>27</v>
      </c>
      <c r="U25" s="2">
        <v>11</v>
      </c>
      <c r="V25" s="2">
        <v>4</v>
      </c>
      <c r="AC25" s="2">
        <v>241</v>
      </c>
      <c r="AD25" s="2">
        <v>12</v>
      </c>
      <c r="AE25" s="2">
        <v>8</v>
      </c>
      <c r="AF25" s="2"/>
      <c r="AM25" s="2">
        <v>103</v>
      </c>
      <c r="AN25" s="2">
        <v>7</v>
      </c>
      <c r="AO25" s="2">
        <v>3</v>
      </c>
      <c r="AW25" s="2">
        <v>62</v>
      </c>
      <c r="AX25" s="2">
        <v>15</v>
      </c>
      <c r="AY25" s="2">
        <v>3</v>
      </c>
      <c r="BF25" s="2">
        <v>155</v>
      </c>
      <c r="BG25" s="2">
        <v>18</v>
      </c>
      <c r="BH25" s="2">
        <v>5</v>
      </c>
      <c r="BO25" s="2">
        <v>170</v>
      </c>
      <c r="BP25" s="2">
        <v>19</v>
      </c>
      <c r="BQ25" s="2">
        <v>6</v>
      </c>
      <c r="BX25" s="2">
        <v>30</v>
      </c>
      <c r="BY25" s="2">
        <v>13</v>
      </c>
      <c r="BZ25" s="2">
        <v>1</v>
      </c>
    </row>
    <row r="26" spans="2:81" x14ac:dyDescent="0.2">
      <c r="B26" s="2">
        <v>39</v>
      </c>
      <c r="C26" s="2">
        <v>31</v>
      </c>
      <c r="D26" s="2">
        <v>1</v>
      </c>
      <c r="K26" s="2">
        <v>104</v>
      </c>
      <c r="L26" s="2">
        <v>17</v>
      </c>
      <c r="M26" s="2">
        <v>4</v>
      </c>
      <c r="T26" s="2">
        <v>29</v>
      </c>
      <c r="U26" s="2">
        <v>11</v>
      </c>
      <c r="V26" s="2">
        <v>4</v>
      </c>
      <c r="AC26" s="2">
        <v>255</v>
      </c>
      <c r="AD26" s="2">
        <v>11</v>
      </c>
      <c r="AE26" s="2">
        <v>8</v>
      </c>
      <c r="AF26" s="2"/>
      <c r="AM26" s="2">
        <v>111</v>
      </c>
      <c r="AN26" s="2">
        <v>7</v>
      </c>
      <c r="AO26" s="2">
        <v>4</v>
      </c>
      <c r="AW26" s="2">
        <v>76</v>
      </c>
      <c r="AX26" s="2">
        <v>14</v>
      </c>
      <c r="AY26" s="2">
        <v>3</v>
      </c>
      <c r="BF26" s="2">
        <v>178</v>
      </c>
      <c r="BG26" s="2">
        <v>16</v>
      </c>
      <c r="BH26" s="2">
        <v>7</v>
      </c>
      <c r="BO26" s="2">
        <v>174</v>
      </c>
      <c r="BP26" s="2">
        <v>17</v>
      </c>
      <c r="BQ26" s="2">
        <v>6</v>
      </c>
      <c r="BX26" s="2">
        <v>27</v>
      </c>
      <c r="BY26" s="2">
        <v>14</v>
      </c>
      <c r="BZ26" s="2">
        <v>2</v>
      </c>
    </row>
    <row r="27" spans="2:81" x14ac:dyDescent="0.2">
      <c r="B27" s="2">
        <v>28</v>
      </c>
      <c r="C27" s="2">
        <v>22</v>
      </c>
      <c r="D27" s="2">
        <v>1</v>
      </c>
      <c r="K27" s="2">
        <v>107</v>
      </c>
      <c r="L27" s="2">
        <v>19</v>
      </c>
      <c r="M27" s="2">
        <v>4</v>
      </c>
      <c r="T27" s="2">
        <v>28</v>
      </c>
      <c r="U27" s="2">
        <v>12</v>
      </c>
      <c r="V27" s="2">
        <v>4</v>
      </c>
      <c r="AC27" s="2">
        <v>255</v>
      </c>
      <c r="AD27" s="2">
        <v>11</v>
      </c>
      <c r="AE27" s="2">
        <v>8</v>
      </c>
      <c r="AF27" s="2"/>
      <c r="AM27" s="2">
        <v>105</v>
      </c>
      <c r="AN27" s="2">
        <v>6</v>
      </c>
      <c r="AO27" s="2">
        <v>4</v>
      </c>
      <c r="AW27" s="2">
        <v>92</v>
      </c>
      <c r="AX27" s="2">
        <v>13</v>
      </c>
      <c r="AY27" s="2">
        <v>4</v>
      </c>
      <c r="BF27" s="2">
        <v>178</v>
      </c>
      <c r="BG27" s="2">
        <v>14</v>
      </c>
      <c r="BH27" s="2">
        <v>7</v>
      </c>
      <c r="BO27" s="2">
        <v>177</v>
      </c>
      <c r="BP27" s="2">
        <v>17</v>
      </c>
      <c r="BQ27" s="2">
        <v>7</v>
      </c>
      <c r="BX27" s="2">
        <v>26</v>
      </c>
      <c r="BY27" s="2">
        <v>16</v>
      </c>
      <c r="BZ27" s="2">
        <v>2</v>
      </c>
    </row>
    <row r="28" spans="2:81" x14ac:dyDescent="0.2">
      <c r="B28" s="2">
        <v>24</v>
      </c>
      <c r="C28" s="2">
        <v>19</v>
      </c>
      <c r="D28" s="2">
        <v>1</v>
      </c>
      <c r="K28" s="2">
        <v>116</v>
      </c>
      <c r="L28" s="2">
        <v>20</v>
      </c>
      <c r="M28" s="2">
        <v>5</v>
      </c>
      <c r="T28" s="2">
        <v>32</v>
      </c>
      <c r="U28" s="2">
        <v>12</v>
      </c>
      <c r="V28" s="2">
        <v>4</v>
      </c>
      <c r="AC28" s="2">
        <v>255</v>
      </c>
      <c r="AD28" s="2">
        <v>10</v>
      </c>
      <c r="AE28" s="2">
        <v>8</v>
      </c>
      <c r="AF28" s="2"/>
      <c r="AM28" s="2">
        <v>105</v>
      </c>
      <c r="AN28" s="2">
        <v>6</v>
      </c>
      <c r="AO28" s="2">
        <v>4</v>
      </c>
      <c r="AW28" s="2">
        <v>94</v>
      </c>
      <c r="AX28" s="2">
        <v>11</v>
      </c>
      <c r="AY28" s="2">
        <v>4</v>
      </c>
      <c r="BF28" s="2">
        <v>152</v>
      </c>
      <c r="BG28" s="2">
        <v>11</v>
      </c>
      <c r="BH28" s="2">
        <v>7</v>
      </c>
      <c r="BO28" s="2">
        <v>165</v>
      </c>
      <c r="BP28" s="2">
        <v>16</v>
      </c>
      <c r="BQ28" s="2">
        <v>6</v>
      </c>
      <c r="BX28" s="2">
        <v>24</v>
      </c>
      <c r="BY28" s="2">
        <v>14</v>
      </c>
      <c r="BZ28" s="2">
        <v>2</v>
      </c>
    </row>
    <row r="29" spans="2:81" x14ac:dyDescent="0.2">
      <c r="B29" s="2">
        <v>25</v>
      </c>
      <c r="C29" s="2">
        <v>19</v>
      </c>
      <c r="D29" s="2">
        <v>1</v>
      </c>
      <c r="K29" s="2">
        <v>141</v>
      </c>
      <c r="L29" s="2">
        <v>21</v>
      </c>
      <c r="M29" s="2">
        <v>5</v>
      </c>
      <c r="T29" s="2">
        <v>36</v>
      </c>
      <c r="U29" s="2">
        <v>14</v>
      </c>
      <c r="V29" s="2">
        <v>3</v>
      </c>
      <c r="AC29" s="2">
        <v>255</v>
      </c>
      <c r="AD29" s="2">
        <v>8</v>
      </c>
      <c r="AE29" s="2">
        <v>8</v>
      </c>
      <c r="AF29" s="2"/>
      <c r="AM29" s="2">
        <v>97</v>
      </c>
      <c r="AN29" s="2">
        <v>5</v>
      </c>
      <c r="AO29" s="2">
        <v>5</v>
      </c>
      <c r="AW29" s="2">
        <v>80</v>
      </c>
      <c r="AX29" s="2">
        <v>11</v>
      </c>
      <c r="AY29" s="2">
        <v>4</v>
      </c>
      <c r="BF29" s="2">
        <v>120</v>
      </c>
      <c r="BG29" s="2">
        <v>9</v>
      </c>
      <c r="BH29" s="2">
        <v>5</v>
      </c>
      <c r="BO29" s="2">
        <v>143</v>
      </c>
      <c r="BP29" s="2">
        <v>15</v>
      </c>
      <c r="BQ29" s="2">
        <v>5</v>
      </c>
      <c r="BX29" s="2">
        <v>23</v>
      </c>
      <c r="BY29" s="2">
        <v>15</v>
      </c>
      <c r="BZ29" s="2">
        <v>1</v>
      </c>
    </row>
    <row r="30" spans="2:81" x14ac:dyDescent="0.2">
      <c r="B30" s="2">
        <v>26</v>
      </c>
      <c r="C30" s="2">
        <v>18</v>
      </c>
      <c r="D30" s="2">
        <v>1</v>
      </c>
      <c r="K30" s="2">
        <v>183</v>
      </c>
      <c r="L30" s="2">
        <v>23</v>
      </c>
      <c r="M30" s="2">
        <v>7</v>
      </c>
      <c r="T30" s="2">
        <v>36</v>
      </c>
      <c r="U30" s="2">
        <v>14</v>
      </c>
      <c r="V30" s="2">
        <v>3</v>
      </c>
      <c r="AC30" s="2">
        <v>255</v>
      </c>
      <c r="AD30" s="2">
        <v>8</v>
      </c>
      <c r="AE30" s="2">
        <v>8</v>
      </c>
      <c r="AF30" s="2"/>
      <c r="AM30" s="2">
        <v>91</v>
      </c>
      <c r="AN30" s="2">
        <v>5</v>
      </c>
      <c r="AO30" s="2">
        <v>6</v>
      </c>
      <c r="AW30" s="2">
        <v>66</v>
      </c>
      <c r="AX30" s="2">
        <v>11</v>
      </c>
      <c r="AY30" s="2">
        <v>3</v>
      </c>
      <c r="BF30" s="2">
        <v>98</v>
      </c>
      <c r="BG30" s="2">
        <v>8</v>
      </c>
      <c r="BH30" s="2">
        <v>4</v>
      </c>
      <c r="BO30" s="2">
        <v>120</v>
      </c>
      <c r="BP30" s="2">
        <v>15</v>
      </c>
      <c r="BQ30" s="2">
        <v>5</v>
      </c>
      <c r="BX30" s="2">
        <v>23</v>
      </c>
      <c r="BY30" s="2">
        <v>16</v>
      </c>
      <c r="BZ30" s="2">
        <v>2</v>
      </c>
    </row>
    <row r="31" spans="2:81" x14ac:dyDescent="0.2">
      <c r="B31" s="2">
        <v>26</v>
      </c>
      <c r="C31" s="2">
        <v>18</v>
      </c>
      <c r="D31" s="2">
        <v>1</v>
      </c>
      <c r="K31" s="2">
        <v>227</v>
      </c>
      <c r="L31" s="2">
        <v>24</v>
      </c>
      <c r="M31" s="2">
        <v>8</v>
      </c>
      <c r="T31" s="2">
        <v>49</v>
      </c>
      <c r="U31" s="2">
        <v>17</v>
      </c>
      <c r="V31" s="2">
        <v>4</v>
      </c>
      <c r="AC31" s="2">
        <v>228</v>
      </c>
      <c r="AD31" s="2">
        <v>7</v>
      </c>
      <c r="AE31" s="2">
        <v>7</v>
      </c>
      <c r="AF31" s="2"/>
      <c r="AM31" s="2">
        <v>101</v>
      </c>
      <c r="AN31" s="2">
        <v>6</v>
      </c>
      <c r="AO31" s="2">
        <v>7</v>
      </c>
      <c r="AW31" s="2">
        <v>58</v>
      </c>
      <c r="AX31" s="2">
        <v>10</v>
      </c>
      <c r="AY31" s="2">
        <v>4</v>
      </c>
      <c r="BF31" s="2">
        <v>93</v>
      </c>
      <c r="BG31" s="2">
        <v>8</v>
      </c>
      <c r="BH31" s="2">
        <v>4</v>
      </c>
      <c r="BO31" s="2">
        <v>96</v>
      </c>
      <c r="BP31" s="2">
        <v>16</v>
      </c>
      <c r="BQ31" s="2">
        <v>4</v>
      </c>
      <c r="BX31" s="2">
        <v>24</v>
      </c>
      <c r="BY31" s="2">
        <v>16</v>
      </c>
      <c r="BZ31" s="2">
        <v>1</v>
      </c>
    </row>
    <row r="32" spans="2:81" x14ac:dyDescent="0.2">
      <c r="B32" s="2">
        <v>29</v>
      </c>
      <c r="C32" s="2">
        <v>19</v>
      </c>
      <c r="D32" s="2">
        <v>1</v>
      </c>
      <c r="K32" s="2">
        <v>250</v>
      </c>
      <c r="L32" s="2">
        <v>27</v>
      </c>
      <c r="M32" s="2">
        <v>9</v>
      </c>
      <c r="T32" s="2">
        <v>67</v>
      </c>
      <c r="U32" s="2">
        <v>16</v>
      </c>
      <c r="V32" s="2">
        <v>4</v>
      </c>
      <c r="AC32" s="2">
        <v>193</v>
      </c>
      <c r="AD32" s="2">
        <v>7</v>
      </c>
      <c r="AE32" s="2">
        <v>6</v>
      </c>
      <c r="AF32" s="2"/>
      <c r="AM32" s="2">
        <v>84</v>
      </c>
      <c r="AN32" s="2">
        <v>6</v>
      </c>
      <c r="AO32" s="2">
        <v>9</v>
      </c>
      <c r="AW32" s="2">
        <v>56</v>
      </c>
      <c r="AX32" s="2">
        <v>10</v>
      </c>
      <c r="AY32" s="2">
        <v>4</v>
      </c>
      <c r="BF32" s="2">
        <v>96</v>
      </c>
      <c r="BG32" s="2">
        <v>9</v>
      </c>
      <c r="BH32" s="2">
        <v>3</v>
      </c>
      <c r="BO32" s="2">
        <v>87</v>
      </c>
      <c r="BP32" s="2">
        <v>15</v>
      </c>
      <c r="BQ32" s="2">
        <v>4</v>
      </c>
      <c r="BX32" s="2">
        <v>22</v>
      </c>
      <c r="BY32" s="2">
        <v>16</v>
      </c>
      <c r="BZ32" s="2">
        <v>2</v>
      </c>
    </row>
    <row r="33" spans="2:78" x14ac:dyDescent="0.2">
      <c r="B33" s="2">
        <v>29</v>
      </c>
      <c r="C33" s="2">
        <v>18</v>
      </c>
      <c r="D33" s="2">
        <v>1</v>
      </c>
      <c r="K33" s="2">
        <v>225</v>
      </c>
      <c r="L33" s="2">
        <v>32</v>
      </c>
      <c r="M33" s="2">
        <v>8</v>
      </c>
      <c r="T33" s="2">
        <v>77</v>
      </c>
      <c r="U33" s="2">
        <v>14</v>
      </c>
      <c r="V33" s="2">
        <v>4</v>
      </c>
      <c r="AC33" s="2">
        <v>168</v>
      </c>
      <c r="AD33" s="2">
        <v>6</v>
      </c>
      <c r="AE33" s="2">
        <v>6</v>
      </c>
      <c r="AF33" s="2"/>
      <c r="AM33" s="2">
        <v>64</v>
      </c>
      <c r="AN33" s="2">
        <v>6</v>
      </c>
      <c r="AO33" s="2">
        <v>7</v>
      </c>
      <c r="AW33" s="2">
        <v>57</v>
      </c>
      <c r="AX33" s="2">
        <v>10</v>
      </c>
      <c r="AY33" s="2">
        <v>4</v>
      </c>
      <c r="BF33" s="2">
        <v>96</v>
      </c>
      <c r="BG33" s="2">
        <v>10</v>
      </c>
      <c r="BH33" s="2">
        <v>3</v>
      </c>
      <c r="BO33" s="2">
        <v>83</v>
      </c>
      <c r="BP33" s="2">
        <v>14</v>
      </c>
      <c r="BQ33" s="2">
        <v>4</v>
      </c>
      <c r="BX33" s="2">
        <v>23</v>
      </c>
      <c r="BY33" s="2">
        <v>15</v>
      </c>
      <c r="BZ33" s="2">
        <v>2</v>
      </c>
    </row>
    <row r="34" spans="2:78" x14ac:dyDescent="0.2">
      <c r="B34" s="2">
        <v>29</v>
      </c>
      <c r="C34" s="2">
        <v>17</v>
      </c>
      <c r="D34" s="2">
        <v>2</v>
      </c>
      <c r="K34" s="2">
        <v>204</v>
      </c>
      <c r="L34" s="2">
        <v>33</v>
      </c>
      <c r="M34" s="2">
        <v>7</v>
      </c>
      <c r="T34" s="2">
        <v>73</v>
      </c>
      <c r="U34" s="2">
        <v>12</v>
      </c>
      <c r="V34" s="2">
        <v>4</v>
      </c>
      <c r="AC34" s="2">
        <v>159</v>
      </c>
      <c r="AD34" s="2">
        <v>7</v>
      </c>
      <c r="AE34" s="2">
        <v>6</v>
      </c>
      <c r="AF34" s="2"/>
      <c r="AM34" s="2">
        <v>65</v>
      </c>
      <c r="AN34" s="2">
        <v>7</v>
      </c>
      <c r="AO34" s="2">
        <v>11</v>
      </c>
      <c r="AW34" s="2">
        <v>59</v>
      </c>
      <c r="AX34" s="2">
        <v>11</v>
      </c>
      <c r="AY34" s="2">
        <v>5</v>
      </c>
      <c r="BF34" s="2">
        <v>91</v>
      </c>
      <c r="BG34" s="2">
        <v>10</v>
      </c>
      <c r="BH34" s="2">
        <v>3</v>
      </c>
      <c r="BO34" s="2">
        <v>86</v>
      </c>
      <c r="BP34" s="2">
        <v>14</v>
      </c>
      <c r="BQ34" s="2">
        <v>4</v>
      </c>
      <c r="BX34" s="2">
        <v>24</v>
      </c>
      <c r="BY34" s="2">
        <v>15</v>
      </c>
      <c r="BZ34" s="2">
        <v>2</v>
      </c>
    </row>
    <row r="35" spans="2:78" x14ac:dyDescent="0.2">
      <c r="B35" s="2">
        <v>33</v>
      </c>
      <c r="C35" s="2">
        <v>17</v>
      </c>
      <c r="D35" s="2">
        <v>2</v>
      </c>
      <c r="K35" s="2">
        <v>195</v>
      </c>
      <c r="L35" s="2">
        <v>28</v>
      </c>
      <c r="M35" s="2">
        <v>8</v>
      </c>
      <c r="T35" s="2">
        <v>64</v>
      </c>
      <c r="U35" s="2">
        <v>13</v>
      </c>
      <c r="V35" s="2">
        <v>3</v>
      </c>
      <c r="AC35" s="2">
        <v>155</v>
      </c>
      <c r="AD35" s="2">
        <v>7</v>
      </c>
      <c r="AE35" s="2">
        <v>6</v>
      </c>
      <c r="AF35" s="2"/>
      <c r="AM35" s="2">
        <v>55</v>
      </c>
      <c r="AN35" s="2">
        <v>7</v>
      </c>
      <c r="AO35" s="2">
        <v>11</v>
      </c>
      <c r="AW35" s="2">
        <v>64</v>
      </c>
      <c r="AX35" s="2">
        <v>10</v>
      </c>
      <c r="AY35" s="2">
        <v>5</v>
      </c>
      <c r="BF35" s="2">
        <v>82</v>
      </c>
      <c r="BG35" s="2">
        <v>9</v>
      </c>
      <c r="BH35" s="2">
        <v>3</v>
      </c>
      <c r="BO35" s="2">
        <v>88</v>
      </c>
      <c r="BP35" s="2">
        <v>15</v>
      </c>
      <c r="BQ35" s="2">
        <v>4</v>
      </c>
      <c r="BX35" s="2">
        <v>25</v>
      </c>
      <c r="BY35" s="2">
        <v>14</v>
      </c>
      <c r="BZ35" s="2">
        <v>2</v>
      </c>
    </row>
    <row r="36" spans="2:78" x14ac:dyDescent="0.2">
      <c r="B36" s="2">
        <v>29</v>
      </c>
      <c r="C36" s="2">
        <v>15</v>
      </c>
      <c r="D36" s="2">
        <v>1</v>
      </c>
      <c r="K36" s="2">
        <v>198</v>
      </c>
      <c r="L36" s="2">
        <v>22</v>
      </c>
      <c r="M36" s="2">
        <v>9</v>
      </c>
      <c r="T36" s="2">
        <v>60</v>
      </c>
      <c r="U36" s="2">
        <v>14</v>
      </c>
      <c r="V36" s="2">
        <v>4</v>
      </c>
      <c r="AC36" s="2">
        <v>158</v>
      </c>
      <c r="AD36" s="2">
        <v>6</v>
      </c>
      <c r="AE36" s="2">
        <v>6</v>
      </c>
      <c r="AF36" s="2"/>
      <c r="AM36" s="2">
        <v>56</v>
      </c>
      <c r="AN36" s="2">
        <v>6</v>
      </c>
      <c r="AO36" s="2">
        <v>14</v>
      </c>
      <c r="AW36" s="2">
        <v>74</v>
      </c>
      <c r="AX36" s="2">
        <v>9</v>
      </c>
      <c r="AY36" s="2">
        <v>5</v>
      </c>
      <c r="BF36" s="2">
        <v>73</v>
      </c>
      <c r="BG36" s="2">
        <v>8</v>
      </c>
      <c r="BH36" s="2">
        <v>2</v>
      </c>
      <c r="BO36" s="2">
        <v>84</v>
      </c>
      <c r="BP36" s="2">
        <v>15</v>
      </c>
      <c r="BQ36" s="2">
        <v>4</v>
      </c>
      <c r="BX36" s="2">
        <v>25</v>
      </c>
      <c r="BY36" s="2">
        <v>13</v>
      </c>
      <c r="BZ36" s="2">
        <v>2</v>
      </c>
    </row>
    <row r="37" spans="2:78" x14ac:dyDescent="0.2">
      <c r="B37" s="2">
        <v>27</v>
      </c>
      <c r="C37" s="2">
        <v>16</v>
      </c>
      <c r="D37" s="2">
        <v>2</v>
      </c>
      <c r="K37" s="2">
        <v>215</v>
      </c>
      <c r="L37" s="2">
        <v>19</v>
      </c>
      <c r="M37" s="2">
        <v>11</v>
      </c>
      <c r="T37" s="2">
        <v>64</v>
      </c>
      <c r="U37" s="2">
        <v>15</v>
      </c>
      <c r="V37" s="2">
        <v>3</v>
      </c>
      <c r="AC37" s="2">
        <v>160</v>
      </c>
      <c r="AD37" s="2">
        <v>7</v>
      </c>
      <c r="AE37" s="2">
        <v>6</v>
      </c>
      <c r="AF37" s="2"/>
      <c r="AM37" s="2">
        <v>47</v>
      </c>
      <c r="AN37" s="2">
        <v>6</v>
      </c>
      <c r="AO37" s="2">
        <v>7</v>
      </c>
      <c r="AW37" s="2">
        <v>89</v>
      </c>
      <c r="AX37" s="2">
        <v>8</v>
      </c>
      <c r="AY37" s="2">
        <v>5</v>
      </c>
      <c r="BF37" s="2">
        <v>61</v>
      </c>
      <c r="BG37" s="2">
        <v>7</v>
      </c>
      <c r="BH37" s="2">
        <v>2</v>
      </c>
      <c r="BO37" s="2">
        <v>75</v>
      </c>
      <c r="BP37" s="2">
        <v>14</v>
      </c>
      <c r="BQ37" s="2">
        <v>3</v>
      </c>
      <c r="BX37" s="2">
        <v>27</v>
      </c>
      <c r="BY37" s="2">
        <v>12</v>
      </c>
      <c r="BZ37" s="2">
        <v>2</v>
      </c>
    </row>
    <row r="38" spans="2:78" x14ac:dyDescent="0.2">
      <c r="B38" s="2">
        <v>27</v>
      </c>
      <c r="C38" s="2">
        <v>16</v>
      </c>
      <c r="D38" s="2">
        <v>2</v>
      </c>
      <c r="K38" s="2">
        <v>230</v>
      </c>
      <c r="L38" s="2">
        <v>19</v>
      </c>
      <c r="M38" s="2">
        <v>11</v>
      </c>
      <c r="AC38" s="2">
        <v>164</v>
      </c>
      <c r="AD38" s="2">
        <v>6</v>
      </c>
      <c r="AE38" s="2">
        <v>6</v>
      </c>
      <c r="AF38" s="2"/>
      <c r="AM38" s="2">
        <v>40</v>
      </c>
      <c r="AN38" s="2">
        <v>6</v>
      </c>
      <c r="AO38" s="2">
        <v>4</v>
      </c>
      <c r="AW38" s="2">
        <v>94</v>
      </c>
      <c r="AX38" s="2">
        <v>10</v>
      </c>
      <c r="AY38" s="2">
        <v>5</v>
      </c>
      <c r="BF38" s="2">
        <v>53</v>
      </c>
      <c r="BG38" s="2">
        <v>7</v>
      </c>
      <c r="BH38" s="2">
        <v>2</v>
      </c>
      <c r="BO38" s="2">
        <v>71</v>
      </c>
      <c r="BP38" s="2">
        <v>15</v>
      </c>
      <c r="BQ38" s="2">
        <v>3</v>
      </c>
      <c r="BX38" s="2">
        <v>26</v>
      </c>
      <c r="BY38" s="2">
        <v>12</v>
      </c>
      <c r="BZ38" s="2">
        <v>2</v>
      </c>
    </row>
    <row r="39" spans="2:78" x14ac:dyDescent="0.2">
      <c r="B39" s="2">
        <v>25</v>
      </c>
      <c r="C39" s="2">
        <v>17</v>
      </c>
      <c r="D39" s="2">
        <v>2</v>
      </c>
      <c r="K39" s="2">
        <v>249</v>
      </c>
      <c r="L39" s="2">
        <v>20</v>
      </c>
      <c r="M39" s="2">
        <v>12</v>
      </c>
      <c r="AC39" s="2">
        <v>164</v>
      </c>
      <c r="AD39" s="2">
        <v>5</v>
      </c>
      <c r="AE39" s="2">
        <v>6</v>
      </c>
      <c r="AF39" s="2"/>
      <c r="AM39" s="2">
        <v>42</v>
      </c>
      <c r="AN39" s="2">
        <v>6</v>
      </c>
      <c r="AO39" s="2">
        <v>4</v>
      </c>
      <c r="AW39" s="2">
        <v>88</v>
      </c>
      <c r="AX39" s="2">
        <v>12</v>
      </c>
      <c r="AY39" s="2">
        <v>6</v>
      </c>
      <c r="BF39" s="2">
        <v>48</v>
      </c>
      <c r="BG39" s="2">
        <v>6</v>
      </c>
      <c r="BH39" s="2">
        <v>2</v>
      </c>
      <c r="BO39" s="2">
        <v>66</v>
      </c>
      <c r="BP39" s="2">
        <v>17</v>
      </c>
      <c r="BQ39" s="2">
        <v>3</v>
      </c>
      <c r="BX39" s="2">
        <v>28</v>
      </c>
      <c r="BY39" s="2">
        <v>12</v>
      </c>
      <c r="BZ39" s="2">
        <v>2</v>
      </c>
    </row>
    <row r="40" spans="2:78" x14ac:dyDescent="0.2">
      <c r="B40" s="2">
        <v>25</v>
      </c>
      <c r="C40" s="2">
        <v>16</v>
      </c>
      <c r="D40" s="2">
        <v>2</v>
      </c>
      <c r="K40" s="2">
        <v>255</v>
      </c>
      <c r="L40" s="2">
        <v>19</v>
      </c>
      <c r="M40" s="2">
        <v>11</v>
      </c>
      <c r="AC40" s="2">
        <v>187</v>
      </c>
      <c r="AD40" s="2">
        <v>6</v>
      </c>
      <c r="AE40" s="2">
        <v>7</v>
      </c>
      <c r="AF40" s="2"/>
      <c r="AM40" s="2">
        <v>44</v>
      </c>
      <c r="AN40" s="2">
        <v>5</v>
      </c>
      <c r="AO40" s="2">
        <v>3</v>
      </c>
      <c r="AW40" s="2">
        <v>81</v>
      </c>
      <c r="AX40" s="2">
        <v>11</v>
      </c>
      <c r="AY40" s="2">
        <v>6</v>
      </c>
      <c r="BF40" s="2">
        <v>46</v>
      </c>
      <c r="BG40" s="2">
        <v>6</v>
      </c>
      <c r="BH40" s="2">
        <v>1</v>
      </c>
      <c r="BO40" s="2">
        <v>59</v>
      </c>
      <c r="BP40" s="2">
        <v>19</v>
      </c>
      <c r="BQ40" s="2">
        <v>3</v>
      </c>
      <c r="BX40" s="2">
        <v>26</v>
      </c>
      <c r="BY40" s="2">
        <v>12</v>
      </c>
      <c r="BZ40" s="2">
        <v>2</v>
      </c>
    </row>
    <row r="41" spans="2:78" x14ac:dyDescent="0.2">
      <c r="B41" s="2">
        <v>28</v>
      </c>
      <c r="C41" s="2">
        <v>16</v>
      </c>
      <c r="D41" s="2">
        <v>2</v>
      </c>
      <c r="K41" s="2">
        <v>255</v>
      </c>
      <c r="L41" s="2">
        <v>17</v>
      </c>
      <c r="M41" s="2">
        <v>10</v>
      </c>
      <c r="AC41" s="2">
        <v>207</v>
      </c>
      <c r="AD41" s="2">
        <v>7</v>
      </c>
      <c r="AE41" s="2">
        <v>7</v>
      </c>
      <c r="AF41" s="2"/>
      <c r="AM41" s="2">
        <v>40</v>
      </c>
      <c r="AN41" s="2">
        <v>5</v>
      </c>
      <c r="AO41" s="2">
        <v>2</v>
      </c>
      <c r="AW41" s="2">
        <v>81</v>
      </c>
      <c r="AX41" s="2">
        <v>11</v>
      </c>
      <c r="AY41" s="2">
        <v>5</v>
      </c>
      <c r="BF41" s="2">
        <v>46</v>
      </c>
      <c r="BG41" s="2">
        <v>5</v>
      </c>
      <c r="BH41" s="2">
        <v>1</v>
      </c>
      <c r="BO41" s="2">
        <v>60</v>
      </c>
      <c r="BP41" s="2">
        <v>17</v>
      </c>
      <c r="BQ41" s="2">
        <v>3</v>
      </c>
      <c r="BX41" s="2">
        <v>24</v>
      </c>
      <c r="BY41" s="2">
        <v>13</v>
      </c>
      <c r="BZ41" s="2">
        <v>2</v>
      </c>
    </row>
    <row r="42" spans="2:78" x14ac:dyDescent="0.2">
      <c r="B42" s="2">
        <v>26</v>
      </c>
      <c r="C42" s="2">
        <v>15</v>
      </c>
      <c r="D42" s="2">
        <v>2</v>
      </c>
      <c r="K42" s="2">
        <v>255</v>
      </c>
      <c r="L42" s="2">
        <v>15</v>
      </c>
      <c r="M42" s="2">
        <v>10</v>
      </c>
      <c r="AC42" s="2">
        <v>216</v>
      </c>
      <c r="AD42" s="2">
        <v>7</v>
      </c>
      <c r="AE42" s="2">
        <v>8</v>
      </c>
      <c r="AF42" s="2"/>
      <c r="AW42" s="2">
        <v>84</v>
      </c>
      <c r="AX42" s="2">
        <v>12</v>
      </c>
      <c r="AY42" s="2">
        <v>6</v>
      </c>
      <c r="BF42" s="2">
        <v>48</v>
      </c>
      <c r="BG42" s="2">
        <v>5</v>
      </c>
      <c r="BH42" s="2">
        <v>2</v>
      </c>
      <c r="BO42" s="2">
        <v>72</v>
      </c>
      <c r="BP42" s="2">
        <v>15</v>
      </c>
      <c r="BQ42" s="2">
        <v>3</v>
      </c>
      <c r="BX42" s="2">
        <v>25</v>
      </c>
      <c r="BY42" s="2">
        <v>12</v>
      </c>
      <c r="BZ42" s="2">
        <v>2</v>
      </c>
    </row>
    <row r="43" spans="2:78" x14ac:dyDescent="0.2">
      <c r="B43" s="2">
        <v>22</v>
      </c>
      <c r="C43" s="2">
        <v>16</v>
      </c>
      <c r="D43" s="2">
        <v>2</v>
      </c>
      <c r="K43" s="2"/>
      <c r="L43" s="2"/>
      <c r="M43" s="2"/>
      <c r="AC43" s="2">
        <v>201</v>
      </c>
      <c r="AD43" s="2">
        <v>8</v>
      </c>
      <c r="AE43" s="2">
        <v>7</v>
      </c>
      <c r="AF43" s="2"/>
      <c r="AW43" s="2">
        <v>88</v>
      </c>
      <c r="AX43" s="2">
        <v>12</v>
      </c>
      <c r="AY43" s="2">
        <v>5</v>
      </c>
      <c r="BF43" s="2">
        <v>50</v>
      </c>
      <c r="BG43" s="2">
        <v>5</v>
      </c>
      <c r="BH43" s="2">
        <v>2</v>
      </c>
      <c r="BO43" s="2">
        <v>82</v>
      </c>
      <c r="BP43" s="2">
        <v>15</v>
      </c>
      <c r="BQ43" s="2">
        <v>4</v>
      </c>
      <c r="BX43" s="2">
        <v>25</v>
      </c>
      <c r="BY43" s="2">
        <v>11</v>
      </c>
      <c r="BZ43" s="2">
        <v>2</v>
      </c>
    </row>
    <row r="44" spans="2:78" x14ac:dyDescent="0.2">
      <c r="B44" s="2">
        <v>21</v>
      </c>
      <c r="C44" s="2">
        <v>17</v>
      </c>
      <c r="D44" s="2">
        <v>2</v>
      </c>
      <c r="K44" s="2"/>
      <c r="L44" s="2"/>
      <c r="M44" s="2"/>
      <c r="AC44" s="2">
        <v>189</v>
      </c>
      <c r="AD44" s="2">
        <v>9</v>
      </c>
      <c r="AE44" s="2">
        <v>8</v>
      </c>
      <c r="AF44" s="2"/>
      <c r="AW44" s="2">
        <v>93</v>
      </c>
      <c r="AX44" s="2">
        <v>12</v>
      </c>
      <c r="AY44" s="2">
        <v>5</v>
      </c>
      <c r="BF44" s="2">
        <v>51</v>
      </c>
      <c r="BG44" s="2">
        <v>6</v>
      </c>
      <c r="BH44" s="2">
        <v>2</v>
      </c>
      <c r="BO44" s="2">
        <v>79</v>
      </c>
      <c r="BP44" s="2">
        <v>16</v>
      </c>
      <c r="BQ44" s="2">
        <v>3</v>
      </c>
      <c r="BX44" s="2">
        <v>27</v>
      </c>
      <c r="BY44" s="2">
        <v>13</v>
      </c>
      <c r="BZ44" s="2">
        <v>2</v>
      </c>
    </row>
    <row r="45" spans="2:78" x14ac:dyDescent="0.2">
      <c r="B45" s="2">
        <v>20</v>
      </c>
      <c r="C45" s="2">
        <v>18</v>
      </c>
      <c r="D45" s="2">
        <v>2</v>
      </c>
      <c r="K45" s="2"/>
      <c r="L45" s="2"/>
      <c r="M45" s="2"/>
      <c r="AC45" s="2">
        <v>160</v>
      </c>
      <c r="AD45" s="2">
        <v>9</v>
      </c>
      <c r="AE45" s="2">
        <v>7</v>
      </c>
      <c r="AF45" s="2"/>
      <c r="AW45" s="2">
        <v>98</v>
      </c>
      <c r="AX45" s="2">
        <v>12</v>
      </c>
      <c r="AY45" s="2">
        <v>5</v>
      </c>
      <c r="BF45" s="2">
        <v>54</v>
      </c>
      <c r="BG45" s="2">
        <v>7</v>
      </c>
      <c r="BH45" s="2">
        <v>2</v>
      </c>
      <c r="BX45" s="2">
        <v>28</v>
      </c>
      <c r="BY45" s="2">
        <v>12</v>
      </c>
      <c r="BZ45" s="2">
        <v>2</v>
      </c>
    </row>
    <row r="46" spans="2:78" x14ac:dyDescent="0.2">
      <c r="B46" s="2">
        <v>21</v>
      </c>
      <c r="C46" s="2">
        <v>18</v>
      </c>
      <c r="D46" s="2">
        <v>1</v>
      </c>
      <c r="K46" s="2"/>
      <c r="L46" s="2"/>
      <c r="M46" s="2"/>
      <c r="AC46" s="2">
        <v>144</v>
      </c>
      <c r="AD46" s="2">
        <v>7</v>
      </c>
      <c r="AE46" s="2">
        <v>7</v>
      </c>
      <c r="AF46" s="2"/>
      <c r="AW46" s="2">
        <v>103</v>
      </c>
      <c r="AX46" s="2">
        <v>14</v>
      </c>
      <c r="AY46" s="2">
        <v>5</v>
      </c>
      <c r="BF46" s="2">
        <v>62</v>
      </c>
      <c r="BG46" s="2">
        <v>8</v>
      </c>
      <c r="BH46" s="2">
        <v>2</v>
      </c>
      <c r="BX46" s="2">
        <v>25</v>
      </c>
      <c r="BY46" s="2">
        <v>13</v>
      </c>
      <c r="BZ46" s="2">
        <v>1</v>
      </c>
    </row>
    <row r="47" spans="2:78" x14ac:dyDescent="0.2">
      <c r="B47" s="2">
        <v>21</v>
      </c>
      <c r="C47" s="2">
        <v>18</v>
      </c>
      <c r="D47" s="2">
        <v>2</v>
      </c>
      <c r="K47" s="2"/>
      <c r="L47" s="2"/>
      <c r="M47" s="2"/>
      <c r="AC47" s="2">
        <v>141</v>
      </c>
      <c r="AD47" s="2">
        <v>6</v>
      </c>
      <c r="AE47" s="2">
        <v>6</v>
      </c>
      <c r="AF47" s="2"/>
      <c r="AW47" s="2">
        <v>99</v>
      </c>
      <c r="AX47" s="2">
        <v>13</v>
      </c>
      <c r="AY47" s="2">
        <v>5</v>
      </c>
      <c r="BF47" s="2">
        <v>76</v>
      </c>
      <c r="BG47" s="2">
        <v>10</v>
      </c>
      <c r="BH47" s="2">
        <v>2</v>
      </c>
      <c r="BX47" s="2">
        <v>25</v>
      </c>
      <c r="BY47" s="2">
        <v>13</v>
      </c>
      <c r="BZ47" s="2">
        <v>1</v>
      </c>
    </row>
    <row r="48" spans="2:78" x14ac:dyDescent="0.2">
      <c r="B48" s="2">
        <v>21</v>
      </c>
      <c r="C48" s="2">
        <v>19</v>
      </c>
      <c r="D48" s="2">
        <v>2</v>
      </c>
      <c r="K48" s="2"/>
      <c r="L48" s="2"/>
      <c r="M48" s="2"/>
      <c r="AC48" s="2">
        <v>145</v>
      </c>
      <c r="AD48" s="2">
        <v>5</v>
      </c>
      <c r="AE48" s="2">
        <v>7</v>
      </c>
      <c r="AF48" s="2"/>
      <c r="AW48" s="2">
        <v>98</v>
      </c>
      <c r="AX48" s="2">
        <v>13</v>
      </c>
      <c r="AY48" s="2">
        <v>4</v>
      </c>
      <c r="BF48" s="2">
        <v>94</v>
      </c>
      <c r="BG48" s="2">
        <v>11</v>
      </c>
      <c r="BH48" s="2">
        <v>4</v>
      </c>
      <c r="BX48" s="2">
        <v>24</v>
      </c>
      <c r="BY48" s="2">
        <v>14</v>
      </c>
      <c r="BZ48" s="2">
        <v>1</v>
      </c>
    </row>
    <row r="49" spans="2:78" x14ac:dyDescent="0.2">
      <c r="B49" s="2">
        <v>21</v>
      </c>
      <c r="C49" s="2">
        <v>17</v>
      </c>
      <c r="D49" s="2">
        <v>2</v>
      </c>
      <c r="K49" s="2"/>
      <c r="L49" s="2"/>
      <c r="M49" s="2"/>
      <c r="AC49" s="2">
        <v>140</v>
      </c>
      <c r="AD49" s="2">
        <v>6</v>
      </c>
      <c r="AE49" s="2">
        <v>5</v>
      </c>
      <c r="AF49" s="2"/>
      <c r="BX49" s="2">
        <v>26</v>
      </c>
      <c r="BY49" s="2">
        <v>14</v>
      </c>
      <c r="BZ49" s="2">
        <v>1</v>
      </c>
    </row>
    <row r="50" spans="2:78" x14ac:dyDescent="0.2">
      <c r="B50" s="2">
        <v>21</v>
      </c>
      <c r="C50" s="2">
        <v>18</v>
      </c>
      <c r="D50" s="2">
        <v>2</v>
      </c>
      <c r="K50" s="2"/>
      <c r="L50" s="2"/>
      <c r="M50" s="2"/>
      <c r="AC50" s="2">
        <v>132</v>
      </c>
      <c r="AD50" s="2">
        <v>6</v>
      </c>
      <c r="AE50" s="2">
        <v>5</v>
      </c>
      <c r="AF50" s="2"/>
    </row>
    <row r="51" spans="2:78" x14ac:dyDescent="0.2">
      <c r="B51" s="2">
        <v>23</v>
      </c>
      <c r="C51" s="2">
        <v>19</v>
      </c>
      <c r="D51" s="2">
        <v>2</v>
      </c>
      <c r="K51" s="2"/>
      <c r="L51" s="2"/>
      <c r="M51" s="2"/>
      <c r="AC51" s="2">
        <v>121</v>
      </c>
      <c r="AD51" s="2">
        <v>7</v>
      </c>
      <c r="AE51" s="2">
        <v>5</v>
      </c>
      <c r="AF51" s="2"/>
    </row>
    <row r="52" spans="2:78" x14ac:dyDescent="0.2">
      <c r="B52" s="2">
        <v>25</v>
      </c>
      <c r="C52" s="2">
        <v>19</v>
      </c>
      <c r="D52" s="2">
        <v>2</v>
      </c>
      <c r="K52" s="2"/>
      <c r="L52" s="2"/>
      <c r="M52" s="2"/>
      <c r="AC52" s="2">
        <v>111</v>
      </c>
      <c r="AD52" s="2">
        <v>9</v>
      </c>
      <c r="AE52" s="2">
        <v>4</v>
      </c>
      <c r="AF52" s="2"/>
    </row>
    <row r="53" spans="2:78" x14ac:dyDescent="0.2">
      <c r="B53" s="2">
        <v>25</v>
      </c>
      <c r="C53" s="2">
        <v>18</v>
      </c>
      <c r="D53" s="2">
        <v>1</v>
      </c>
      <c r="K53" s="2"/>
      <c r="L53" s="2"/>
      <c r="M53" s="2"/>
      <c r="AC53" s="2">
        <v>113</v>
      </c>
      <c r="AD53" s="2">
        <v>9</v>
      </c>
      <c r="AE53" s="2">
        <v>5</v>
      </c>
      <c r="AF53" s="2"/>
    </row>
    <row r="54" spans="2:78" x14ac:dyDescent="0.2">
      <c r="B54" s="2">
        <v>22</v>
      </c>
      <c r="C54" s="2">
        <v>17</v>
      </c>
      <c r="D54" s="2">
        <v>2</v>
      </c>
      <c r="K54" s="2"/>
      <c r="L54" s="2"/>
      <c r="M54" s="2"/>
      <c r="AC54" s="2">
        <v>118</v>
      </c>
      <c r="AD54" s="2">
        <v>7</v>
      </c>
      <c r="AE54" s="2">
        <v>5</v>
      </c>
      <c r="AF54" s="2"/>
    </row>
    <row r="55" spans="2:78" x14ac:dyDescent="0.2">
      <c r="B55" s="2">
        <v>20</v>
      </c>
      <c r="C55" s="2">
        <v>15</v>
      </c>
      <c r="D55" s="2">
        <v>2</v>
      </c>
      <c r="K55" s="2"/>
      <c r="L55" s="2"/>
      <c r="M55" s="2"/>
      <c r="AC55" s="2">
        <v>124</v>
      </c>
      <c r="AD55" s="2">
        <v>6</v>
      </c>
      <c r="AE55" s="2">
        <v>5</v>
      </c>
      <c r="AF55" s="2"/>
    </row>
    <row r="56" spans="2:78" x14ac:dyDescent="0.2">
      <c r="B56" s="2">
        <v>19</v>
      </c>
      <c r="C56" s="2">
        <v>15</v>
      </c>
      <c r="D56" s="2">
        <v>1</v>
      </c>
      <c r="K56" s="2"/>
      <c r="L56" s="2"/>
      <c r="M56" s="2"/>
    </row>
    <row r="57" spans="2:78" x14ac:dyDescent="0.2">
      <c r="B57" s="2">
        <v>18</v>
      </c>
      <c r="C57" s="2">
        <v>15</v>
      </c>
      <c r="D57" s="2">
        <v>1</v>
      </c>
      <c r="K57" s="2"/>
      <c r="L57" s="2"/>
      <c r="M57" s="2"/>
    </row>
    <row r="58" spans="2:78" x14ac:dyDescent="0.2">
      <c r="B58" s="2">
        <v>21</v>
      </c>
      <c r="C58" s="2">
        <v>16</v>
      </c>
      <c r="D58" s="2">
        <v>1</v>
      </c>
      <c r="K58" s="2"/>
      <c r="L58" s="2"/>
      <c r="M58" s="2"/>
    </row>
    <row r="59" spans="2:78" x14ac:dyDescent="0.2">
      <c r="B59" s="2">
        <v>21</v>
      </c>
      <c r="C59" s="2">
        <v>17</v>
      </c>
      <c r="D59" s="2">
        <v>1</v>
      </c>
      <c r="K59" s="2"/>
      <c r="L59" s="2"/>
      <c r="M59" s="2"/>
    </row>
    <row r="60" spans="2:78" x14ac:dyDescent="0.2">
      <c r="B60" s="2">
        <v>22</v>
      </c>
      <c r="C60" s="2">
        <v>17</v>
      </c>
      <c r="D60" s="2">
        <v>2</v>
      </c>
      <c r="K60" s="2"/>
      <c r="L60" s="2"/>
      <c r="M60" s="2"/>
    </row>
    <row r="61" spans="2:78" x14ac:dyDescent="0.2">
      <c r="K61" s="2"/>
      <c r="L61" s="2"/>
      <c r="M61" s="2"/>
    </row>
    <row r="62" spans="2:78" x14ac:dyDescent="0.2">
      <c r="K62" s="2"/>
      <c r="L62" s="2"/>
      <c r="M62" s="2"/>
    </row>
    <row r="63" spans="2:78" x14ac:dyDescent="0.2">
      <c r="K63" s="2"/>
      <c r="L63" s="2"/>
      <c r="M63" s="2"/>
    </row>
    <row r="64" spans="2:78" x14ac:dyDescent="0.2">
      <c r="K64" s="2"/>
      <c r="L64" s="2"/>
      <c r="M64" s="2"/>
    </row>
    <row r="65" spans="11:13" x14ac:dyDescent="0.2">
      <c r="K65" s="2"/>
      <c r="L65" s="2"/>
      <c r="M65" s="2"/>
    </row>
    <row r="66" spans="11:13" x14ac:dyDescent="0.2">
      <c r="K66" s="2"/>
      <c r="L66" s="2"/>
      <c r="M66" s="2"/>
    </row>
    <row r="67" spans="11:13" x14ac:dyDescent="0.2">
      <c r="K67" s="2"/>
      <c r="L67" s="2"/>
      <c r="M67" s="2"/>
    </row>
    <row r="68" spans="11:13" x14ac:dyDescent="0.2">
      <c r="K68" s="2"/>
      <c r="L68" s="2"/>
      <c r="M68" s="2"/>
    </row>
    <row r="69" spans="11:13" x14ac:dyDescent="0.2">
      <c r="K69" s="2"/>
      <c r="L69" s="2"/>
      <c r="M69" s="2"/>
    </row>
    <row r="70" spans="11:13" x14ac:dyDescent="0.2">
      <c r="K70" s="2"/>
      <c r="L70" s="2"/>
      <c r="M70" s="2"/>
    </row>
    <row r="71" spans="11:13" x14ac:dyDescent="0.2">
      <c r="K71" s="2"/>
      <c r="L71" s="2"/>
      <c r="M71" s="2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695C1-8B1C-5543-9BB1-1B702B2C7593}">
  <dimension ref="B1:AZ53"/>
  <sheetViews>
    <sheetView workbookViewId="0">
      <selection activeCell="BD21" sqref="BD21"/>
    </sheetView>
  </sheetViews>
  <sheetFormatPr baseColWidth="10" defaultRowHeight="16" x14ac:dyDescent="0.2"/>
  <sheetData>
    <row r="1" spans="2:52" x14ac:dyDescent="0.2">
      <c r="B1" s="2">
        <v>0</v>
      </c>
      <c r="C1" s="2">
        <v>1</v>
      </c>
      <c r="D1" s="2">
        <v>1</v>
      </c>
      <c r="K1" s="2">
        <v>3</v>
      </c>
      <c r="L1" s="2">
        <v>3</v>
      </c>
      <c r="M1" s="2">
        <v>0</v>
      </c>
      <c r="T1" s="2">
        <v>1</v>
      </c>
      <c r="U1" s="2">
        <v>1</v>
      </c>
      <c r="V1" s="2">
        <v>0</v>
      </c>
      <c r="AC1" s="2">
        <v>0</v>
      </c>
      <c r="AD1" s="2">
        <v>1</v>
      </c>
      <c r="AE1" s="2">
        <v>0</v>
      </c>
    </row>
    <row r="2" spans="2:52" x14ac:dyDescent="0.2">
      <c r="B2" s="2">
        <v>0</v>
      </c>
      <c r="C2" s="2">
        <v>1</v>
      </c>
      <c r="D2" s="2">
        <v>1</v>
      </c>
      <c r="K2" s="2">
        <v>3</v>
      </c>
      <c r="L2" s="2">
        <v>3</v>
      </c>
      <c r="M2" s="2">
        <v>0</v>
      </c>
      <c r="T2" s="2">
        <v>1</v>
      </c>
      <c r="U2" s="2">
        <v>1</v>
      </c>
      <c r="V2" s="2">
        <v>0</v>
      </c>
      <c r="AC2" s="2">
        <v>0</v>
      </c>
      <c r="AD2" s="2">
        <v>1</v>
      </c>
      <c r="AE2" s="2">
        <v>0</v>
      </c>
      <c r="AU2" s="2">
        <v>2</v>
      </c>
      <c r="AV2" s="2">
        <v>0</v>
      </c>
      <c r="AW2" s="2">
        <v>0</v>
      </c>
    </row>
    <row r="3" spans="2:52" x14ac:dyDescent="0.2">
      <c r="B3" s="2">
        <v>0</v>
      </c>
      <c r="C3" s="2">
        <v>1</v>
      </c>
      <c r="D3" s="2">
        <v>1</v>
      </c>
      <c r="K3" s="2">
        <v>4</v>
      </c>
      <c r="L3" s="2">
        <v>4</v>
      </c>
      <c r="M3" s="2">
        <v>0</v>
      </c>
      <c r="T3" s="2">
        <v>1</v>
      </c>
      <c r="U3" s="2">
        <v>1</v>
      </c>
      <c r="V3" s="2">
        <v>0</v>
      </c>
      <c r="AC3" s="2">
        <v>1</v>
      </c>
      <c r="AD3" s="2">
        <v>1</v>
      </c>
      <c r="AE3" s="2">
        <v>0</v>
      </c>
      <c r="AL3" s="2">
        <v>0</v>
      </c>
      <c r="AM3" s="2">
        <v>0</v>
      </c>
      <c r="AN3" s="2">
        <v>0</v>
      </c>
      <c r="AU3" s="2">
        <v>3</v>
      </c>
      <c r="AV3" s="2">
        <v>0</v>
      </c>
      <c r="AW3" s="2">
        <v>0</v>
      </c>
    </row>
    <row r="4" spans="2:52" x14ac:dyDescent="0.2">
      <c r="B4" s="2">
        <v>0</v>
      </c>
      <c r="C4" s="2">
        <v>1</v>
      </c>
      <c r="D4" s="2">
        <v>1</v>
      </c>
      <c r="K4" s="2">
        <v>4</v>
      </c>
      <c r="L4" s="2">
        <v>4</v>
      </c>
      <c r="M4" s="2">
        <v>0</v>
      </c>
      <c r="T4" s="2">
        <v>1</v>
      </c>
      <c r="U4" s="2">
        <v>1</v>
      </c>
      <c r="V4" s="2">
        <v>0</v>
      </c>
      <c r="AC4" s="2">
        <v>1</v>
      </c>
      <c r="AD4" s="2">
        <v>1</v>
      </c>
      <c r="AE4" s="2">
        <v>0</v>
      </c>
      <c r="AL4" s="2">
        <v>0</v>
      </c>
      <c r="AM4" s="2">
        <v>0</v>
      </c>
      <c r="AN4" s="2">
        <v>0</v>
      </c>
      <c r="AU4" s="2">
        <v>3</v>
      </c>
      <c r="AV4" s="2">
        <v>1</v>
      </c>
      <c r="AW4" s="2">
        <v>0</v>
      </c>
    </row>
    <row r="5" spans="2:52" x14ac:dyDescent="0.2">
      <c r="B5" s="2">
        <v>0</v>
      </c>
      <c r="C5" s="2">
        <v>1</v>
      </c>
      <c r="D5" s="2">
        <v>1</v>
      </c>
      <c r="K5" s="2">
        <v>6</v>
      </c>
      <c r="L5" s="2">
        <v>6</v>
      </c>
      <c r="M5" s="2">
        <v>0</v>
      </c>
      <c r="T5" s="2">
        <v>1</v>
      </c>
      <c r="U5" s="2">
        <v>1</v>
      </c>
      <c r="V5" s="2">
        <v>0</v>
      </c>
      <c r="AC5" s="2">
        <v>1</v>
      </c>
      <c r="AD5" s="2">
        <v>2</v>
      </c>
      <c r="AE5" s="2">
        <v>0</v>
      </c>
      <c r="AL5" s="2">
        <v>0</v>
      </c>
      <c r="AM5" s="2">
        <v>0</v>
      </c>
      <c r="AN5" s="2">
        <v>0</v>
      </c>
      <c r="AU5" s="2">
        <v>3</v>
      </c>
      <c r="AV5" s="2">
        <v>1</v>
      </c>
      <c r="AW5" s="2">
        <v>0</v>
      </c>
    </row>
    <row r="6" spans="2:52" x14ac:dyDescent="0.2">
      <c r="B6" s="2">
        <v>5</v>
      </c>
      <c r="C6" s="2">
        <v>2</v>
      </c>
      <c r="D6" s="2">
        <v>1</v>
      </c>
      <c r="K6" s="2">
        <v>6</v>
      </c>
      <c r="L6" s="2">
        <v>6</v>
      </c>
      <c r="M6" s="2">
        <v>0</v>
      </c>
      <c r="T6" s="2">
        <v>1</v>
      </c>
      <c r="U6" s="2">
        <v>1</v>
      </c>
      <c r="V6" s="2">
        <v>0</v>
      </c>
      <c r="AC6" s="2">
        <v>1</v>
      </c>
      <c r="AD6" s="2">
        <v>3</v>
      </c>
      <c r="AE6" s="2">
        <v>0</v>
      </c>
      <c r="AL6" s="2">
        <v>0</v>
      </c>
      <c r="AM6" s="2">
        <v>0</v>
      </c>
      <c r="AN6" s="2">
        <v>0</v>
      </c>
      <c r="AU6" s="2">
        <v>4</v>
      </c>
      <c r="AV6" s="2">
        <v>1</v>
      </c>
      <c r="AW6" s="2">
        <v>0</v>
      </c>
    </row>
    <row r="7" spans="2:52" x14ac:dyDescent="0.2">
      <c r="B7" s="2">
        <v>5</v>
      </c>
      <c r="C7" s="2">
        <v>5</v>
      </c>
      <c r="D7" s="2">
        <v>1</v>
      </c>
      <c r="K7" s="2">
        <v>8</v>
      </c>
      <c r="L7" s="2">
        <v>8</v>
      </c>
      <c r="M7" s="2">
        <v>0</v>
      </c>
      <c r="T7" s="2">
        <v>1</v>
      </c>
      <c r="U7" s="2">
        <v>1</v>
      </c>
      <c r="V7" s="2">
        <v>0</v>
      </c>
      <c r="AC7" s="2">
        <v>2</v>
      </c>
      <c r="AD7" s="2">
        <v>4</v>
      </c>
      <c r="AE7" s="2">
        <v>0</v>
      </c>
      <c r="AL7" s="2">
        <v>0</v>
      </c>
      <c r="AM7" s="2">
        <v>1</v>
      </c>
      <c r="AN7" s="2">
        <v>0</v>
      </c>
      <c r="AU7" s="2">
        <v>4</v>
      </c>
      <c r="AV7" s="2">
        <v>1</v>
      </c>
      <c r="AW7" s="2">
        <v>0</v>
      </c>
    </row>
    <row r="8" spans="2:52" x14ac:dyDescent="0.2">
      <c r="B8" s="2">
        <v>11</v>
      </c>
      <c r="C8" s="2">
        <v>9</v>
      </c>
      <c r="D8" s="2">
        <v>1</v>
      </c>
      <c r="K8" s="2">
        <v>8</v>
      </c>
      <c r="L8" s="2">
        <v>8</v>
      </c>
      <c r="M8" s="2">
        <v>0</v>
      </c>
      <c r="T8" s="2">
        <v>1</v>
      </c>
      <c r="U8" s="2">
        <v>1</v>
      </c>
      <c r="V8" s="2">
        <v>0</v>
      </c>
      <c r="AC8" s="2">
        <v>3</v>
      </c>
      <c r="AD8" s="2">
        <v>8</v>
      </c>
      <c r="AE8" s="2">
        <v>0</v>
      </c>
      <c r="AL8" s="2">
        <v>0</v>
      </c>
      <c r="AM8" s="2">
        <v>1</v>
      </c>
      <c r="AN8" s="2">
        <v>0</v>
      </c>
      <c r="AU8" s="2">
        <v>4</v>
      </c>
      <c r="AV8" s="2">
        <v>1</v>
      </c>
      <c r="AW8" s="2">
        <v>0</v>
      </c>
    </row>
    <row r="9" spans="2:52" x14ac:dyDescent="0.2">
      <c r="B9" s="2">
        <v>11</v>
      </c>
      <c r="C9" s="2">
        <v>11</v>
      </c>
      <c r="D9" s="2">
        <v>1</v>
      </c>
      <c r="K9" s="2">
        <v>11</v>
      </c>
      <c r="L9" s="2">
        <v>9</v>
      </c>
      <c r="M9" s="2">
        <v>0</v>
      </c>
      <c r="T9" s="2">
        <v>1</v>
      </c>
      <c r="U9" s="2">
        <v>1</v>
      </c>
      <c r="V9" s="2">
        <v>0</v>
      </c>
      <c r="AC9" s="2">
        <v>4</v>
      </c>
      <c r="AD9" s="2">
        <v>9</v>
      </c>
      <c r="AE9" s="2">
        <v>0</v>
      </c>
      <c r="AL9" s="2">
        <v>0</v>
      </c>
      <c r="AM9" s="2">
        <v>1</v>
      </c>
      <c r="AN9" s="2">
        <v>0</v>
      </c>
      <c r="AU9" s="2">
        <v>5</v>
      </c>
      <c r="AV9" s="2">
        <v>1</v>
      </c>
      <c r="AW9" s="2">
        <v>0</v>
      </c>
    </row>
    <row r="10" spans="2:52" x14ac:dyDescent="0.2">
      <c r="B10" s="2">
        <v>29</v>
      </c>
      <c r="C10" s="2">
        <v>26</v>
      </c>
      <c r="D10" s="2">
        <v>3</v>
      </c>
      <c r="K10" s="2">
        <v>13</v>
      </c>
      <c r="L10" s="2">
        <v>11</v>
      </c>
      <c r="M10" s="2">
        <v>0</v>
      </c>
      <c r="T10" s="2">
        <v>1</v>
      </c>
      <c r="U10" s="2">
        <v>1</v>
      </c>
      <c r="V10" s="2">
        <v>0</v>
      </c>
      <c r="AC10" s="2">
        <v>8</v>
      </c>
      <c r="AD10" s="2">
        <v>14</v>
      </c>
      <c r="AE10" s="2">
        <v>0</v>
      </c>
      <c r="AL10" s="2">
        <v>0</v>
      </c>
      <c r="AM10" s="2">
        <v>1</v>
      </c>
      <c r="AN10" s="2">
        <v>0</v>
      </c>
      <c r="AU10" s="2">
        <v>6</v>
      </c>
      <c r="AV10" s="2">
        <v>1</v>
      </c>
      <c r="AW10" s="2">
        <v>0</v>
      </c>
    </row>
    <row r="11" spans="2:52" x14ac:dyDescent="0.2">
      <c r="B11" s="2">
        <v>59</v>
      </c>
      <c r="C11" s="2">
        <v>46</v>
      </c>
      <c r="D11" s="2">
        <v>5</v>
      </c>
      <c r="K11" s="2">
        <v>19</v>
      </c>
      <c r="L11" s="2">
        <v>13</v>
      </c>
      <c r="M11" s="2">
        <v>1</v>
      </c>
      <c r="T11" s="2">
        <v>2</v>
      </c>
      <c r="U11" s="2">
        <v>2</v>
      </c>
      <c r="V11" s="2">
        <v>0</v>
      </c>
      <c r="AC11" s="2">
        <v>13</v>
      </c>
      <c r="AD11" s="2">
        <v>21</v>
      </c>
      <c r="AE11" s="2">
        <v>0</v>
      </c>
      <c r="AL11" s="2">
        <v>0</v>
      </c>
      <c r="AM11" s="2">
        <v>1</v>
      </c>
      <c r="AN11" s="2">
        <v>0</v>
      </c>
      <c r="AU11" s="2">
        <v>7</v>
      </c>
      <c r="AV11" s="2">
        <v>1</v>
      </c>
      <c r="AW11" s="2">
        <v>0</v>
      </c>
    </row>
    <row r="12" spans="2:52" x14ac:dyDescent="0.2">
      <c r="B12" s="2">
        <v>77</v>
      </c>
      <c r="C12" s="2">
        <v>60</v>
      </c>
      <c r="D12" s="2">
        <v>6</v>
      </c>
      <c r="K12" s="2">
        <v>21</v>
      </c>
      <c r="L12" s="2">
        <v>15</v>
      </c>
      <c r="M12" s="2">
        <v>1</v>
      </c>
      <c r="T12" s="2">
        <v>2</v>
      </c>
      <c r="U12" s="2">
        <v>4</v>
      </c>
      <c r="V12" s="2">
        <v>0</v>
      </c>
      <c r="AC12" s="2">
        <v>16</v>
      </c>
      <c r="AD12" s="2">
        <v>25</v>
      </c>
      <c r="AE12" s="2">
        <v>1</v>
      </c>
      <c r="AL12" s="2">
        <v>1</v>
      </c>
      <c r="AM12" s="2">
        <v>0</v>
      </c>
      <c r="AN12" s="2">
        <v>0</v>
      </c>
      <c r="AU12" s="2">
        <v>8</v>
      </c>
      <c r="AV12" s="2">
        <v>1</v>
      </c>
      <c r="AW12" s="2">
        <v>0</v>
      </c>
    </row>
    <row r="13" spans="2:52" x14ac:dyDescent="0.2">
      <c r="B13" s="2">
        <v>77</v>
      </c>
      <c r="C13" s="2">
        <v>58</v>
      </c>
      <c r="D13" s="2">
        <v>6</v>
      </c>
      <c r="K13" s="2">
        <v>30</v>
      </c>
      <c r="L13" s="2">
        <v>20</v>
      </c>
      <c r="M13" s="2">
        <v>1</v>
      </c>
      <c r="T13" s="2">
        <v>4</v>
      </c>
      <c r="U13" s="2">
        <v>6</v>
      </c>
      <c r="V13" s="2">
        <v>0</v>
      </c>
      <c r="AC13" s="2">
        <v>27</v>
      </c>
      <c r="AD13" s="2">
        <v>35</v>
      </c>
      <c r="AE13" s="2">
        <v>1</v>
      </c>
      <c r="AL13" s="2">
        <v>0</v>
      </c>
      <c r="AM13" s="2">
        <v>1</v>
      </c>
      <c r="AN13" s="2">
        <v>0</v>
      </c>
      <c r="AU13" s="2">
        <v>10</v>
      </c>
      <c r="AV13" s="2">
        <v>2</v>
      </c>
      <c r="AW13" s="2">
        <v>0</v>
      </c>
    </row>
    <row r="14" spans="2:52" x14ac:dyDescent="0.2">
      <c r="B14" s="2">
        <v>65</v>
      </c>
      <c r="C14" s="2">
        <v>48</v>
      </c>
      <c r="D14" s="2">
        <v>7</v>
      </c>
      <c r="K14" s="2">
        <v>44</v>
      </c>
      <c r="L14" s="2">
        <v>27</v>
      </c>
      <c r="M14" s="2">
        <v>1</v>
      </c>
      <c r="T14" s="2">
        <v>7</v>
      </c>
      <c r="U14" s="2">
        <v>13</v>
      </c>
      <c r="V14" s="2">
        <v>0</v>
      </c>
      <c r="AC14" s="2">
        <v>33</v>
      </c>
      <c r="AD14" s="2">
        <v>34</v>
      </c>
      <c r="AE14" s="2">
        <v>1</v>
      </c>
      <c r="AL14" s="2">
        <v>1</v>
      </c>
      <c r="AM14" s="2">
        <v>1</v>
      </c>
      <c r="AN14" s="2">
        <v>0</v>
      </c>
      <c r="AU14" s="2">
        <v>12</v>
      </c>
      <c r="AV14" s="2">
        <v>2</v>
      </c>
      <c r="AW14" s="2">
        <v>0</v>
      </c>
    </row>
    <row r="15" spans="2:52" x14ac:dyDescent="0.2">
      <c r="B15" s="2">
        <v>47</v>
      </c>
      <c r="C15" s="2">
        <v>32</v>
      </c>
      <c r="D15" s="2">
        <v>5</v>
      </c>
      <c r="K15" s="2">
        <v>44</v>
      </c>
      <c r="L15" s="2">
        <v>27</v>
      </c>
      <c r="M15" s="2">
        <v>1</v>
      </c>
      <c r="T15" s="2">
        <v>17</v>
      </c>
      <c r="U15" s="2">
        <v>27</v>
      </c>
      <c r="V15" s="2">
        <v>1</v>
      </c>
      <c r="AC15" s="2">
        <v>49</v>
      </c>
      <c r="AD15" s="2">
        <v>36</v>
      </c>
      <c r="AE15" s="2">
        <v>2</v>
      </c>
      <c r="AL15" s="2">
        <v>0</v>
      </c>
      <c r="AM15" s="2">
        <v>1</v>
      </c>
      <c r="AN15" s="2">
        <v>0</v>
      </c>
      <c r="AU15" s="2">
        <v>16</v>
      </c>
      <c r="AV15" s="2">
        <v>2</v>
      </c>
      <c r="AW15" s="2">
        <v>1</v>
      </c>
    </row>
    <row r="16" spans="2:52" x14ac:dyDescent="0.2">
      <c r="B16" s="2">
        <v>41</v>
      </c>
      <c r="C16" s="2">
        <v>24</v>
      </c>
      <c r="D16" s="2">
        <v>4</v>
      </c>
      <c r="K16" s="2">
        <v>63</v>
      </c>
      <c r="L16" s="2">
        <v>39</v>
      </c>
      <c r="M16" s="2">
        <v>2</v>
      </c>
      <c r="O16" t="s">
        <v>8</v>
      </c>
      <c r="P16">
        <f>AVERAGE(K15:K26)</f>
        <v>107.75</v>
      </c>
      <c r="T16" s="2">
        <v>35</v>
      </c>
      <c r="U16" s="2">
        <v>53</v>
      </c>
      <c r="V16" s="2">
        <v>1</v>
      </c>
      <c r="X16" t="s">
        <v>8</v>
      </c>
      <c r="Y16">
        <f>AVERAGE(T16:T23)</f>
        <v>104.75</v>
      </c>
      <c r="AC16" s="2">
        <v>53</v>
      </c>
      <c r="AD16" s="2">
        <v>31</v>
      </c>
      <c r="AE16" s="2">
        <v>2</v>
      </c>
      <c r="AG16" t="s">
        <v>8</v>
      </c>
      <c r="AH16">
        <f>AVERAGE(AC10:AC19)</f>
        <v>40.1</v>
      </c>
      <c r="AL16" s="2">
        <v>1</v>
      </c>
      <c r="AM16" s="2">
        <v>1</v>
      </c>
      <c r="AN16" s="2">
        <v>0</v>
      </c>
      <c r="AP16" t="s">
        <v>8</v>
      </c>
      <c r="AQ16">
        <f>AVERAGE(AL24:AL33)</f>
        <v>64.599999999999994</v>
      </c>
      <c r="AU16" s="2">
        <v>21</v>
      </c>
      <c r="AV16" s="2">
        <v>3</v>
      </c>
      <c r="AW16" s="2">
        <v>1</v>
      </c>
      <c r="AY16" t="s">
        <v>8</v>
      </c>
      <c r="AZ16">
        <f>AVERAGE(AU17:AU24)</f>
        <v>52.625</v>
      </c>
    </row>
    <row r="17" spans="2:52" x14ac:dyDescent="0.2">
      <c r="B17" s="2">
        <v>41</v>
      </c>
      <c r="C17" s="2">
        <v>24</v>
      </c>
      <c r="D17" s="2">
        <v>4</v>
      </c>
      <c r="F17" t="s">
        <v>8</v>
      </c>
      <c r="G17">
        <f>AVERAGE(B10:B17)</f>
        <v>54.5</v>
      </c>
      <c r="K17" s="2">
        <v>71</v>
      </c>
      <c r="L17" s="2">
        <v>47</v>
      </c>
      <c r="M17" s="2">
        <v>2</v>
      </c>
      <c r="O17" t="s">
        <v>9</v>
      </c>
      <c r="P17">
        <f>AVERAGE(K26:K47)</f>
        <v>103.45454545454545</v>
      </c>
      <c r="T17" s="2">
        <v>63</v>
      </c>
      <c r="U17" s="2">
        <v>83</v>
      </c>
      <c r="V17" s="2">
        <v>3</v>
      </c>
      <c r="X17" t="s">
        <v>9</v>
      </c>
      <c r="Y17">
        <f>AVERAGE(T24:T49)</f>
        <v>84</v>
      </c>
      <c r="AC17" s="2">
        <v>67</v>
      </c>
      <c r="AD17" s="2">
        <v>26</v>
      </c>
      <c r="AE17" s="2">
        <v>2</v>
      </c>
      <c r="AG17" t="s">
        <v>9</v>
      </c>
      <c r="AH17">
        <f>AVERAGE(AC20:AC40)</f>
        <v>32.285714285714285</v>
      </c>
      <c r="AL17" s="2">
        <v>1</v>
      </c>
      <c r="AM17" s="2">
        <v>1</v>
      </c>
      <c r="AN17" s="2">
        <v>0</v>
      </c>
      <c r="AP17" t="s">
        <v>9</v>
      </c>
      <c r="AQ17">
        <f>AVERAGE(AL33:AL53)</f>
        <v>70.666666666666671</v>
      </c>
      <c r="AU17" s="2">
        <v>33</v>
      </c>
      <c r="AV17" s="2">
        <v>5</v>
      </c>
      <c r="AW17" s="2">
        <v>1</v>
      </c>
      <c r="AY17" t="s">
        <v>9</v>
      </c>
      <c r="AZ17">
        <f>AVERAGE(AU25:AU53)</f>
        <v>42.464285714285715</v>
      </c>
    </row>
    <row r="18" spans="2:52" x14ac:dyDescent="0.2">
      <c r="B18" s="2">
        <v>47</v>
      </c>
      <c r="C18" s="2">
        <v>19</v>
      </c>
      <c r="D18" s="2">
        <v>3</v>
      </c>
      <c r="F18" t="s">
        <v>9</v>
      </c>
      <c r="G18">
        <f>B18:B47</f>
        <v>47</v>
      </c>
      <c r="K18" s="2">
        <v>102</v>
      </c>
      <c r="L18" s="2">
        <v>60</v>
      </c>
      <c r="M18" s="2">
        <v>3</v>
      </c>
      <c r="T18" s="2">
        <v>95</v>
      </c>
      <c r="U18" s="2">
        <v>95</v>
      </c>
      <c r="V18" s="2">
        <v>4</v>
      </c>
      <c r="AC18" s="2">
        <v>73</v>
      </c>
      <c r="AD18" s="2">
        <v>18</v>
      </c>
      <c r="AE18" s="2">
        <v>3</v>
      </c>
      <c r="AL18" s="2">
        <v>1</v>
      </c>
      <c r="AM18" s="2">
        <v>1</v>
      </c>
      <c r="AN18" s="2">
        <v>0</v>
      </c>
      <c r="AU18" s="2">
        <v>42</v>
      </c>
      <c r="AV18" s="2">
        <v>8</v>
      </c>
      <c r="AW18" s="2">
        <v>1</v>
      </c>
    </row>
    <row r="19" spans="2:52" x14ac:dyDescent="0.2">
      <c r="B19" s="2">
        <v>53</v>
      </c>
      <c r="C19" s="2">
        <v>14</v>
      </c>
      <c r="D19" s="2">
        <v>3</v>
      </c>
      <c r="K19" s="2">
        <v>112</v>
      </c>
      <c r="L19" s="2">
        <v>60</v>
      </c>
      <c r="M19" s="2">
        <v>4</v>
      </c>
      <c r="O19" t="s">
        <v>60</v>
      </c>
      <c r="P19">
        <f>P16/P17</f>
        <v>1.0415202108963093</v>
      </c>
      <c r="T19" s="2">
        <v>122</v>
      </c>
      <c r="U19" s="2">
        <v>84</v>
      </c>
      <c r="V19" s="2">
        <v>5</v>
      </c>
      <c r="X19" t="s">
        <v>60</v>
      </c>
      <c r="Y19">
        <f>Y16/Y17</f>
        <v>1.2470238095238095</v>
      </c>
      <c r="AC19" s="2">
        <v>62</v>
      </c>
      <c r="AD19" s="2">
        <v>18</v>
      </c>
      <c r="AE19" s="2">
        <v>3</v>
      </c>
      <c r="AG19" t="s">
        <v>60</v>
      </c>
      <c r="AH19">
        <f>AH16/AH17</f>
        <v>1.2420353982300887</v>
      </c>
      <c r="AL19" s="2">
        <v>2</v>
      </c>
      <c r="AM19" s="2">
        <v>1</v>
      </c>
      <c r="AN19" s="2">
        <v>0</v>
      </c>
      <c r="AP19" t="s">
        <v>60</v>
      </c>
      <c r="AQ19">
        <f>AQ16/AQ17</f>
        <v>0.91415094339622627</v>
      </c>
      <c r="AU19" s="2">
        <v>52</v>
      </c>
      <c r="AV19" s="2">
        <v>13</v>
      </c>
      <c r="AW19" s="2">
        <v>2</v>
      </c>
      <c r="AY19" t="s">
        <v>60</v>
      </c>
      <c r="AZ19">
        <f>AZ16/AZ17</f>
        <v>1.2392767031118588</v>
      </c>
    </row>
    <row r="20" spans="2:52" x14ac:dyDescent="0.2">
      <c r="B20" s="2">
        <v>53</v>
      </c>
      <c r="C20" s="2">
        <v>13</v>
      </c>
      <c r="D20" s="2">
        <v>3</v>
      </c>
      <c r="F20" t="s">
        <v>60</v>
      </c>
      <c r="G20">
        <f>G17/G18</f>
        <v>1.1595744680851063</v>
      </c>
      <c r="K20" s="2">
        <v>135</v>
      </c>
      <c r="L20" s="2">
        <v>54</v>
      </c>
      <c r="M20" s="2">
        <v>4</v>
      </c>
      <c r="T20" s="2">
        <v>136</v>
      </c>
      <c r="U20" s="2">
        <v>65</v>
      </c>
      <c r="V20" s="2">
        <v>5</v>
      </c>
      <c r="AC20" s="2">
        <v>54</v>
      </c>
      <c r="AD20" s="2">
        <v>20</v>
      </c>
      <c r="AE20" s="2">
        <v>3</v>
      </c>
      <c r="AL20" s="2">
        <v>4</v>
      </c>
      <c r="AM20" s="2">
        <v>2</v>
      </c>
      <c r="AN20" s="2">
        <v>0</v>
      </c>
      <c r="AU20" s="2">
        <v>62</v>
      </c>
      <c r="AV20" s="2">
        <v>11</v>
      </c>
      <c r="AW20" s="2">
        <v>3</v>
      </c>
    </row>
    <row r="21" spans="2:52" x14ac:dyDescent="0.2">
      <c r="B21" s="2">
        <v>47</v>
      </c>
      <c r="C21" s="2">
        <v>11</v>
      </c>
      <c r="D21" s="2">
        <v>2</v>
      </c>
      <c r="K21" s="2">
        <v>135</v>
      </c>
      <c r="L21" s="2">
        <v>54</v>
      </c>
      <c r="M21" s="2">
        <v>4</v>
      </c>
      <c r="T21" s="2">
        <v>140</v>
      </c>
      <c r="U21" s="2">
        <v>49</v>
      </c>
      <c r="V21" s="2">
        <v>4</v>
      </c>
      <c r="AC21" s="2">
        <v>43</v>
      </c>
      <c r="AD21" s="2">
        <v>21</v>
      </c>
      <c r="AE21" s="2">
        <v>2</v>
      </c>
      <c r="AL21" s="2">
        <v>9</v>
      </c>
      <c r="AM21" s="2">
        <v>4</v>
      </c>
      <c r="AN21" s="2">
        <v>0</v>
      </c>
      <c r="AP21" t="s">
        <v>65</v>
      </c>
      <c r="AU21" s="2">
        <v>68</v>
      </c>
      <c r="AV21" s="2">
        <v>9</v>
      </c>
      <c r="AW21" s="2">
        <v>2</v>
      </c>
      <c r="AY21" t="s">
        <v>65</v>
      </c>
    </row>
    <row r="22" spans="2:52" x14ac:dyDescent="0.2">
      <c r="B22" s="2">
        <v>35</v>
      </c>
      <c r="C22" s="2">
        <v>10</v>
      </c>
      <c r="D22" s="2">
        <v>2</v>
      </c>
      <c r="K22" s="2">
        <v>135</v>
      </c>
      <c r="L22" s="2">
        <v>62</v>
      </c>
      <c r="M22" s="2">
        <v>5</v>
      </c>
      <c r="T22" s="2">
        <v>128</v>
      </c>
      <c r="U22" s="2">
        <v>39</v>
      </c>
      <c r="V22" s="2">
        <v>4</v>
      </c>
      <c r="X22" t="s">
        <v>84</v>
      </c>
      <c r="AC22" s="2">
        <v>40</v>
      </c>
      <c r="AD22" s="2">
        <v>24</v>
      </c>
      <c r="AE22" s="2">
        <v>2</v>
      </c>
      <c r="AG22" t="s">
        <v>84</v>
      </c>
      <c r="AL22" s="2">
        <v>9</v>
      </c>
      <c r="AM22" s="2">
        <v>4</v>
      </c>
      <c r="AN22" s="2">
        <v>0</v>
      </c>
      <c r="AU22" s="2">
        <v>66</v>
      </c>
      <c r="AV22" s="2">
        <v>8</v>
      </c>
      <c r="AW22" s="2">
        <v>3</v>
      </c>
    </row>
    <row r="23" spans="2:52" x14ac:dyDescent="0.2">
      <c r="B23" s="2">
        <v>41</v>
      </c>
      <c r="C23" s="2">
        <v>10</v>
      </c>
      <c r="D23" s="2">
        <v>2</v>
      </c>
      <c r="K23" s="2">
        <v>133</v>
      </c>
      <c r="L23" s="2">
        <v>59</v>
      </c>
      <c r="M23" s="2">
        <v>5</v>
      </c>
      <c r="O23" t="s">
        <v>84</v>
      </c>
      <c r="T23" s="2">
        <v>119</v>
      </c>
      <c r="U23" s="2">
        <v>34</v>
      </c>
      <c r="V23" s="2">
        <v>4</v>
      </c>
      <c r="AC23" s="2">
        <v>36</v>
      </c>
      <c r="AD23" s="2">
        <v>23</v>
      </c>
      <c r="AE23" s="2">
        <v>2</v>
      </c>
      <c r="AL23" s="2">
        <v>18</v>
      </c>
      <c r="AM23" s="2">
        <v>8</v>
      </c>
      <c r="AN23" s="2">
        <v>1</v>
      </c>
      <c r="AU23" s="2">
        <v>55</v>
      </c>
      <c r="AV23" s="2">
        <v>6</v>
      </c>
      <c r="AW23" s="2">
        <v>3</v>
      </c>
    </row>
    <row r="24" spans="2:52" x14ac:dyDescent="0.2">
      <c r="B24" s="2">
        <v>35</v>
      </c>
      <c r="C24" s="2">
        <v>8</v>
      </c>
      <c r="D24" s="2">
        <v>2</v>
      </c>
      <c r="K24" s="2">
        <v>124</v>
      </c>
      <c r="L24" s="2">
        <v>53</v>
      </c>
      <c r="M24" s="2">
        <v>5</v>
      </c>
      <c r="T24" s="2">
        <v>112</v>
      </c>
      <c r="U24" s="2">
        <v>29</v>
      </c>
      <c r="V24" s="2">
        <v>4</v>
      </c>
      <c r="AC24" s="2">
        <v>40</v>
      </c>
      <c r="AD24" s="2">
        <v>21</v>
      </c>
      <c r="AE24" s="2">
        <v>2</v>
      </c>
      <c r="AL24" s="2">
        <v>26</v>
      </c>
      <c r="AM24" s="2">
        <v>10</v>
      </c>
      <c r="AN24" s="2">
        <v>1</v>
      </c>
      <c r="AU24" s="2">
        <v>43</v>
      </c>
      <c r="AV24" s="2">
        <v>5</v>
      </c>
      <c r="AW24" s="2">
        <v>2</v>
      </c>
    </row>
    <row r="25" spans="2:52" x14ac:dyDescent="0.2">
      <c r="B25" s="2">
        <v>29</v>
      </c>
      <c r="C25" s="2">
        <v>8</v>
      </c>
      <c r="D25" s="2">
        <v>2</v>
      </c>
      <c r="F25" t="s">
        <v>83</v>
      </c>
      <c r="K25" s="2">
        <v>122</v>
      </c>
      <c r="L25" s="2">
        <v>40</v>
      </c>
      <c r="M25" s="2">
        <v>5</v>
      </c>
      <c r="T25" s="2">
        <v>110</v>
      </c>
      <c r="U25" s="2">
        <v>28</v>
      </c>
      <c r="V25" s="2">
        <v>3</v>
      </c>
      <c r="AC25" s="2">
        <v>41</v>
      </c>
      <c r="AD25" s="2">
        <v>19</v>
      </c>
      <c r="AE25" s="2">
        <v>2</v>
      </c>
      <c r="AL25" s="2">
        <v>44</v>
      </c>
      <c r="AM25" s="2">
        <v>18</v>
      </c>
      <c r="AN25" s="2">
        <v>1</v>
      </c>
      <c r="AU25" s="2">
        <v>37</v>
      </c>
      <c r="AV25" s="2">
        <v>5</v>
      </c>
      <c r="AW25" s="2">
        <v>2</v>
      </c>
    </row>
    <row r="26" spans="2:52" x14ac:dyDescent="0.2">
      <c r="B26" s="2">
        <v>35</v>
      </c>
      <c r="C26" s="2">
        <v>7</v>
      </c>
      <c r="D26" s="2">
        <v>2</v>
      </c>
      <c r="K26" s="2">
        <v>117</v>
      </c>
      <c r="L26" s="2">
        <v>32</v>
      </c>
      <c r="M26" s="2">
        <v>5</v>
      </c>
      <c r="T26" s="2">
        <v>101</v>
      </c>
      <c r="U26" s="2">
        <v>26</v>
      </c>
      <c r="V26" s="2">
        <v>3</v>
      </c>
      <c r="AC26" s="2">
        <v>45</v>
      </c>
      <c r="AD26" s="2">
        <v>17</v>
      </c>
      <c r="AE26" s="2">
        <v>2</v>
      </c>
      <c r="AL26" s="2">
        <v>56</v>
      </c>
      <c r="AM26" s="2">
        <v>24</v>
      </c>
      <c r="AN26" s="2">
        <v>2</v>
      </c>
      <c r="AU26" s="2">
        <v>37</v>
      </c>
      <c r="AV26" s="2">
        <v>5</v>
      </c>
      <c r="AW26" s="2">
        <v>2</v>
      </c>
    </row>
    <row r="27" spans="2:52" x14ac:dyDescent="0.2">
      <c r="B27" s="2">
        <v>29</v>
      </c>
      <c r="C27" s="2">
        <v>7</v>
      </c>
      <c r="D27" s="2">
        <v>2</v>
      </c>
      <c r="K27" s="2">
        <v>94</v>
      </c>
      <c r="L27" s="2">
        <v>27</v>
      </c>
      <c r="M27" s="2">
        <v>4</v>
      </c>
      <c r="T27" s="2">
        <v>93</v>
      </c>
      <c r="U27" s="2">
        <v>23</v>
      </c>
      <c r="V27" s="2">
        <v>3</v>
      </c>
      <c r="AC27" s="2">
        <v>44</v>
      </c>
      <c r="AD27" s="2">
        <v>16</v>
      </c>
      <c r="AE27" s="2">
        <v>2</v>
      </c>
      <c r="AL27" s="2">
        <v>75</v>
      </c>
      <c r="AM27" s="2">
        <v>32</v>
      </c>
      <c r="AN27" s="2">
        <v>2</v>
      </c>
      <c r="AU27" s="2">
        <v>37</v>
      </c>
      <c r="AV27" s="2">
        <v>4</v>
      </c>
      <c r="AW27" s="2">
        <v>3</v>
      </c>
    </row>
    <row r="28" spans="2:52" x14ac:dyDescent="0.2">
      <c r="B28" s="2">
        <v>23</v>
      </c>
      <c r="C28" s="2">
        <v>7</v>
      </c>
      <c r="D28" s="2">
        <v>2</v>
      </c>
      <c r="K28" s="2">
        <v>94</v>
      </c>
      <c r="L28" s="2">
        <v>27</v>
      </c>
      <c r="M28" s="2">
        <v>4</v>
      </c>
      <c r="T28" s="2">
        <v>86</v>
      </c>
      <c r="U28" s="2">
        <v>22</v>
      </c>
      <c r="V28" s="2">
        <v>3</v>
      </c>
      <c r="AC28" s="2">
        <v>40</v>
      </c>
      <c r="AD28" s="2">
        <v>16</v>
      </c>
      <c r="AE28" s="2">
        <v>2</v>
      </c>
      <c r="AL28" s="2">
        <v>75</v>
      </c>
      <c r="AM28" s="2">
        <v>32</v>
      </c>
      <c r="AN28" s="2">
        <v>2</v>
      </c>
      <c r="AU28" s="2">
        <v>36</v>
      </c>
      <c r="AV28" s="2">
        <v>4</v>
      </c>
      <c r="AW28" s="2">
        <v>2</v>
      </c>
    </row>
    <row r="29" spans="2:52" x14ac:dyDescent="0.2">
      <c r="B29" s="2">
        <v>23</v>
      </c>
      <c r="C29" s="2">
        <v>7</v>
      </c>
      <c r="D29" s="2">
        <v>2</v>
      </c>
      <c r="K29" s="2">
        <v>78</v>
      </c>
      <c r="L29" s="2">
        <v>24</v>
      </c>
      <c r="M29" s="2">
        <v>2</v>
      </c>
      <c r="T29" s="2">
        <v>72</v>
      </c>
      <c r="U29" s="2">
        <v>20</v>
      </c>
      <c r="V29" s="2">
        <v>2</v>
      </c>
      <c r="AC29" s="2">
        <v>33</v>
      </c>
      <c r="AD29" s="2">
        <v>17</v>
      </c>
      <c r="AE29" s="2">
        <v>2</v>
      </c>
      <c r="AL29" s="2">
        <v>82</v>
      </c>
      <c r="AM29" s="2">
        <v>25</v>
      </c>
      <c r="AN29" s="2">
        <v>3</v>
      </c>
      <c r="AU29" s="2">
        <v>36</v>
      </c>
      <c r="AV29" s="2">
        <v>4</v>
      </c>
      <c r="AW29" s="2">
        <v>3</v>
      </c>
    </row>
    <row r="30" spans="2:52" x14ac:dyDescent="0.2">
      <c r="B30" s="2">
        <v>17</v>
      </c>
      <c r="C30" s="2">
        <v>7</v>
      </c>
      <c r="D30" s="2">
        <v>2</v>
      </c>
      <c r="K30" s="2">
        <v>86</v>
      </c>
      <c r="L30" s="2">
        <v>23</v>
      </c>
      <c r="M30" s="2">
        <v>4</v>
      </c>
      <c r="T30" s="2">
        <v>58</v>
      </c>
      <c r="U30" s="2">
        <v>19</v>
      </c>
      <c r="V30" s="2">
        <v>2</v>
      </c>
      <c r="AC30" s="2">
        <v>26</v>
      </c>
      <c r="AD30" s="2">
        <v>16</v>
      </c>
      <c r="AE30" s="2">
        <v>2</v>
      </c>
      <c r="AL30" s="2">
        <v>77</v>
      </c>
      <c r="AM30" s="2">
        <v>18</v>
      </c>
      <c r="AN30" s="2">
        <v>3</v>
      </c>
      <c r="AU30" s="2">
        <v>35</v>
      </c>
      <c r="AV30" s="2">
        <v>4</v>
      </c>
      <c r="AW30" s="2">
        <v>3</v>
      </c>
    </row>
    <row r="31" spans="2:52" x14ac:dyDescent="0.2">
      <c r="B31" s="2">
        <v>17</v>
      </c>
      <c r="C31" s="2">
        <v>7</v>
      </c>
      <c r="D31" s="2">
        <v>2</v>
      </c>
      <c r="K31" s="2">
        <v>105</v>
      </c>
      <c r="L31" s="2">
        <v>25</v>
      </c>
      <c r="M31" s="2">
        <v>4</v>
      </c>
      <c r="T31" s="2">
        <v>47</v>
      </c>
      <c r="U31" s="2">
        <v>17</v>
      </c>
      <c r="V31" s="2">
        <v>1</v>
      </c>
      <c r="AC31" s="2">
        <v>27</v>
      </c>
      <c r="AD31" s="2">
        <v>14</v>
      </c>
      <c r="AE31" s="2">
        <v>2</v>
      </c>
      <c r="AL31" s="2">
        <v>72</v>
      </c>
      <c r="AM31" s="2">
        <v>16</v>
      </c>
      <c r="AN31" s="2">
        <v>3</v>
      </c>
      <c r="AU31" s="2">
        <v>38</v>
      </c>
      <c r="AV31" s="2">
        <v>4</v>
      </c>
      <c r="AW31" s="2">
        <v>2</v>
      </c>
    </row>
    <row r="32" spans="2:52" x14ac:dyDescent="0.2">
      <c r="B32" s="2">
        <v>17</v>
      </c>
      <c r="C32" s="2">
        <v>7</v>
      </c>
      <c r="D32" s="2">
        <v>2</v>
      </c>
      <c r="K32" s="2">
        <v>117</v>
      </c>
      <c r="L32" s="2">
        <v>26</v>
      </c>
      <c r="M32" s="2">
        <v>5</v>
      </c>
      <c r="T32" s="2">
        <v>43</v>
      </c>
      <c r="U32" s="2">
        <v>17</v>
      </c>
      <c r="V32" s="2">
        <v>1</v>
      </c>
      <c r="AC32" s="2">
        <v>24</v>
      </c>
      <c r="AD32" s="2">
        <v>12</v>
      </c>
      <c r="AE32" s="2">
        <v>2</v>
      </c>
      <c r="AL32" s="2">
        <v>71</v>
      </c>
      <c r="AM32" s="2">
        <v>12</v>
      </c>
      <c r="AN32" s="2">
        <v>3</v>
      </c>
      <c r="AU32" s="2">
        <v>38</v>
      </c>
      <c r="AV32" s="2">
        <v>4</v>
      </c>
      <c r="AW32" s="2">
        <v>2</v>
      </c>
    </row>
    <row r="33" spans="2:49" x14ac:dyDescent="0.2">
      <c r="B33" s="2">
        <v>17</v>
      </c>
      <c r="C33" s="2">
        <v>7</v>
      </c>
      <c r="D33" s="2">
        <v>2</v>
      </c>
      <c r="K33" s="2">
        <v>116</v>
      </c>
      <c r="L33" s="2">
        <v>27</v>
      </c>
      <c r="M33" s="2">
        <v>5</v>
      </c>
      <c r="T33" s="2">
        <v>47</v>
      </c>
      <c r="U33" s="2">
        <v>16</v>
      </c>
      <c r="V33" s="2">
        <v>1</v>
      </c>
      <c r="AC33" s="2">
        <v>20</v>
      </c>
      <c r="AD33" s="2">
        <v>13</v>
      </c>
      <c r="AE33" s="2">
        <v>2</v>
      </c>
      <c r="AL33" s="2">
        <v>68</v>
      </c>
      <c r="AM33" s="2">
        <v>10</v>
      </c>
      <c r="AN33" s="2">
        <v>3</v>
      </c>
      <c r="AU33" s="2">
        <v>41</v>
      </c>
      <c r="AV33" s="2">
        <v>4</v>
      </c>
      <c r="AW33" s="2">
        <v>2</v>
      </c>
    </row>
    <row r="34" spans="2:49" x14ac:dyDescent="0.2">
      <c r="B34" s="2">
        <v>11</v>
      </c>
      <c r="C34" s="2">
        <v>7</v>
      </c>
      <c r="D34" s="2">
        <v>1</v>
      </c>
      <c r="K34" s="2">
        <v>116</v>
      </c>
      <c r="L34" s="2">
        <v>27</v>
      </c>
      <c r="M34" s="2">
        <v>5</v>
      </c>
      <c r="T34" s="2">
        <v>54</v>
      </c>
      <c r="U34" s="2">
        <v>15</v>
      </c>
      <c r="V34" s="2">
        <v>2</v>
      </c>
      <c r="AC34" s="2">
        <v>22</v>
      </c>
      <c r="AD34" s="2">
        <v>14</v>
      </c>
      <c r="AE34" s="2">
        <v>2</v>
      </c>
      <c r="AL34" s="2">
        <v>81</v>
      </c>
      <c r="AM34" s="2">
        <v>9</v>
      </c>
      <c r="AN34" s="2">
        <v>4</v>
      </c>
      <c r="AU34" s="2">
        <v>45</v>
      </c>
      <c r="AV34" s="2">
        <v>4</v>
      </c>
      <c r="AW34" s="2">
        <v>2</v>
      </c>
    </row>
    <row r="35" spans="2:49" x14ac:dyDescent="0.2">
      <c r="B35" s="2">
        <v>17</v>
      </c>
      <c r="C35" s="2">
        <v>7</v>
      </c>
      <c r="D35" s="2">
        <v>2</v>
      </c>
      <c r="K35" s="2">
        <v>105</v>
      </c>
      <c r="L35" s="2">
        <v>26</v>
      </c>
      <c r="M35" s="2">
        <v>4</v>
      </c>
      <c r="T35" s="2">
        <v>59</v>
      </c>
      <c r="U35" s="2">
        <v>15</v>
      </c>
      <c r="V35" s="2">
        <v>2</v>
      </c>
      <c r="AC35" s="2">
        <v>22</v>
      </c>
      <c r="AD35" s="2">
        <v>14</v>
      </c>
      <c r="AE35" s="2">
        <v>2</v>
      </c>
      <c r="AL35" s="2">
        <v>81</v>
      </c>
      <c r="AM35" s="2">
        <v>9</v>
      </c>
      <c r="AN35" s="2">
        <v>4</v>
      </c>
      <c r="AU35" s="2">
        <v>57</v>
      </c>
      <c r="AV35" s="2">
        <v>4</v>
      </c>
      <c r="AW35" s="2">
        <v>3</v>
      </c>
    </row>
    <row r="36" spans="2:49" x14ac:dyDescent="0.2">
      <c r="B36" s="2">
        <v>11</v>
      </c>
      <c r="C36" s="2">
        <v>7</v>
      </c>
      <c r="D36" s="2">
        <v>1</v>
      </c>
      <c r="K36" s="2">
        <v>102</v>
      </c>
      <c r="L36" s="2">
        <v>24</v>
      </c>
      <c r="M36" s="2">
        <v>4</v>
      </c>
      <c r="T36" s="2">
        <v>62</v>
      </c>
      <c r="U36" s="2">
        <v>15</v>
      </c>
      <c r="V36" s="2">
        <v>2</v>
      </c>
      <c r="AC36" s="2">
        <v>26</v>
      </c>
      <c r="AD36" s="2">
        <v>15</v>
      </c>
      <c r="AE36" s="2">
        <v>2</v>
      </c>
      <c r="AL36" s="2">
        <v>106</v>
      </c>
      <c r="AM36" s="2">
        <v>10</v>
      </c>
      <c r="AN36" s="2">
        <v>4</v>
      </c>
      <c r="AU36" s="2">
        <v>57</v>
      </c>
      <c r="AV36" s="2">
        <v>4</v>
      </c>
      <c r="AW36" s="2">
        <v>2</v>
      </c>
    </row>
    <row r="37" spans="2:49" x14ac:dyDescent="0.2">
      <c r="B37" s="2">
        <v>11</v>
      </c>
      <c r="C37" s="2">
        <v>7</v>
      </c>
      <c r="D37" s="2">
        <v>1</v>
      </c>
      <c r="K37" s="2">
        <v>92</v>
      </c>
      <c r="L37" s="2">
        <v>26</v>
      </c>
      <c r="M37" s="2">
        <v>4</v>
      </c>
      <c r="T37" s="2">
        <v>68</v>
      </c>
      <c r="U37" s="2">
        <v>15</v>
      </c>
      <c r="V37" s="2">
        <v>2</v>
      </c>
      <c r="AC37" s="2">
        <v>25</v>
      </c>
      <c r="AD37" s="2">
        <v>14</v>
      </c>
      <c r="AE37" s="2">
        <v>2</v>
      </c>
      <c r="AL37" s="2">
        <v>119</v>
      </c>
      <c r="AM37" s="2">
        <v>10</v>
      </c>
      <c r="AN37" s="2">
        <v>5</v>
      </c>
      <c r="AU37" s="2">
        <v>57</v>
      </c>
      <c r="AV37" s="2">
        <v>4</v>
      </c>
      <c r="AW37" s="2">
        <v>3</v>
      </c>
    </row>
    <row r="38" spans="2:49" x14ac:dyDescent="0.2">
      <c r="B38" s="2">
        <v>11</v>
      </c>
      <c r="C38" s="2">
        <v>6</v>
      </c>
      <c r="D38" s="2">
        <v>1</v>
      </c>
      <c r="K38" s="2">
        <v>89</v>
      </c>
      <c r="L38" s="2">
        <v>27</v>
      </c>
      <c r="M38" s="2">
        <v>4</v>
      </c>
      <c r="T38" s="2">
        <v>74</v>
      </c>
      <c r="U38" s="2">
        <v>14</v>
      </c>
      <c r="V38" s="2">
        <v>2</v>
      </c>
      <c r="AC38" s="2">
        <v>23</v>
      </c>
      <c r="AD38" s="2">
        <v>14</v>
      </c>
      <c r="AE38" s="2">
        <v>2</v>
      </c>
      <c r="AL38" s="2">
        <v>119</v>
      </c>
      <c r="AM38" s="2">
        <v>10</v>
      </c>
      <c r="AN38" s="2">
        <v>4</v>
      </c>
      <c r="AU38" s="2">
        <v>68</v>
      </c>
      <c r="AV38" s="2">
        <v>4</v>
      </c>
      <c r="AW38" s="2">
        <v>2</v>
      </c>
    </row>
    <row r="39" spans="2:49" x14ac:dyDescent="0.2">
      <c r="B39" s="2">
        <v>11</v>
      </c>
      <c r="C39" s="2">
        <v>6</v>
      </c>
      <c r="D39" s="2">
        <v>1</v>
      </c>
      <c r="K39" s="2">
        <v>89</v>
      </c>
      <c r="L39" s="2">
        <v>28</v>
      </c>
      <c r="M39" s="2">
        <v>4</v>
      </c>
      <c r="T39" s="2">
        <v>81</v>
      </c>
      <c r="U39" s="2">
        <v>16</v>
      </c>
      <c r="V39" s="2">
        <v>3</v>
      </c>
      <c r="AC39" s="2">
        <v>23</v>
      </c>
      <c r="AD39" s="2">
        <v>14</v>
      </c>
      <c r="AE39" s="2">
        <v>2</v>
      </c>
      <c r="AL39" s="2">
        <v>100</v>
      </c>
      <c r="AM39" s="2">
        <v>10</v>
      </c>
      <c r="AN39" s="2">
        <v>3</v>
      </c>
      <c r="AU39" s="2">
        <v>61</v>
      </c>
      <c r="AV39" s="2">
        <v>4</v>
      </c>
      <c r="AW39" s="2">
        <v>2</v>
      </c>
    </row>
    <row r="40" spans="2:49" x14ac:dyDescent="0.2">
      <c r="B40" s="2">
        <v>11</v>
      </c>
      <c r="C40" s="2">
        <v>6</v>
      </c>
      <c r="D40" s="2">
        <v>1</v>
      </c>
      <c r="K40" s="2">
        <v>101</v>
      </c>
      <c r="L40" s="2">
        <v>29</v>
      </c>
      <c r="M40" s="2">
        <v>4</v>
      </c>
      <c r="T40" s="2">
        <v>83</v>
      </c>
      <c r="U40" s="2">
        <v>15</v>
      </c>
      <c r="V40" s="2">
        <v>3</v>
      </c>
      <c r="AC40" s="2">
        <v>24</v>
      </c>
      <c r="AD40" s="2">
        <v>15</v>
      </c>
      <c r="AE40" s="2">
        <v>2</v>
      </c>
      <c r="AL40" s="2">
        <v>83</v>
      </c>
      <c r="AM40" s="2">
        <v>11</v>
      </c>
      <c r="AN40" s="2">
        <v>3</v>
      </c>
      <c r="AU40" s="2">
        <v>54</v>
      </c>
      <c r="AV40" s="2">
        <v>5</v>
      </c>
      <c r="AW40" s="2">
        <v>2</v>
      </c>
    </row>
    <row r="41" spans="2:49" x14ac:dyDescent="0.2">
      <c r="B41" s="2">
        <v>11</v>
      </c>
      <c r="C41" s="2">
        <v>6</v>
      </c>
      <c r="D41" s="2">
        <v>1</v>
      </c>
      <c r="K41" s="2">
        <v>101</v>
      </c>
      <c r="L41" s="2">
        <v>29</v>
      </c>
      <c r="M41" s="2">
        <v>4</v>
      </c>
      <c r="T41" s="2">
        <v>85</v>
      </c>
      <c r="U41" s="2">
        <v>16</v>
      </c>
      <c r="V41" s="2">
        <v>3</v>
      </c>
      <c r="AL41" s="2">
        <v>77</v>
      </c>
      <c r="AM41" s="2">
        <v>12</v>
      </c>
      <c r="AN41" s="2">
        <v>3</v>
      </c>
      <c r="AU41" s="2">
        <v>47</v>
      </c>
      <c r="AV41" s="2">
        <v>5</v>
      </c>
      <c r="AW41" s="2">
        <v>1</v>
      </c>
    </row>
    <row r="42" spans="2:49" x14ac:dyDescent="0.2">
      <c r="B42" s="2">
        <v>11</v>
      </c>
      <c r="C42" s="2">
        <v>5</v>
      </c>
      <c r="D42" s="2">
        <v>1</v>
      </c>
      <c r="K42" s="2">
        <v>108</v>
      </c>
      <c r="L42" s="2">
        <v>27</v>
      </c>
      <c r="M42" s="2">
        <v>4</v>
      </c>
      <c r="T42" s="2">
        <v>87</v>
      </c>
      <c r="U42" s="2">
        <v>18</v>
      </c>
      <c r="V42" s="2">
        <v>3</v>
      </c>
      <c r="AL42" s="2">
        <v>69</v>
      </c>
      <c r="AM42" s="2">
        <v>12</v>
      </c>
      <c r="AN42" s="2">
        <v>3</v>
      </c>
      <c r="AU42" s="2">
        <v>44</v>
      </c>
      <c r="AV42" s="2">
        <v>5</v>
      </c>
      <c r="AW42" s="2">
        <v>2</v>
      </c>
    </row>
    <row r="43" spans="2:49" x14ac:dyDescent="0.2">
      <c r="B43" s="2">
        <v>17</v>
      </c>
      <c r="C43" s="2">
        <v>6</v>
      </c>
      <c r="D43" s="2">
        <v>2</v>
      </c>
      <c r="K43" s="2">
        <v>111</v>
      </c>
      <c r="L43" s="2">
        <v>26</v>
      </c>
      <c r="M43" s="2">
        <v>4</v>
      </c>
      <c r="T43" s="2">
        <v>91</v>
      </c>
      <c r="U43" s="2">
        <v>20</v>
      </c>
      <c r="V43" s="2">
        <v>3</v>
      </c>
      <c r="AL43" s="2">
        <v>70</v>
      </c>
      <c r="AM43" s="2">
        <v>12</v>
      </c>
      <c r="AN43" s="2">
        <v>3</v>
      </c>
      <c r="AU43" s="2">
        <v>40</v>
      </c>
      <c r="AV43" s="2">
        <v>4</v>
      </c>
      <c r="AW43" s="2">
        <v>2</v>
      </c>
    </row>
    <row r="44" spans="2:49" x14ac:dyDescent="0.2">
      <c r="B44" s="2">
        <v>17</v>
      </c>
      <c r="C44" s="2">
        <v>6</v>
      </c>
      <c r="D44" s="2">
        <v>2</v>
      </c>
      <c r="K44" s="2">
        <v>119</v>
      </c>
      <c r="L44" s="2">
        <v>27</v>
      </c>
      <c r="M44" s="2">
        <v>5</v>
      </c>
      <c r="T44" s="2">
        <v>103</v>
      </c>
      <c r="U44" s="2">
        <v>22</v>
      </c>
      <c r="V44" s="2">
        <v>3</v>
      </c>
      <c r="AL44" s="2">
        <v>65</v>
      </c>
      <c r="AM44" s="2">
        <v>12</v>
      </c>
      <c r="AN44" s="2">
        <v>3</v>
      </c>
      <c r="AU44" s="2">
        <v>38</v>
      </c>
      <c r="AV44" s="2">
        <v>5</v>
      </c>
      <c r="AW44" s="2">
        <v>2</v>
      </c>
    </row>
    <row r="45" spans="2:49" x14ac:dyDescent="0.2">
      <c r="B45" s="2">
        <v>17</v>
      </c>
      <c r="C45" s="2">
        <v>6</v>
      </c>
      <c r="D45" s="2">
        <v>2</v>
      </c>
      <c r="K45" s="2">
        <v>121</v>
      </c>
      <c r="L45" s="2">
        <v>29</v>
      </c>
      <c r="M45" s="2">
        <v>5</v>
      </c>
      <c r="T45" s="2">
        <v>113</v>
      </c>
      <c r="U45" s="2">
        <v>22</v>
      </c>
      <c r="V45" s="2">
        <v>4</v>
      </c>
      <c r="AL45" s="2">
        <v>60</v>
      </c>
      <c r="AM45" s="2">
        <v>10</v>
      </c>
      <c r="AN45" s="2">
        <v>3</v>
      </c>
      <c r="AU45" s="2">
        <v>41</v>
      </c>
      <c r="AV45" s="2">
        <v>6</v>
      </c>
      <c r="AW45" s="2">
        <v>2</v>
      </c>
    </row>
    <row r="46" spans="2:49" x14ac:dyDescent="0.2">
      <c r="B46" s="2">
        <v>17</v>
      </c>
      <c r="C46" s="2">
        <v>7</v>
      </c>
      <c r="D46" s="2">
        <v>2</v>
      </c>
      <c r="K46" s="2">
        <v>112</v>
      </c>
      <c r="L46" s="2">
        <v>34</v>
      </c>
      <c r="M46" s="2">
        <v>5</v>
      </c>
      <c r="T46" s="2">
        <v>118</v>
      </c>
      <c r="U46" s="2">
        <v>20</v>
      </c>
      <c r="V46" s="2">
        <v>5</v>
      </c>
      <c r="AL46" s="2">
        <v>50</v>
      </c>
      <c r="AM46" s="2">
        <v>10</v>
      </c>
      <c r="AN46" s="2">
        <v>3</v>
      </c>
      <c r="AU46" s="2">
        <v>39</v>
      </c>
      <c r="AV46" s="2">
        <v>7</v>
      </c>
      <c r="AW46" s="2">
        <v>2</v>
      </c>
    </row>
    <row r="47" spans="2:49" x14ac:dyDescent="0.2">
      <c r="B47" s="2">
        <v>23</v>
      </c>
      <c r="C47" s="2">
        <v>7</v>
      </c>
      <c r="D47" s="2">
        <v>2</v>
      </c>
      <c r="K47" s="2">
        <v>103</v>
      </c>
      <c r="L47" s="2">
        <v>37</v>
      </c>
      <c r="M47" s="2">
        <v>4</v>
      </c>
      <c r="T47" s="2">
        <v>112</v>
      </c>
      <c r="U47" s="2">
        <v>19</v>
      </c>
      <c r="V47" s="2">
        <v>5</v>
      </c>
      <c r="AL47" s="2">
        <v>50</v>
      </c>
      <c r="AM47" s="2">
        <v>10</v>
      </c>
      <c r="AN47" s="2">
        <v>3</v>
      </c>
      <c r="AU47" s="2">
        <v>36</v>
      </c>
      <c r="AV47" s="2">
        <v>6</v>
      </c>
      <c r="AW47" s="2">
        <v>2</v>
      </c>
    </row>
    <row r="48" spans="2:49" x14ac:dyDescent="0.2">
      <c r="T48" s="2">
        <v>110</v>
      </c>
      <c r="U48" s="2">
        <v>18</v>
      </c>
      <c r="V48" s="2">
        <v>3</v>
      </c>
      <c r="AL48" s="2">
        <v>47</v>
      </c>
      <c r="AM48" s="2">
        <v>10</v>
      </c>
      <c r="AN48" s="2">
        <v>2</v>
      </c>
      <c r="AU48" s="2">
        <v>33</v>
      </c>
      <c r="AV48" s="2">
        <v>6</v>
      </c>
      <c r="AW48" s="2">
        <v>2</v>
      </c>
    </row>
    <row r="49" spans="20:49" x14ac:dyDescent="0.2">
      <c r="T49" s="2">
        <v>115</v>
      </c>
      <c r="U49" s="2">
        <v>17</v>
      </c>
      <c r="V49" s="2">
        <v>4</v>
      </c>
      <c r="AL49" s="2">
        <v>42</v>
      </c>
      <c r="AM49" s="2">
        <v>11</v>
      </c>
      <c r="AN49" s="2">
        <v>2</v>
      </c>
      <c r="AU49" s="2">
        <v>34</v>
      </c>
      <c r="AV49" s="2">
        <v>7</v>
      </c>
      <c r="AW49" s="2">
        <v>2</v>
      </c>
    </row>
    <row r="50" spans="20:49" x14ac:dyDescent="0.2">
      <c r="AL50" s="2">
        <v>46</v>
      </c>
      <c r="AM50" s="2">
        <v>10</v>
      </c>
      <c r="AN50" s="2">
        <v>2</v>
      </c>
      <c r="AU50" s="2">
        <v>32</v>
      </c>
      <c r="AV50" s="2">
        <v>6</v>
      </c>
      <c r="AW50" s="2">
        <v>2</v>
      </c>
    </row>
    <row r="51" spans="20:49" x14ac:dyDescent="0.2">
      <c r="AL51" s="2">
        <v>49</v>
      </c>
      <c r="AM51" s="2">
        <v>10</v>
      </c>
      <c r="AN51" s="2">
        <v>3</v>
      </c>
      <c r="AU51" s="2">
        <v>34</v>
      </c>
      <c r="AV51" s="2">
        <v>6</v>
      </c>
      <c r="AW51" s="2">
        <v>3</v>
      </c>
    </row>
    <row r="52" spans="20:49" x14ac:dyDescent="0.2">
      <c r="AL52" s="2">
        <v>51</v>
      </c>
      <c r="AM52" s="2">
        <v>10</v>
      </c>
      <c r="AN52" s="2">
        <v>3</v>
      </c>
      <c r="AU52" s="2">
        <v>37</v>
      </c>
      <c r="AV52" s="2">
        <v>6</v>
      </c>
      <c r="AW52" s="2">
        <v>3</v>
      </c>
    </row>
    <row r="53" spans="20:49" x14ac:dyDescent="0.2">
      <c r="AL53" s="2">
        <v>51</v>
      </c>
      <c r="AM53" s="2">
        <v>10</v>
      </c>
      <c r="AN53" s="2">
        <v>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617D-2590-E64C-9E12-D6A371528B9D}">
  <dimension ref="B1:BR72"/>
  <sheetViews>
    <sheetView topLeftCell="BH1" workbookViewId="0">
      <selection activeCell="BZ19" sqref="BZ19"/>
    </sheetView>
  </sheetViews>
  <sheetFormatPr baseColWidth="10" defaultRowHeight="16" x14ac:dyDescent="0.2"/>
  <sheetData>
    <row r="1" spans="2:70" x14ac:dyDescent="0.2">
      <c r="B1" s="2">
        <v>1</v>
      </c>
      <c r="C1" s="2">
        <v>3</v>
      </c>
      <c r="D1" s="2">
        <v>0</v>
      </c>
      <c r="K1" s="2">
        <v>1</v>
      </c>
      <c r="L1" s="2">
        <v>1</v>
      </c>
      <c r="M1" s="2">
        <v>1</v>
      </c>
      <c r="T1" s="2">
        <v>1</v>
      </c>
      <c r="U1" s="2">
        <v>2</v>
      </c>
      <c r="V1" s="2">
        <v>1</v>
      </c>
      <c r="AC1" s="2">
        <v>2</v>
      </c>
      <c r="AD1" s="2">
        <v>1</v>
      </c>
      <c r="AE1" s="2">
        <v>0</v>
      </c>
      <c r="AL1" s="2">
        <v>1</v>
      </c>
      <c r="AM1" s="2">
        <v>2</v>
      </c>
      <c r="AN1" s="2">
        <v>0</v>
      </c>
      <c r="AT1" s="4"/>
      <c r="AU1" s="5">
        <v>1</v>
      </c>
      <c r="AV1" s="5">
        <v>1</v>
      </c>
      <c r="AW1" s="5">
        <v>1</v>
      </c>
      <c r="BD1" s="2">
        <v>2</v>
      </c>
      <c r="BE1" s="2">
        <v>7</v>
      </c>
      <c r="BF1" s="2">
        <v>1</v>
      </c>
      <c r="BM1" s="2">
        <v>1</v>
      </c>
      <c r="BN1" s="2">
        <v>4</v>
      </c>
      <c r="BO1" s="2">
        <v>0</v>
      </c>
    </row>
    <row r="2" spans="2:70" x14ac:dyDescent="0.2">
      <c r="B2" s="2">
        <v>1</v>
      </c>
      <c r="C2" s="2">
        <v>3</v>
      </c>
      <c r="D2" s="2">
        <v>0</v>
      </c>
      <c r="K2" s="2">
        <v>1</v>
      </c>
      <c r="L2" s="2">
        <v>1</v>
      </c>
      <c r="M2" s="2">
        <v>0</v>
      </c>
      <c r="T2" s="2">
        <v>1</v>
      </c>
      <c r="U2" s="2">
        <v>2</v>
      </c>
      <c r="V2" s="2">
        <v>1</v>
      </c>
      <c r="AC2" s="2">
        <v>3</v>
      </c>
      <c r="AD2" s="2">
        <v>1</v>
      </c>
      <c r="AE2" s="2">
        <v>0</v>
      </c>
      <c r="AL2" s="2">
        <v>1</v>
      </c>
      <c r="AM2" s="2">
        <v>2</v>
      </c>
      <c r="AN2" s="2">
        <v>0</v>
      </c>
      <c r="AT2" s="4"/>
      <c r="AU2" s="5">
        <v>1</v>
      </c>
      <c r="AV2" s="5">
        <v>1</v>
      </c>
      <c r="AW2" s="5">
        <v>1</v>
      </c>
      <c r="BD2" s="2">
        <v>2</v>
      </c>
      <c r="BE2" s="2">
        <v>7</v>
      </c>
      <c r="BF2" s="2">
        <v>0</v>
      </c>
      <c r="BM2" s="2">
        <v>1</v>
      </c>
      <c r="BN2" s="2">
        <v>4</v>
      </c>
      <c r="BO2" s="2">
        <v>0</v>
      </c>
    </row>
    <row r="3" spans="2:70" x14ac:dyDescent="0.2">
      <c r="B3" s="2">
        <v>1</v>
      </c>
      <c r="C3" s="2">
        <v>3</v>
      </c>
      <c r="D3" s="2">
        <v>0</v>
      </c>
      <c r="K3" s="2">
        <v>1</v>
      </c>
      <c r="L3" s="2">
        <v>1</v>
      </c>
      <c r="M3" s="2">
        <v>1</v>
      </c>
      <c r="T3" s="2">
        <v>1</v>
      </c>
      <c r="U3" s="2">
        <v>2</v>
      </c>
      <c r="V3" s="2">
        <v>1</v>
      </c>
      <c r="AC3" s="2">
        <v>3</v>
      </c>
      <c r="AD3" s="2">
        <v>1</v>
      </c>
      <c r="AE3" s="2">
        <v>0</v>
      </c>
      <c r="AL3" s="2">
        <v>1</v>
      </c>
      <c r="AM3" s="2">
        <v>3</v>
      </c>
      <c r="AN3" s="2">
        <v>0</v>
      </c>
      <c r="AT3" s="4"/>
      <c r="AU3" s="5">
        <v>1</v>
      </c>
      <c r="AV3" s="5">
        <v>1</v>
      </c>
      <c r="AW3" s="5">
        <v>1</v>
      </c>
      <c r="BD3" s="2">
        <v>2</v>
      </c>
      <c r="BE3" s="2">
        <v>7</v>
      </c>
      <c r="BF3" s="2">
        <v>0</v>
      </c>
      <c r="BM3" s="2">
        <v>1</v>
      </c>
      <c r="BN3" s="2">
        <v>4</v>
      </c>
      <c r="BO3" s="2">
        <v>0</v>
      </c>
    </row>
    <row r="4" spans="2:70" x14ac:dyDescent="0.2">
      <c r="B4" s="2">
        <v>1</v>
      </c>
      <c r="C4" s="2">
        <v>4</v>
      </c>
      <c r="D4" s="2">
        <v>0</v>
      </c>
      <c r="K4" s="2">
        <v>1</v>
      </c>
      <c r="L4" s="2">
        <v>1</v>
      </c>
      <c r="M4" s="2">
        <v>0</v>
      </c>
      <c r="T4" s="2">
        <v>1</v>
      </c>
      <c r="U4" s="2">
        <v>2</v>
      </c>
      <c r="V4" s="2">
        <v>0</v>
      </c>
      <c r="AC4" s="2">
        <v>3</v>
      </c>
      <c r="AD4" s="2">
        <v>2</v>
      </c>
      <c r="AE4" s="2">
        <v>0</v>
      </c>
      <c r="AL4" s="2">
        <v>1</v>
      </c>
      <c r="AM4" s="2">
        <v>3</v>
      </c>
      <c r="AN4" s="2">
        <v>0</v>
      </c>
      <c r="AT4" s="4"/>
      <c r="AU4" s="5">
        <v>1</v>
      </c>
      <c r="AV4" s="5">
        <v>1</v>
      </c>
      <c r="AW4" s="5">
        <v>1</v>
      </c>
      <c r="BD4" s="2">
        <v>2</v>
      </c>
      <c r="BE4" s="2">
        <v>7</v>
      </c>
      <c r="BF4" s="2">
        <v>0</v>
      </c>
      <c r="BM4" s="2">
        <v>1</v>
      </c>
      <c r="BN4" s="2">
        <v>5</v>
      </c>
      <c r="BO4" s="2">
        <v>0</v>
      </c>
    </row>
    <row r="5" spans="2:70" x14ac:dyDescent="0.2">
      <c r="B5" s="2">
        <v>1</v>
      </c>
      <c r="C5" s="2">
        <v>4</v>
      </c>
      <c r="D5" s="2">
        <v>0</v>
      </c>
      <c r="K5" s="2">
        <v>1</v>
      </c>
      <c r="L5" s="2">
        <v>1</v>
      </c>
      <c r="M5" s="2">
        <v>0</v>
      </c>
      <c r="T5" s="2">
        <v>1</v>
      </c>
      <c r="U5" s="2">
        <v>1</v>
      </c>
      <c r="V5" s="2">
        <v>1</v>
      </c>
      <c r="AC5" s="2">
        <v>3</v>
      </c>
      <c r="AD5" s="2">
        <v>2</v>
      </c>
      <c r="AE5" s="2">
        <v>0</v>
      </c>
      <c r="AL5" s="2">
        <v>1</v>
      </c>
      <c r="AM5" s="2">
        <v>3</v>
      </c>
      <c r="AN5" s="2">
        <v>0</v>
      </c>
      <c r="AT5" s="4"/>
      <c r="AU5" s="5">
        <v>1</v>
      </c>
      <c r="AV5" s="5">
        <v>1</v>
      </c>
      <c r="AW5" s="5">
        <v>1</v>
      </c>
      <c r="BD5" s="2">
        <v>2</v>
      </c>
      <c r="BE5" s="2">
        <v>8</v>
      </c>
      <c r="BF5" s="2">
        <v>0</v>
      </c>
      <c r="BM5" s="2">
        <v>1</v>
      </c>
      <c r="BN5" s="2">
        <v>5</v>
      </c>
      <c r="BO5" s="2">
        <v>0</v>
      </c>
    </row>
    <row r="6" spans="2:70" x14ac:dyDescent="0.2">
      <c r="B6" s="2">
        <v>2</v>
      </c>
      <c r="C6" s="2">
        <v>4</v>
      </c>
      <c r="D6" s="2">
        <v>0</v>
      </c>
      <c r="K6" s="2">
        <v>1</v>
      </c>
      <c r="L6" s="2">
        <v>1</v>
      </c>
      <c r="M6" s="2">
        <v>1</v>
      </c>
      <c r="T6" s="2">
        <v>1</v>
      </c>
      <c r="U6" s="2">
        <v>1</v>
      </c>
      <c r="V6" s="2">
        <v>1</v>
      </c>
      <c r="AC6" s="2">
        <v>4</v>
      </c>
      <c r="AD6" s="2">
        <v>2</v>
      </c>
      <c r="AE6" s="2">
        <v>0</v>
      </c>
      <c r="AL6" s="2">
        <v>1</v>
      </c>
      <c r="AM6" s="2">
        <v>4</v>
      </c>
      <c r="AN6" s="2">
        <v>0</v>
      </c>
      <c r="AT6" s="4"/>
      <c r="AU6" s="5">
        <v>1</v>
      </c>
      <c r="AV6" s="5">
        <v>1</v>
      </c>
      <c r="AW6" s="5">
        <v>1</v>
      </c>
      <c r="BD6" s="2">
        <v>2</v>
      </c>
      <c r="BE6" s="2">
        <v>7</v>
      </c>
      <c r="BF6" s="2">
        <v>0</v>
      </c>
      <c r="BM6" s="2">
        <v>2</v>
      </c>
      <c r="BN6" s="2">
        <v>5</v>
      </c>
      <c r="BO6" s="2">
        <v>0</v>
      </c>
    </row>
    <row r="7" spans="2:70" x14ac:dyDescent="0.2">
      <c r="B7" s="2">
        <v>3</v>
      </c>
      <c r="C7" s="2">
        <v>5</v>
      </c>
      <c r="D7" s="2">
        <v>0</v>
      </c>
      <c r="K7" s="2">
        <v>1</v>
      </c>
      <c r="L7" s="2">
        <v>1</v>
      </c>
      <c r="M7" s="2">
        <v>1</v>
      </c>
      <c r="T7" s="2">
        <v>1</v>
      </c>
      <c r="U7" s="2">
        <v>2</v>
      </c>
      <c r="V7" s="2">
        <v>1</v>
      </c>
      <c r="AC7" s="2">
        <v>4</v>
      </c>
      <c r="AD7" s="2">
        <v>2</v>
      </c>
      <c r="AE7" s="2">
        <v>0</v>
      </c>
      <c r="AL7" s="2">
        <v>1</v>
      </c>
      <c r="AM7" s="2">
        <v>3</v>
      </c>
      <c r="AN7" s="2">
        <v>0</v>
      </c>
      <c r="AT7" s="4"/>
      <c r="AU7" s="5">
        <v>1</v>
      </c>
      <c r="AV7" s="5">
        <v>1</v>
      </c>
      <c r="AW7" s="5">
        <v>1</v>
      </c>
      <c r="BD7" s="2">
        <v>3</v>
      </c>
      <c r="BE7" s="2">
        <v>9</v>
      </c>
      <c r="BF7" s="2">
        <v>0</v>
      </c>
      <c r="BM7" s="2">
        <v>2</v>
      </c>
      <c r="BN7" s="2">
        <v>5</v>
      </c>
      <c r="BO7" s="2">
        <v>0</v>
      </c>
    </row>
    <row r="8" spans="2:70" x14ac:dyDescent="0.2">
      <c r="B8" s="2">
        <v>3</v>
      </c>
      <c r="C8" s="2">
        <v>5</v>
      </c>
      <c r="D8" s="2">
        <v>0</v>
      </c>
      <c r="K8" s="2">
        <v>1</v>
      </c>
      <c r="L8" s="2">
        <v>1</v>
      </c>
      <c r="M8" s="2">
        <v>1</v>
      </c>
      <c r="T8" s="2">
        <v>1</v>
      </c>
      <c r="U8" s="2">
        <v>2</v>
      </c>
      <c r="V8" s="2">
        <v>1</v>
      </c>
      <c r="AC8" s="2">
        <v>5</v>
      </c>
      <c r="AD8" s="2">
        <v>3</v>
      </c>
      <c r="AE8" s="2">
        <v>0</v>
      </c>
      <c r="AL8" s="2">
        <v>1</v>
      </c>
      <c r="AM8" s="2">
        <v>4</v>
      </c>
      <c r="AN8" s="2">
        <v>0</v>
      </c>
      <c r="AT8" s="4"/>
      <c r="AU8" s="5">
        <v>2</v>
      </c>
      <c r="AV8" s="5">
        <v>2</v>
      </c>
      <c r="AW8" s="5">
        <v>0</v>
      </c>
      <c r="BD8" s="2">
        <v>6</v>
      </c>
      <c r="BE8" s="2">
        <v>13</v>
      </c>
      <c r="BF8" s="2">
        <v>0</v>
      </c>
      <c r="BM8" s="2">
        <v>2</v>
      </c>
      <c r="BN8" s="2">
        <v>6</v>
      </c>
      <c r="BO8" s="2">
        <v>0</v>
      </c>
    </row>
    <row r="9" spans="2:70" x14ac:dyDescent="0.2">
      <c r="B9" s="2">
        <v>6</v>
      </c>
      <c r="C9" s="2">
        <v>6</v>
      </c>
      <c r="D9" s="2">
        <v>0</v>
      </c>
      <c r="K9" s="2">
        <v>1</v>
      </c>
      <c r="L9" s="2">
        <v>1</v>
      </c>
      <c r="M9" s="2">
        <v>1</v>
      </c>
      <c r="T9" s="2">
        <v>1</v>
      </c>
      <c r="U9" s="2">
        <v>1</v>
      </c>
      <c r="V9" s="2">
        <v>1</v>
      </c>
      <c r="AC9" s="2">
        <v>7</v>
      </c>
      <c r="AD9" s="2">
        <v>5</v>
      </c>
      <c r="AE9" s="2">
        <v>0</v>
      </c>
      <c r="AL9" s="2">
        <v>1</v>
      </c>
      <c r="AM9" s="2">
        <v>4</v>
      </c>
      <c r="AN9" s="2">
        <v>0</v>
      </c>
      <c r="AT9" s="4"/>
      <c r="AU9" s="5">
        <v>5</v>
      </c>
      <c r="AV9" s="5">
        <v>3</v>
      </c>
      <c r="AW9" s="5">
        <v>1</v>
      </c>
      <c r="BD9" s="2">
        <v>11</v>
      </c>
      <c r="BE9" s="2">
        <v>18</v>
      </c>
      <c r="BF9" s="2">
        <v>0</v>
      </c>
      <c r="BM9" s="2">
        <v>3</v>
      </c>
      <c r="BN9" s="2">
        <v>7</v>
      </c>
      <c r="BO9" s="2">
        <v>0</v>
      </c>
    </row>
    <row r="10" spans="2:70" x14ac:dyDescent="0.2">
      <c r="B10" s="2">
        <v>13</v>
      </c>
      <c r="C10" s="2">
        <v>7</v>
      </c>
      <c r="D10" s="2">
        <v>0</v>
      </c>
      <c r="K10" s="2">
        <v>1</v>
      </c>
      <c r="L10" s="2">
        <v>1</v>
      </c>
      <c r="M10" s="2">
        <v>0</v>
      </c>
      <c r="T10" s="2">
        <v>1</v>
      </c>
      <c r="U10" s="2">
        <v>1</v>
      </c>
      <c r="V10" s="2">
        <v>1</v>
      </c>
      <c r="AC10" s="2">
        <v>10</v>
      </c>
      <c r="AD10" s="2">
        <v>8</v>
      </c>
      <c r="AE10" s="2">
        <v>0</v>
      </c>
      <c r="AL10" s="2">
        <v>1</v>
      </c>
      <c r="AM10" s="2">
        <v>4</v>
      </c>
      <c r="AN10" s="2">
        <v>0</v>
      </c>
      <c r="AT10" s="4"/>
      <c r="AU10" s="5">
        <v>10</v>
      </c>
      <c r="AV10" s="5">
        <v>4</v>
      </c>
      <c r="AW10" s="5">
        <v>1</v>
      </c>
      <c r="BD10" s="2">
        <v>33</v>
      </c>
      <c r="BE10" s="2">
        <v>24</v>
      </c>
      <c r="BF10" s="2">
        <v>1</v>
      </c>
      <c r="BM10" s="2">
        <v>3</v>
      </c>
      <c r="BN10" s="2">
        <v>7</v>
      </c>
      <c r="BO10" s="2">
        <v>0</v>
      </c>
    </row>
    <row r="11" spans="2:70" x14ac:dyDescent="0.2">
      <c r="B11" s="2">
        <v>14</v>
      </c>
      <c r="C11" s="2">
        <v>8</v>
      </c>
      <c r="D11" s="2">
        <v>0</v>
      </c>
      <c r="K11" s="2">
        <v>1</v>
      </c>
      <c r="L11" s="2">
        <v>1</v>
      </c>
      <c r="M11" s="2">
        <v>0</v>
      </c>
      <c r="T11" s="2">
        <v>1</v>
      </c>
      <c r="U11" s="2">
        <v>1</v>
      </c>
      <c r="V11" s="2">
        <v>1</v>
      </c>
      <c r="AC11" s="2">
        <v>14</v>
      </c>
      <c r="AD11" s="2">
        <v>13</v>
      </c>
      <c r="AE11" s="2">
        <v>0</v>
      </c>
      <c r="AL11" s="2">
        <v>1</v>
      </c>
      <c r="AM11" s="2">
        <v>5</v>
      </c>
      <c r="AN11" s="2">
        <v>0</v>
      </c>
      <c r="AT11" s="4"/>
      <c r="AU11" s="5">
        <v>23</v>
      </c>
      <c r="AV11" s="5">
        <v>9</v>
      </c>
      <c r="AW11" s="5">
        <v>2</v>
      </c>
      <c r="BD11" s="2">
        <v>56</v>
      </c>
      <c r="BE11" s="2">
        <v>33</v>
      </c>
      <c r="BF11" s="2">
        <v>2</v>
      </c>
      <c r="BM11" s="2">
        <v>4</v>
      </c>
      <c r="BN11" s="2">
        <v>8</v>
      </c>
      <c r="BO11" s="2">
        <v>0</v>
      </c>
    </row>
    <row r="12" spans="2:70" x14ac:dyDescent="0.2">
      <c r="B12" s="2">
        <v>43</v>
      </c>
      <c r="C12" s="2">
        <v>11</v>
      </c>
      <c r="D12" s="2">
        <v>2</v>
      </c>
      <c r="K12" s="2">
        <v>1</v>
      </c>
      <c r="L12" s="2">
        <v>1</v>
      </c>
      <c r="M12" s="2">
        <v>1</v>
      </c>
      <c r="T12" s="2">
        <v>2</v>
      </c>
      <c r="U12" s="2">
        <v>1</v>
      </c>
      <c r="V12" s="2">
        <v>1</v>
      </c>
      <c r="AC12" s="2">
        <v>23</v>
      </c>
      <c r="AD12" s="2">
        <v>20</v>
      </c>
      <c r="AE12" s="2">
        <v>1</v>
      </c>
      <c r="AL12" s="2">
        <v>2</v>
      </c>
      <c r="AM12" s="2">
        <v>5</v>
      </c>
      <c r="AN12" s="2">
        <v>0</v>
      </c>
      <c r="AT12" s="4"/>
      <c r="AU12" s="5">
        <v>49</v>
      </c>
      <c r="AV12" s="5">
        <v>20</v>
      </c>
      <c r="AW12" s="5">
        <v>3</v>
      </c>
      <c r="BD12" s="2">
        <v>72</v>
      </c>
      <c r="BE12" s="2">
        <v>38</v>
      </c>
      <c r="BF12" s="2">
        <v>2</v>
      </c>
      <c r="BM12" s="2">
        <v>7</v>
      </c>
      <c r="BN12" s="2">
        <v>9</v>
      </c>
      <c r="BO12" s="2">
        <v>0</v>
      </c>
    </row>
    <row r="13" spans="2:70" x14ac:dyDescent="0.2">
      <c r="B13" s="2">
        <v>89</v>
      </c>
      <c r="C13" s="2">
        <v>17</v>
      </c>
      <c r="D13" s="2">
        <v>3</v>
      </c>
      <c r="K13" s="2">
        <v>2</v>
      </c>
      <c r="L13" s="2">
        <v>2</v>
      </c>
      <c r="M13" s="2">
        <v>0</v>
      </c>
      <c r="T13" s="2">
        <v>2</v>
      </c>
      <c r="U13" s="2">
        <v>1</v>
      </c>
      <c r="V13" s="2">
        <v>1</v>
      </c>
      <c r="AC13" s="2">
        <v>36</v>
      </c>
      <c r="AD13" s="2">
        <v>29</v>
      </c>
      <c r="AE13" s="2">
        <v>2</v>
      </c>
      <c r="AL13" s="2">
        <v>2</v>
      </c>
      <c r="AM13" s="2">
        <v>6</v>
      </c>
      <c r="AN13" s="2">
        <v>0</v>
      </c>
      <c r="AT13" s="4"/>
      <c r="AU13" s="5">
        <v>79</v>
      </c>
      <c r="AV13" s="5">
        <v>27</v>
      </c>
      <c r="AW13" s="5">
        <v>3</v>
      </c>
      <c r="BD13" s="2">
        <v>80</v>
      </c>
      <c r="BE13" s="2">
        <v>34</v>
      </c>
      <c r="BF13" s="2">
        <v>3</v>
      </c>
      <c r="BM13" s="2">
        <v>10</v>
      </c>
      <c r="BN13" s="2">
        <v>11</v>
      </c>
      <c r="BO13" s="2">
        <v>0</v>
      </c>
    </row>
    <row r="14" spans="2:70" x14ac:dyDescent="0.2">
      <c r="B14" s="2">
        <v>104</v>
      </c>
      <c r="C14" s="2">
        <v>20</v>
      </c>
      <c r="D14" s="2">
        <v>3</v>
      </c>
      <c r="K14" s="2">
        <v>4</v>
      </c>
      <c r="L14" s="2">
        <v>3</v>
      </c>
      <c r="M14" s="2">
        <v>0</v>
      </c>
      <c r="T14" s="2">
        <v>1</v>
      </c>
      <c r="U14" s="2">
        <v>1</v>
      </c>
      <c r="V14" s="2">
        <v>1</v>
      </c>
      <c r="AC14" s="2">
        <v>53</v>
      </c>
      <c r="AD14" s="2">
        <v>42</v>
      </c>
      <c r="AE14" s="2">
        <v>3</v>
      </c>
      <c r="AL14" s="2">
        <v>2</v>
      </c>
      <c r="AM14" s="2">
        <v>8</v>
      </c>
      <c r="AN14" s="2">
        <v>0</v>
      </c>
      <c r="AT14" s="4"/>
      <c r="AU14" s="5">
        <v>89</v>
      </c>
      <c r="AV14" s="5">
        <v>23</v>
      </c>
      <c r="AW14" s="5">
        <v>4</v>
      </c>
      <c r="BD14" s="2">
        <v>85</v>
      </c>
      <c r="BE14" s="2">
        <v>29</v>
      </c>
      <c r="BF14" s="2">
        <v>4</v>
      </c>
      <c r="BM14" s="2">
        <v>21</v>
      </c>
      <c r="BN14" s="2">
        <v>19</v>
      </c>
      <c r="BO14" s="2">
        <v>1</v>
      </c>
    </row>
    <row r="15" spans="2:70" x14ac:dyDescent="0.2">
      <c r="B15" s="2">
        <v>162</v>
      </c>
      <c r="C15" s="2">
        <v>26</v>
      </c>
      <c r="D15" s="2">
        <v>6</v>
      </c>
      <c r="F15" t="s">
        <v>93</v>
      </c>
      <c r="K15" s="2">
        <v>7</v>
      </c>
      <c r="L15" s="2">
        <v>5</v>
      </c>
      <c r="M15" s="2">
        <v>1</v>
      </c>
      <c r="O15" t="s">
        <v>93</v>
      </c>
      <c r="T15" s="2">
        <v>2</v>
      </c>
      <c r="U15" s="2">
        <v>1</v>
      </c>
      <c r="V15" s="2">
        <v>0</v>
      </c>
      <c r="X15" t="s">
        <v>93</v>
      </c>
      <c r="AC15" s="2">
        <v>78</v>
      </c>
      <c r="AD15" s="2">
        <v>59</v>
      </c>
      <c r="AE15" s="2">
        <v>3</v>
      </c>
      <c r="AG15" t="s">
        <v>94</v>
      </c>
      <c r="AL15" s="2">
        <v>3</v>
      </c>
      <c r="AM15" s="2">
        <v>10</v>
      </c>
      <c r="AN15" s="2">
        <v>0</v>
      </c>
      <c r="AP15" t="s">
        <v>95</v>
      </c>
      <c r="AT15" s="4"/>
      <c r="AU15" s="5">
        <v>92</v>
      </c>
      <c r="AV15" s="5">
        <v>20</v>
      </c>
      <c r="AW15" s="5">
        <v>5</v>
      </c>
      <c r="AY15" t="s">
        <v>95</v>
      </c>
      <c r="BD15" s="2">
        <v>94</v>
      </c>
      <c r="BE15" s="2">
        <v>26</v>
      </c>
      <c r="BF15" s="2">
        <v>4</v>
      </c>
      <c r="BH15" t="s">
        <v>96</v>
      </c>
      <c r="BM15" s="2">
        <v>32</v>
      </c>
      <c r="BN15" s="2">
        <v>27</v>
      </c>
      <c r="BO15" s="2">
        <v>1</v>
      </c>
      <c r="BQ15" t="s">
        <v>96</v>
      </c>
    </row>
    <row r="16" spans="2:70" x14ac:dyDescent="0.2">
      <c r="B16" s="2">
        <v>173</v>
      </c>
      <c r="C16" s="2">
        <v>24</v>
      </c>
      <c r="D16" s="2">
        <v>6</v>
      </c>
      <c r="F16" t="s">
        <v>8</v>
      </c>
      <c r="G16">
        <f>AVERAGE(B14:B21)</f>
        <v>171.625</v>
      </c>
      <c r="K16" s="2">
        <v>11</v>
      </c>
      <c r="L16" s="2">
        <v>8</v>
      </c>
      <c r="M16" s="2">
        <v>1</v>
      </c>
      <c r="O16" t="s">
        <v>8</v>
      </c>
      <c r="P16">
        <f>AVERAGE(K19:K26)</f>
        <v>204.375</v>
      </c>
      <c r="T16" s="2">
        <v>2</v>
      </c>
      <c r="U16" s="2">
        <v>1</v>
      </c>
      <c r="V16" s="2">
        <v>1</v>
      </c>
      <c r="X16" t="s">
        <v>8</v>
      </c>
      <c r="Y16">
        <f>AVERAGE(T31:T38)</f>
        <v>168.75</v>
      </c>
      <c r="AC16" s="2">
        <v>110</v>
      </c>
      <c r="AD16" s="2">
        <v>86</v>
      </c>
      <c r="AE16" s="2">
        <v>5</v>
      </c>
      <c r="AL16" s="2">
        <v>4</v>
      </c>
      <c r="AM16" s="2">
        <v>10</v>
      </c>
      <c r="AN16" s="2">
        <v>0</v>
      </c>
      <c r="AT16" s="4"/>
      <c r="AU16" s="5">
        <v>93</v>
      </c>
      <c r="AV16" s="5">
        <v>16</v>
      </c>
      <c r="AW16" s="5">
        <v>5</v>
      </c>
      <c r="AY16" t="s">
        <v>8</v>
      </c>
      <c r="AZ16">
        <f>AVERAGE(AU12:AU18)</f>
        <v>85.571428571428569</v>
      </c>
      <c r="BD16" s="2">
        <v>92</v>
      </c>
      <c r="BE16" s="2">
        <v>26</v>
      </c>
      <c r="BF16" s="2">
        <v>4</v>
      </c>
      <c r="BM16" s="2">
        <v>40</v>
      </c>
      <c r="BN16" s="2">
        <v>31</v>
      </c>
      <c r="BO16" s="2">
        <v>2</v>
      </c>
      <c r="BQ16" t="s">
        <v>8</v>
      </c>
      <c r="BR16">
        <f>AVERAGE(BM15:BM23)</f>
        <v>46.333333333333336</v>
      </c>
    </row>
    <row r="17" spans="2:70" x14ac:dyDescent="0.2">
      <c r="B17" s="2">
        <v>169</v>
      </c>
      <c r="C17" s="2">
        <v>20</v>
      </c>
      <c r="D17" s="2">
        <v>6</v>
      </c>
      <c r="F17" t="s">
        <v>9</v>
      </c>
      <c r="G17">
        <f>AVERAGE(B22:B43)</f>
        <v>130.77272727272728</v>
      </c>
      <c r="K17" s="2">
        <v>23</v>
      </c>
      <c r="L17" s="2">
        <v>15</v>
      </c>
      <c r="M17" s="2">
        <v>2</v>
      </c>
      <c r="O17" t="s">
        <v>9</v>
      </c>
      <c r="P17">
        <f>AVERAGE(K27:K53)</f>
        <v>107.62962962962963</v>
      </c>
      <c r="T17" s="2">
        <v>2</v>
      </c>
      <c r="U17" s="2">
        <v>1</v>
      </c>
      <c r="V17" s="2">
        <v>0</v>
      </c>
      <c r="X17" t="s">
        <v>9</v>
      </c>
      <c r="Y17">
        <f>AVERAGE(T38:T72)</f>
        <v>187.71428571428572</v>
      </c>
      <c r="AC17" s="2">
        <v>152</v>
      </c>
      <c r="AD17" s="2">
        <v>122</v>
      </c>
      <c r="AE17" s="2">
        <v>7</v>
      </c>
      <c r="AG17" t="s">
        <v>8</v>
      </c>
      <c r="AH17">
        <f>AVERAGE(AC15:AC21)</f>
        <v>183.14285714285714</v>
      </c>
      <c r="AL17" s="2">
        <v>4</v>
      </c>
      <c r="AM17" s="2">
        <v>10</v>
      </c>
      <c r="AN17" s="2">
        <v>0</v>
      </c>
      <c r="AP17" t="s">
        <v>8</v>
      </c>
      <c r="AQ17">
        <f>AVERAGE(AL22:AL28)</f>
        <v>127</v>
      </c>
      <c r="AT17" s="4"/>
      <c r="AU17" s="5">
        <v>95</v>
      </c>
      <c r="AV17" s="5">
        <v>15</v>
      </c>
      <c r="AW17" s="5">
        <v>5</v>
      </c>
      <c r="AY17" t="s">
        <v>9</v>
      </c>
      <c r="AZ17">
        <f>AVERAGE(AU19:AU52)</f>
        <v>135.03125</v>
      </c>
      <c r="BD17" s="2">
        <v>89</v>
      </c>
      <c r="BE17" s="2">
        <v>26</v>
      </c>
      <c r="BF17" s="2">
        <v>4</v>
      </c>
      <c r="BH17" t="s">
        <v>8</v>
      </c>
      <c r="BI17">
        <f>AVERAGE(BD10:BD18)</f>
        <v>76.444444444444443</v>
      </c>
      <c r="BM17" s="2">
        <v>44</v>
      </c>
      <c r="BN17" s="2">
        <v>30</v>
      </c>
      <c r="BO17" s="2">
        <v>2</v>
      </c>
      <c r="BQ17" t="s">
        <v>9</v>
      </c>
      <c r="BR17">
        <f>AVERAGE(BM23:BM50)</f>
        <v>65.428571428571431</v>
      </c>
    </row>
    <row r="18" spans="2:70" x14ac:dyDescent="0.2">
      <c r="B18" s="2">
        <v>166</v>
      </c>
      <c r="C18" s="2">
        <v>20</v>
      </c>
      <c r="D18" s="2">
        <v>6</v>
      </c>
      <c r="K18" s="2">
        <v>72</v>
      </c>
      <c r="L18" s="2">
        <v>44</v>
      </c>
      <c r="M18" s="2">
        <v>3</v>
      </c>
      <c r="T18" s="2">
        <v>2</v>
      </c>
      <c r="U18" s="2">
        <v>1</v>
      </c>
      <c r="V18" s="2">
        <v>0</v>
      </c>
      <c r="AC18" s="2">
        <v>197</v>
      </c>
      <c r="AD18" s="2">
        <v>132</v>
      </c>
      <c r="AE18" s="2">
        <v>8</v>
      </c>
      <c r="AG18" t="s">
        <v>9</v>
      </c>
      <c r="AH18">
        <f>AVERAGE(AC22:AC47)</f>
        <v>233.38461538461539</v>
      </c>
      <c r="AL18" s="2">
        <v>6</v>
      </c>
      <c r="AM18" s="2">
        <v>11</v>
      </c>
      <c r="AN18" s="2">
        <v>0</v>
      </c>
      <c r="AP18" t="s">
        <v>9</v>
      </c>
      <c r="AQ18">
        <f>AVERAGE(AL28:AL53)</f>
        <v>186.34615384615384</v>
      </c>
      <c r="AT18" s="4"/>
      <c r="AU18" s="5">
        <v>102</v>
      </c>
      <c r="AV18" s="5">
        <v>19</v>
      </c>
      <c r="AW18" s="5">
        <v>6</v>
      </c>
      <c r="BD18" s="2">
        <v>87</v>
      </c>
      <c r="BE18" s="2">
        <v>27</v>
      </c>
      <c r="BF18" s="2">
        <v>4</v>
      </c>
      <c r="BH18" t="s">
        <v>9</v>
      </c>
      <c r="BI18">
        <f>AVERAGE(BD19:BD36)</f>
        <v>86.777777777777771</v>
      </c>
      <c r="BM18" s="2">
        <v>46</v>
      </c>
      <c r="BN18" s="2">
        <v>31</v>
      </c>
      <c r="BO18" s="2">
        <v>1</v>
      </c>
    </row>
    <row r="19" spans="2:70" x14ac:dyDescent="0.2">
      <c r="B19" s="2">
        <v>183</v>
      </c>
      <c r="C19" s="2">
        <v>22</v>
      </c>
      <c r="D19" s="2">
        <v>7</v>
      </c>
      <c r="F19" t="s">
        <v>60</v>
      </c>
      <c r="G19">
        <f>G16/G17</f>
        <v>1.3123913799096281</v>
      </c>
      <c r="K19" s="2">
        <v>125</v>
      </c>
      <c r="L19" s="2">
        <v>51</v>
      </c>
      <c r="M19" s="2">
        <v>5</v>
      </c>
      <c r="O19" t="s">
        <v>60</v>
      </c>
      <c r="P19">
        <f>P16/P17</f>
        <v>1.8988730213351686</v>
      </c>
      <c r="T19" s="2">
        <v>2</v>
      </c>
      <c r="U19" s="2">
        <v>1</v>
      </c>
      <c r="V19" s="2">
        <v>0</v>
      </c>
      <c r="X19" t="s">
        <v>60</v>
      </c>
      <c r="Y19">
        <f>Y16/Y17</f>
        <v>0.89897260273972601</v>
      </c>
      <c r="AC19" s="2">
        <v>235</v>
      </c>
      <c r="AD19" s="2">
        <v>113</v>
      </c>
      <c r="AE19" s="2">
        <v>9</v>
      </c>
      <c r="AL19" s="2">
        <v>12</v>
      </c>
      <c r="AM19" s="2">
        <v>13</v>
      </c>
      <c r="AN19" s="2">
        <v>0</v>
      </c>
      <c r="AT19" s="4"/>
      <c r="AU19" s="5">
        <v>104</v>
      </c>
      <c r="AV19" s="5">
        <v>18</v>
      </c>
      <c r="AW19" s="5">
        <v>6</v>
      </c>
      <c r="AY19" t="s">
        <v>60</v>
      </c>
      <c r="AZ19">
        <f>AZ16/AZ17</f>
        <v>0.63371574040400702</v>
      </c>
      <c r="BD19" s="2">
        <v>80</v>
      </c>
      <c r="BE19" s="2">
        <v>24</v>
      </c>
      <c r="BF19" s="2">
        <v>4</v>
      </c>
      <c r="BM19" s="2">
        <v>50</v>
      </c>
      <c r="BN19" s="2">
        <v>32</v>
      </c>
      <c r="BO19" s="2">
        <v>2</v>
      </c>
      <c r="BQ19" t="s">
        <v>60</v>
      </c>
      <c r="BR19">
        <f>BR16/BR17</f>
        <v>0.70815138282387191</v>
      </c>
    </row>
    <row r="20" spans="2:70" x14ac:dyDescent="0.2">
      <c r="B20" s="2">
        <v>208</v>
      </c>
      <c r="C20" s="2">
        <v>22</v>
      </c>
      <c r="D20" s="2">
        <v>8</v>
      </c>
      <c r="K20" s="2">
        <v>125</v>
      </c>
      <c r="L20" s="2">
        <v>51</v>
      </c>
      <c r="M20" s="2">
        <v>5</v>
      </c>
      <c r="T20" s="2">
        <v>2</v>
      </c>
      <c r="U20" s="2">
        <v>1</v>
      </c>
      <c r="V20" s="2">
        <v>0</v>
      </c>
      <c r="AC20" s="2">
        <v>255</v>
      </c>
      <c r="AD20" s="2">
        <v>81</v>
      </c>
      <c r="AE20" s="2">
        <v>10</v>
      </c>
      <c r="AG20" t="s">
        <v>60</v>
      </c>
      <c r="AH20">
        <f>AH17/AH18</f>
        <v>0.78472549204256514</v>
      </c>
      <c r="AL20" s="2">
        <v>23</v>
      </c>
      <c r="AM20" s="2">
        <v>14</v>
      </c>
      <c r="AN20" s="2">
        <v>1</v>
      </c>
      <c r="AP20" t="s">
        <v>60</v>
      </c>
      <c r="AQ20">
        <f>AQ17/AQ18</f>
        <v>0.68152734778121782</v>
      </c>
      <c r="AT20" s="4"/>
      <c r="AU20" s="5">
        <v>103</v>
      </c>
      <c r="AV20" s="5">
        <v>15</v>
      </c>
      <c r="AW20" s="5">
        <v>5</v>
      </c>
      <c r="BD20" s="2">
        <v>84</v>
      </c>
      <c r="BE20" s="2">
        <v>23</v>
      </c>
      <c r="BF20" s="2">
        <v>4</v>
      </c>
      <c r="BH20" t="s">
        <v>60</v>
      </c>
      <c r="BI20">
        <f>BI17/BI18</f>
        <v>0.88092189500640206</v>
      </c>
      <c r="BM20" s="2">
        <v>51</v>
      </c>
      <c r="BN20" s="2">
        <v>38</v>
      </c>
      <c r="BO20" s="2">
        <v>2</v>
      </c>
    </row>
    <row r="21" spans="2:70" x14ac:dyDescent="0.2">
      <c r="B21" s="2">
        <v>208</v>
      </c>
      <c r="C21" s="2">
        <v>22</v>
      </c>
      <c r="D21" s="2">
        <v>8</v>
      </c>
      <c r="K21" s="2">
        <v>170</v>
      </c>
      <c r="L21" s="2">
        <v>37</v>
      </c>
      <c r="M21" s="2">
        <v>6</v>
      </c>
      <c r="T21" s="2">
        <v>2</v>
      </c>
      <c r="U21" s="2">
        <v>1</v>
      </c>
      <c r="V21" s="2">
        <v>0</v>
      </c>
      <c r="AC21" s="2">
        <v>255</v>
      </c>
      <c r="AD21" s="2">
        <v>60</v>
      </c>
      <c r="AE21" s="2">
        <v>9</v>
      </c>
      <c r="AL21" s="2">
        <v>49</v>
      </c>
      <c r="AM21" s="2">
        <v>23</v>
      </c>
      <c r="AN21" s="2">
        <v>2</v>
      </c>
      <c r="AT21" s="4"/>
      <c r="AU21" s="5">
        <v>90</v>
      </c>
      <c r="AV21" s="5">
        <v>15</v>
      </c>
      <c r="AW21" s="5">
        <v>5</v>
      </c>
      <c r="BD21" s="2">
        <v>90</v>
      </c>
      <c r="BE21" s="2">
        <v>21</v>
      </c>
      <c r="BF21" s="2">
        <v>4</v>
      </c>
      <c r="BM21" s="2">
        <v>50</v>
      </c>
      <c r="BN21" s="2">
        <v>37</v>
      </c>
      <c r="BO21" s="2">
        <v>2</v>
      </c>
    </row>
    <row r="22" spans="2:70" x14ac:dyDescent="0.2">
      <c r="B22" s="2">
        <v>218</v>
      </c>
      <c r="C22" s="2">
        <v>18</v>
      </c>
      <c r="D22" s="2">
        <v>8</v>
      </c>
      <c r="K22" s="2">
        <v>195</v>
      </c>
      <c r="L22" s="2">
        <v>32</v>
      </c>
      <c r="M22" s="2">
        <v>7</v>
      </c>
      <c r="T22" s="2">
        <v>2</v>
      </c>
      <c r="U22" s="2">
        <v>1</v>
      </c>
      <c r="V22" s="2">
        <v>0</v>
      </c>
      <c r="AC22" s="2">
        <v>255</v>
      </c>
      <c r="AD22" s="2">
        <v>49</v>
      </c>
      <c r="AE22" s="2">
        <v>9</v>
      </c>
      <c r="AL22" s="2">
        <v>70</v>
      </c>
      <c r="AM22" s="2">
        <v>28</v>
      </c>
      <c r="AN22" s="2">
        <v>2</v>
      </c>
      <c r="AT22" s="4"/>
      <c r="AU22" s="5">
        <v>86</v>
      </c>
      <c r="AV22" s="5">
        <v>17</v>
      </c>
      <c r="AW22" s="5">
        <v>5</v>
      </c>
      <c r="BD22" s="2">
        <v>100</v>
      </c>
      <c r="BE22" s="2">
        <v>19</v>
      </c>
      <c r="BF22" s="2">
        <v>4</v>
      </c>
      <c r="BM22" s="2">
        <v>52</v>
      </c>
      <c r="BN22" s="2">
        <v>30</v>
      </c>
      <c r="BO22" s="2">
        <v>3</v>
      </c>
    </row>
    <row r="23" spans="2:70" x14ac:dyDescent="0.2">
      <c r="B23" s="2">
        <v>188</v>
      </c>
      <c r="C23" s="2">
        <v>18</v>
      </c>
      <c r="D23" s="2">
        <v>7</v>
      </c>
      <c r="K23" s="2">
        <v>255</v>
      </c>
      <c r="L23" s="2">
        <v>28</v>
      </c>
      <c r="M23" s="2">
        <v>9</v>
      </c>
      <c r="T23" s="2">
        <v>3</v>
      </c>
      <c r="U23" s="2">
        <v>1</v>
      </c>
      <c r="V23" s="2">
        <v>0</v>
      </c>
      <c r="AC23" s="2">
        <v>255</v>
      </c>
      <c r="AD23" s="2">
        <v>45</v>
      </c>
      <c r="AE23" s="2">
        <v>9</v>
      </c>
      <c r="AL23" s="2">
        <v>100</v>
      </c>
      <c r="AM23" s="2">
        <v>34</v>
      </c>
      <c r="AN23" s="2">
        <v>3</v>
      </c>
      <c r="AT23" s="4"/>
      <c r="AU23" s="5">
        <v>93</v>
      </c>
      <c r="AV23" s="5">
        <v>16</v>
      </c>
      <c r="AW23" s="5">
        <v>5</v>
      </c>
      <c r="BD23" s="2">
        <v>109</v>
      </c>
      <c r="BE23" s="2">
        <v>18</v>
      </c>
      <c r="BF23" s="2">
        <v>4</v>
      </c>
      <c r="BM23" s="2">
        <v>52</v>
      </c>
      <c r="BN23" s="2">
        <v>26</v>
      </c>
      <c r="BO23" s="2">
        <v>2</v>
      </c>
    </row>
    <row r="24" spans="2:70" x14ac:dyDescent="0.2">
      <c r="B24" s="2">
        <v>188</v>
      </c>
      <c r="C24" s="2">
        <v>18</v>
      </c>
      <c r="D24" s="2">
        <v>7</v>
      </c>
      <c r="K24" s="2">
        <v>255</v>
      </c>
      <c r="L24" s="2">
        <v>22</v>
      </c>
      <c r="M24" s="2">
        <v>9</v>
      </c>
      <c r="T24" s="2">
        <v>4</v>
      </c>
      <c r="U24" s="2">
        <v>1</v>
      </c>
      <c r="V24" s="2">
        <v>0</v>
      </c>
      <c r="AC24" s="2">
        <v>255</v>
      </c>
      <c r="AD24" s="2">
        <v>43</v>
      </c>
      <c r="AE24" s="2">
        <v>9</v>
      </c>
      <c r="AL24" s="2">
        <v>132</v>
      </c>
      <c r="AM24" s="2">
        <v>37</v>
      </c>
      <c r="AN24" s="2">
        <v>5</v>
      </c>
      <c r="AT24" s="4"/>
      <c r="AU24" s="5">
        <v>104</v>
      </c>
      <c r="AV24" s="5">
        <v>16</v>
      </c>
      <c r="AW24" s="5">
        <v>5</v>
      </c>
      <c r="BD24" s="2">
        <v>107</v>
      </c>
      <c r="BE24" s="2">
        <v>18</v>
      </c>
      <c r="BF24" s="2">
        <v>4</v>
      </c>
      <c r="BM24" s="2">
        <v>52</v>
      </c>
      <c r="BN24" s="2">
        <v>25</v>
      </c>
      <c r="BO24" s="2">
        <v>3</v>
      </c>
    </row>
    <row r="25" spans="2:70" x14ac:dyDescent="0.2">
      <c r="B25" s="2">
        <v>130</v>
      </c>
      <c r="C25" s="2">
        <v>20</v>
      </c>
      <c r="D25" s="2">
        <v>6</v>
      </c>
      <c r="K25" s="2">
        <v>255</v>
      </c>
      <c r="L25" s="2">
        <v>22</v>
      </c>
      <c r="M25" s="2">
        <v>9</v>
      </c>
      <c r="T25" s="2">
        <v>4</v>
      </c>
      <c r="U25" s="2">
        <v>1</v>
      </c>
      <c r="V25" s="2">
        <v>0</v>
      </c>
      <c r="AC25" s="2">
        <v>255</v>
      </c>
      <c r="AD25" s="2">
        <v>40</v>
      </c>
      <c r="AE25" s="2">
        <v>9</v>
      </c>
      <c r="AL25" s="2">
        <v>134</v>
      </c>
      <c r="AM25" s="2">
        <v>33</v>
      </c>
      <c r="AN25" s="2">
        <v>5</v>
      </c>
      <c r="AT25" s="4"/>
      <c r="AU25" s="5">
        <v>114</v>
      </c>
      <c r="AV25" s="5">
        <v>17</v>
      </c>
      <c r="AW25" s="5">
        <v>6</v>
      </c>
      <c r="BD25" s="2">
        <v>101</v>
      </c>
      <c r="BE25" s="2">
        <v>18</v>
      </c>
      <c r="BF25" s="2">
        <v>4</v>
      </c>
      <c r="BM25" s="2">
        <v>57</v>
      </c>
      <c r="BN25" s="2">
        <v>28</v>
      </c>
      <c r="BO25" s="2">
        <v>3</v>
      </c>
    </row>
    <row r="26" spans="2:70" x14ac:dyDescent="0.2">
      <c r="B26" s="2">
        <v>100</v>
      </c>
      <c r="C26" s="2">
        <v>17</v>
      </c>
      <c r="D26" s="2">
        <v>5</v>
      </c>
      <c r="K26" s="2">
        <v>255</v>
      </c>
      <c r="L26" s="2">
        <v>21</v>
      </c>
      <c r="M26" s="2">
        <v>10</v>
      </c>
      <c r="T26" s="2">
        <v>8</v>
      </c>
      <c r="U26" s="2">
        <v>2</v>
      </c>
      <c r="V26" s="2">
        <v>0</v>
      </c>
      <c r="AC26" s="2">
        <v>255</v>
      </c>
      <c r="AD26" s="2">
        <v>39</v>
      </c>
      <c r="AE26" s="2">
        <v>9</v>
      </c>
      <c r="AL26" s="2">
        <v>147</v>
      </c>
      <c r="AM26" s="2">
        <v>28</v>
      </c>
      <c r="AN26" s="2">
        <v>5</v>
      </c>
      <c r="AT26" s="4"/>
      <c r="AU26" s="5">
        <v>114</v>
      </c>
      <c r="AV26" s="5">
        <v>17</v>
      </c>
      <c r="AW26" s="5">
        <v>6</v>
      </c>
      <c r="BD26" s="2">
        <v>87</v>
      </c>
      <c r="BE26" s="2">
        <v>17</v>
      </c>
      <c r="BF26" s="2">
        <v>4</v>
      </c>
      <c r="BM26" s="2">
        <v>62</v>
      </c>
      <c r="BN26" s="2">
        <v>29</v>
      </c>
      <c r="BO26" s="2">
        <v>3</v>
      </c>
    </row>
    <row r="27" spans="2:70" x14ac:dyDescent="0.2">
      <c r="B27" s="2">
        <v>99</v>
      </c>
      <c r="C27" s="2">
        <v>16</v>
      </c>
      <c r="D27" s="2">
        <v>5</v>
      </c>
      <c r="K27" s="2">
        <v>195</v>
      </c>
      <c r="L27" s="2">
        <v>19</v>
      </c>
      <c r="M27" s="2">
        <v>8</v>
      </c>
      <c r="T27" s="2">
        <v>12</v>
      </c>
      <c r="U27" s="2">
        <v>2</v>
      </c>
      <c r="V27" s="2">
        <v>0</v>
      </c>
      <c r="AC27" s="2">
        <v>255</v>
      </c>
      <c r="AD27" s="2">
        <v>37</v>
      </c>
      <c r="AE27" s="2">
        <v>9</v>
      </c>
      <c r="AL27" s="2">
        <v>153</v>
      </c>
      <c r="AM27" s="2">
        <v>24</v>
      </c>
      <c r="AN27" s="2">
        <v>5</v>
      </c>
      <c r="AT27" s="4"/>
      <c r="AU27" s="5">
        <v>111</v>
      </c>
      <c r="AV27" s="5">
        <v>16</v>
      </c>
      <c r="AW27" s="5">
        <v>5</v>
      </c>
      <c r="BD27" s="2">
        <v>78</v>
      </c>
      <c r="BE27" s="2">
        <v>16</v>
      </c>
      <c r="BF27" s="2">
        <v>3</v>
      </c>
      <c r="BM27" s="2">
        <v>72</v>
      </c>
      <c r="BN27" s="2">
        <v>34</v>
      </c>
      <c r="BO27" s="2">
        <v>2</v>
      </c>
    </row>
    <row r="28" spans="2:70" x14ac:dyDescent="0.2">
      <c r="B28" s="2">
        <v>89</v>
      </c>
      <c r="C28" s="2">
        <v>14</v>
      </c>
      <c r="D28" s="2">
        <v>4</v>
      </c>
      <c r="K28" s="2">
        <v>165</v>
      </c>
      <c r="L28" s="2">
        <v>20</v>
      </c>
      <c r="M28" s="2">
        <v>8</v>
      </c>
      <c r="T28" s="2">
        <v>28</v>
      </c>
      <c r="U28" s="2">
        <v>5</v>
      </c>
      <c r="V28" s="2">
        <v>1</v>
      </c>
      <c r="AC28" s="2">
        <v>255</v>
      </c>
      <c r="AD28" s="2">
        <v>34</v>
      </c>
      <c r="AE28" s="2">
        <v>9</v>
      </c>
      <c r="AL28" s="2">
        <v>153</v>
      </c>
      <c r="AM28" s="2">
        <v>24</v>
      </c>
      <c r="AN28" s="2">
        <v>5</v>
      </c>
      <c r="AT28" s="4"/>
      <c r="AU28" s="5">
        <v>111</v>
      </c>
      <c r="AV28" s="5">
        <v>14</v>
      </c>
      <c r="AW28" s="5">
        <v>5</v>
      </c>
      <c r="BD28" s="2">
        <v>76</v>
      </c>
      <c r="BE28" s="2">
        <v>16</v>
      </c>
      <c r="BF28" s="2">
        <v>3</v>
      </c>
      <c r="BM28" s="2">
        <v>73</v>
      </c>
      <c r="BN28" s="2">
        <v>33</v>
      </c>
      <c r="BO28" s="2">
        <v>2</v>
      </c>
    </row>
    <row r="29" spans="2:70" x14ac:dyDescent="0.2">
      <c r="B29" s="2">
        <v>95</v>
      </c>
      <c r="C29" s="2">
        <v>15</v>
      </c>
      <c r="D29" s="2">
        <v>4</v>
      </c>
      <c r="K29" s="2">
        <v>139</v>
      </c>
      <c r="L29" s="2">
        <v>17</v>
      </c>
      <c r="M29" s="2">
        <v>7</v>
      </c>
      <c r="T29" s="2">
        <v>52</v>
      </c>
      <c r="U29" s="2">
        <v>10</v>
      </c>
      <c r="V29" s="2">
        <v>2</v>
      </c>
      <c r="AC29" s="2">
        <v>255</v>
      </c>
      <c r="AD29" s="2">
        <v>33</v>
      </c>
      <c r="AE29" s="2">
        <v>9</v>
      </c>
      <c r="AL29" s="2">
        <v>156</v>
      </c>
      <c r="AM29" s="2">
        <v>20</v>
      </c>
      <c r="AN29" s="2">
        <v>6</v>
      </c>
      <c r="AT29" s="4"/>
      <c r="AU29" s="5">
        <v>120</v>
      </c>
      <c r="AV29" s="5">
        <v>12</v>
      </c>
      <c r="AW29" s="5">
        <v>6</v>
      </c>
      <c r="BD29" s="2">
        <v>73</v>
      </c>
      <c r="BE29" s="2">
        <v>17</v>
      </c>
      <c r="BF29" s="2">
        <v>2</v>
      </c>
      <c r="BM29" s="2">
        <v>70</v>
      </c>
      <c r="BN29" s="2">
        <v>31</v>
      </c>
      <c r="BO29" s="2">
        <v>3</v>
      </c>
    </row>
    <row r="30" spans="2:70" x14ac:dyDescent="0.2">
      <c r="B30" s="2">
        <v>103</v>
      </c>
      <c r="C30" s="2">
        <v>15</v>
      </c>
      <c r="D30" s="2">
        <v>4</v>
      </c>
      <c r="K30" s="2">
        <v>139</v>
      </c>
      <c r="L30" s="2">
        <v>17</v>
      </c>
      <c r="M30" s="2">
        <v>7</v>
      </c>
      <c r="T30" s="2">
        <v>67</v>
      </c>
      <c r="U30" s="2">
        <v>14</v>
      </c>
      <c r="V30" s="2">
        <v>2</v>
      </c>
      <c r="AC30" s="2">
        <v>255</v>
      </c>
      <c r="AD30" s="2">
        <v>35</v>
      </c>
      <c r="AE30" s="2">
        <v>9</v>
      </c>
      <c r="AL30" s="2">
        <v>151</v>
      </c>
      <c r="AM30" s="2">
        <v>20</v>
      </c>
      <c r="AN30" s="2">
        <v>5</v>
      </c>
      <c r="AT30" s="4"/>
      <c r="AU30" s="5">
        <v>129</v>
      </c>
      <c r="AV30" s="5">
        <v>11</v>
      </c>
      <c r="AW30" s="5">
        <v>6</v>
      </c>
      <c r="BD30" s="2">
        <v>73</v>
      </c>
      <c r="BE30" s="2">
        <v>17</v>
      </c>
      <c r="BF30" s="2">
        <v>3</v>
      </c>
      <c r="BM30" s="2">
        <v>67</v>
      </c>
      <c r="BN30" s="2">
        <v>25</v>
      </c>
      <c r="BO30" s="2">
        <v>3</v>
      </c>
    </row>
    <row r="31" spans="2:70" x14ac:dyDescent="0.2">
      <c r="B31" s="2">
        <v>103</v>
      </c>
      <c r="C31" s="2">
        <v>13</v>
      </c>
      <c r="D31" s="2">
        <v>4</v>
      </c>
      <c r="K31" s="2">
        <v>121</v>
      </c>
      <c r="L31" s="2">
        <v>15</v>
      </c>
      <c r="M31" s="2">
        <v>6</v>
      </c>
      <c r="T31" s="2">
        <v>110</v>
      </c>
      <c r="U31" s="2">
        <v>25</v>
      </c>
      <c r="V31" s="2">
        <v>3</v>
      </c>
      <c r="AC31" s="2">
        <v>255</v>
      </c>
      <c r="AD31" s="2">
        <v>38</v>
      </c>
      <c r="AE31" s="2">
        <v>9</v>
      </c>
      <c r="AL31" s="2">
        <v>158</v>
      </c>
      <c r="AM31" s="2">
        <v>17</v>
      </c>
      <c r="AN31" s="2">
        <v>6</v>
      </c>
      <c r="AT31" s="4"/>
      <c r="AU31" s="5">
        <v>125</v>
      </c>
      <c r="AV31" s="5">
        <v>11</v>
      </c>
      <c r="AW31" s="5">
        <v>5</v>
      </c>
      <c r="BD31" s="2">
        <v>79</v>
      </c>
      <c r="BE31" s="2">
        <v>19</v>
      </c>
      <c r="BF31" s="2">
        <v>2</v>
      </c>
      <c r="BM31" s="2">
        <v>66</v>
      </c>
      <c r="BN31" s="2">
        <v>28</v>
      </c>
      <c r="BO31" s="2">
        <v>3</v>
      </c>
    </row>
    <row r="32" spans="2:70" x14ac:dyDescent="0.2">
      <c r="B32" s="2">
        <v>110</v>
      </c>
      <c r="C32" s="2">
        <v>15</v>
      </c>
      <c r="D32" s="2">
        <v>4</v>
      </c>
      <c r="K32" s="2">
        <v>111</v>
      </c>
      <c r="L32" s="2">
        <v>16</v>
      </c>
      <c r="M32" s="2">
        <v>5</v>
      </c>
      <c r="T32" s="2">
        <v>141</v>
      </c>
      <c r="U32" s="2">
        <v>25</v>
      </c>
      <c r="V32" s="2">
        <v>4</v>
      </c>
      <c r="AC32" s="2">
        <v>255</v>
      </c>
      <c r="AD32" s="2">
        <v>41</v>
      </c>
      <c r="AE32" s="2">
        <v>9</v>
      </c>
      <c r="AL32" s="2">
        <v>168</v>
      </c>
      <c r="AM32" s="2">
        <v>17</v>
      </c>
      <c r="AN32" s="2">
        <v>6</v>
      </c>
      <c r="AT32" s="4"/>
      <c r="AU32" s="5">
        <v>127</v>
      </c>
      <c r="AV32" s="5">
        <v>11</v>
      </c>
      <c r="AW32" s="5">
        <v>5</v>
      </c>
      <c r="BD32" s="2">
        <v>88</v>
      </c>
      <c r="BE32" s="2">
        <v>16</v>
      </c>
      <c r="BF32" s="2">
        <v>3</v>
      </c>
      <c r="BM32" s="2">
        <v>70</v>
      </c>
      <c r="BN32" s="2">
        <v>32</v>
      </c>
      <c r="BO32" s="2">
        <v>3</v>
      </c>
    </row>
    <row r="33" spans="2:67" x14ac:dyDescent="0.2">
      <c r="B33" s="2">
        <v>120</v>
      </c>
      <c r="C33" s="2">
        <v>15</v>
      </c>
      <c r="D33" s="2">
        <v>5</v>
      </c>
      <c r="K33" s="2">
        <v>100</v>
      </c>
      <c r="L33" s="2">
        <v>15</v>
      </c>
      <c r="M33" s="2">
        <v>4</v>
      </c>
      <c r="T33" s="2">
        <v>155</v>
      </c>
      <c r="U33" s="2">
        <v>23</v>
      </c>
      <c r="V33" s="2">
        <v>5</v>
      </c>
      <c r="AC33" s="2">
        <v>255</v>
      </c>
      <c r="AD33" s="2">
        <v>43</v>
      </c>
      <c r="AE33" s="2">
        <v>9</v>
      </c>
      <c r="AL33" s="2">
        <v>179</v>
      </c>
      <c r="AM33" s="2">
        <v>16</v>
      </c>
      <c r="AN33" s="2">
        <v>7</v>
      </c>
      <c r="AT33" s="4"/>
      <c r="AU33" s="5">
        <v>121</v>
      </c>
      <c r="AV33" s="5">
        <v>10</v>
      </c>
      <c r="AW33" s="5">
        <v>5</v>
      </c>
      <c r="BD33" s="2">
        <v>84</v>
      </c>
      <c r="BE33" s="2">
        <v>16</v>
      </c>
      <c r="BF33" s="2">
        <v>4</v>
      </c>
      <c r="BM33" s="2">
        <v>73</v>
      </c>
      <c r="BN33" s="2">
        <v>32</v>
      </c>
      <c r="BO33" s="2">
        <v>3</v>
      </c>
    </row>
    <row r="34" spans="2:67" x14ac:dyDescent="0.2">
      <c r="B34" s="2">
        <v>119</v>
      </c>
      <c r="C34" s="2">
        <v>15</v>
      </c>
      <c r="D34" s="2">
        <v>5</v>
      </c>
      <c r="K34" s="2">
        <v>93</v>
      </c>
      <c r="L34" s="2">
        <v>16</v>
      </c>
      <c r="M34" s="2">
        <v>4</v>
      </c>
      <c r="T34" s="2">
        <v>161</v>
      </c>
      <c r="U34" s="2">
        <v>22</v>
      </c>
      <c r="V34" s="2">
        <v>5</v>
      </c>
      <c r="AC34" s="2">
        <v>246</v>
      </c>
      <c r="AD34" s="2">
        <v>43</v>
      </c>
      <c r="AE34" s="2">
        <v>9</v>
      </c>
      <c r="AL34" s="2">
        <v>197</v>
      </c>
      <c r="AM34" s="2">
        <v>16</v>
      </c>
      <c r="AN34" s="2">
        <v>7</v>
      </c>
      <c r="AT34" s="4"/>
      <c r="AU34" s="5">
        <v>115</v>
      </c>
      <c r="AV34" s="5">
        <v>11</v>
      </c>
      <c r="AW34" s="5">
        <v>5</v>
      </c>
      <c r="BD34" s="2">
        <v>83</v>
      </c>
      <c r="BE34" s="2">
        <v>16</v>
      </c>
      <c r="BF34" s="2">
        <v>4</v>
      </c>
      <c r="BM34" s="2">
        <v>78</v>
      </c>
      <c r="BN34" s="2">
        <v>25</v>
      </c>
      <c r="BO34" s="2">
        <v>3</v>
      </c>
    </row>
    <row r="35" spans="2:67" x14ac:dyDescent="0.2">
      <c r="B35" s="2">
        <v>130</v>
      </c>
      <c r="C35" s="2">
        <v>16</v>
      </c>
      <c r="D35" s="2">
        <v>5</v>
      </c>
      <c r="K35" s="2">
        <v>93</v>
      </c>
      <c r="L35" s="2">
        <v>16</v>
      </c>
      <c r="M35" s="2">
        <v>4</v>
      </c>
      <c r="T35" s="2">
        <v>164</v>
      </c>
      <c r="U35" s="2">
        <v>22</v>
      </c>
      <c r="V35" s="2">
        <v>6</v>
      </c>
      <c r="AC35" s="2">
        <v>214</v>
      </c>
      <c r="AD35" s="2">
        <v>43</v>
      </c>
      <c r="AE35" s="2">
        <v>8</v>
      </c>
      <c r="AL35" s="2">
        <v>213</v>
      </c>
      <c r="AM35" s="2">
        <v>16</v>
      </c>
      <c r="AN35" s="2">
        <v>8</v>
      </c>
      <c r="AT35" s="4"/>
      <c r="AU35" s="5">
        <v>129</v>
      </c>
      <c r="AV35" s="5">
        <v>10</v>
      </c>
      <c r="AW35" s="5">
        <v>5</v>
      </c>
      <c r="BD35" s="2">
        <v>85</v>
      </c>
      <c r="BE35" s="2">
        <v>16</v>
      </c>
      <c r="BF35" s="2">
        <v>4</v>
      </c>
      <c r="BM35" s="2">
        <v>80</v>
      </c>
      <c r="BN35" s="2">
        <v>23</v>
      </c>
      <c r="BO35" s="2">
        <v>4</v>
      </c>
    </row>
    <row r="36" spans="2:67" x14ac:dyDescent="0.2">
      <c r="B36" s="2">
        <v>142</v>
      </c>
      <c r="C36" s="2">
        <v>20</v>
      </c>
      <c r="D36" s="2">
        <v>5</v>
      </c>
      <c r="K36" s="2">
        <v>82</v>
      </c>
      <c r="L36" s="2">
        <v>16</v>
      </c>
      <c r="M36" s="2">
        <v>4</v>
      </c>
      <c r="T36" s="2">
        <v>186</v>
      </c>
      <c r="U36" s="2">
        <v>23</v>
      </c>
      <c r="V36" s="2">
        <v>6</v>
      </c>
      <c r="AC36" s="2">
        <v>191</v>
      </c>
      <c r="AD36" s="2">
        <v>42</v>
      </c>
      <c r="AE36" s="2">
        <v>7</v>
      </c>
      <c r="AL36" s="2">
        <v>207</v>
      </c>
      <c r="AM36" s="2">
        <v>16</v>
      </c>
      <c r="AN36" s="2">
        <v>7</v>
      </c>
      <c r="AT36" s="4"/>
      <c r="AU36" s="5">
        <v>144</v>
      </c>
      <c r="AV36" s="5">
        <v>10</v>
      </c>
      <c r="AW36" s="5">
        <v>6</v>
      </c>
      <c r="BD36" s="2">
        <v>85</v>
      </c>
      <c r="BE36" s="2">
        <v>16</v>
      </c>
      <c r="BF36" s="2">
        <v>4</v>
      </c>
      <c r="BM36" s="2">
        <v>71</v>
      </c>
      <c r="BN36" s="2">
        <v>20</v>
      </c>
      <c r="BO36" s="2">
        <v>3</v>
      </c>
    </row>
    <row r="37" spans="2:67" x14ac:dyDescent="0.2">
      <c r="B37" s="2">
        <v>145</v>
      </c>
      <c r="C37" s="2">
        <v>19</v>
      </c>
      <c r="D37" s="2">
        <v>6</v>
      </c>
      <c r="K37" s="2">
        <v>73</v>
      </c>
      <c r="L37" s="2">
        <v>14</v>
      </c>
      <c r="M37" s="2">
        <v>3</v>
      </c>
      <c r="T37" s="2">
        <v>201</v>
      </c>
      <c r="U37" s="2">
        <v>24</v>
      </c>
      <c r="V37" s="2">
        <v>6</v>
      </c>
      <c r="AC37" s="2">
        <v>182</v>
      </c>
      <c r="AD37" s="2">
        <v>41</v>
      </c>
      <c r="AE37" s="2">
        <v>7</v>
      </c>
      <c r="AL37" s="2">
        <v>210</v>
      </c>
      <c r="AM37" s="2">
        <v>16</v>
      </c>
      <c r="AN37" s="2">
        <v>8</v>
      </c>
      <c r="AT37" s="4"/>
      <c r="AU37" s="5">
        <v>175</v>
      </c>
      <c r="AV37" s="5">
        <v>9</v>
      </c>
      <c r="AW37" s="5">
        <v>6</v>
      </c>
      <c r="BM37" s="2">
        <v>65</v>
      </c>
      <c r="BN37" s="2">
        <v>19</v>
      </c>
      <c r="BO37" s="2">
        <v>3</v>
      </c>
    </row>
    <row r="38" spans="2:67" x14ac:dyDescent="0.2">
      <c r="B38" s="2">
        <v>146</v>
      </c>
      <c r="C38" s="2">
        <v>17</v>
      </c>
      <c r="D38" s="2">
        <v>6</v>
      </c>
      <c r="K38" s="2">
        <v>68</v>
      </c>
      <c r="L38" s="2">
        <v>13</v>
      </c>
      <c r="M38" s="2">
        <v>3</v>
      </c>
      <c r="T38" s="2">
        <v>232</v>
      </c>
      <c r="U38" s="2">
        <v>19</v>
      </c>
      <c r="V38" s="2">
        <v>7</v>
      </c>
      <c r="AC38" s="2">
        <v>174</v>
      </c>
      <c r="AD38" s="2">
        <v>40</v>
      </c>
      <c r="AE38" s="2">
        <v>6</v>
      </c>
      <c r="AL38" s="2">
        <v>193</v>
      </c>
      <c r="AM38" s="2">
        <v>15</v>
      </c>
      <c r="AN38" s="2">
        <v>7</v>
      </c>
      <c r="AT38" s="4"/>
      <c r="AU38" s="5">
        <v>180</v>
      </c>
      <c r="AV38" s="5">
        <v>9</v>
      </c>
      <c r="AW38" s="5">
        <v>7</v>
      </c>
      <c r="BM38" s="2">
        <v>56</v>
      </c>
      <c r="BN38" s="2">
        <v>18</v>
      </c>
      <c r="BO38" s="2">
        <v>3</v>
      </c>
    </row>
    <row r="39" spans="2:67" x14ac:dyDescent="0.2">
      <c r="B39" s="2">
        <v>144</v>
      </c>
      <c r="C39" s="2">
        <v>18</v>
      </c>
      <c r="D39" s="2">
        <v>6</v>
      </c>
      <c r="K39" s="2">
        <v>69</v>
      </c>
      <c r="L39" s="2">
        <v>13</v>
      </c>
      <c r="M39" s="2">
        <v>3</v>
      </c>
      <c r="T39" s="2">
        <v>242</v>
      </c>
      <c r="U39" s="2">
        <v>19</v>
      </c>
      <c r="V39" s="2">
        <v>9</v>
      </c>
      <c r="AC39" s="2">
        <v>164</v>
      </c>
      <c r="AD39" s="2">
        <v>38</v>
      </c>
      <c r="AE39" s="2">
        <v>6</v>
      </c>
      <c r="AL39" s="2">
        <v>191</v>
      </c>
      <c r="AM39" s="2">
        <v>15</v>
      </c>
      <c r="AN39" s="2">
        <v>7</v>
      </c>
      <c r="AT39" s="4"/>
      <c r="AU39" s="5">
        <v>178</v>
      </c>
      <c r="AV39" s="5">
        <v>9</v>
      </c>
      <c r="AW39" s="5">
        <v>7</v>
      </c>
      <c r="BM39" s="2">
        <v>56</v>
      </c>
      <c r="BN39" s="2">
        <v>18</v>
      </c>
      <c r="BO39" s="2">
        <v>3</v>
      </c>
    </row>
    <row r="40" spans="2:67" x14ac:dyDescent="0.2">
      <c r="B40" s="2">
        <v>144</v>
      </c>
      <c r="C40" s="2">
        <v>18</v>
      </c>
      <c r="D40" s="2">
        <v>6</v>
      </c>
      <c r="K40" s="2">
        <v>65</v>
      </c>
      <c r="L40" s="2">
        <v>11</v>
      </c>
      <c r="M40" s="2">
        <v>3</v>
      </c>
      <c r="T40" s="2">
        <v>237</v>
      </c>
      <c r="U40" s="2">
        <v>20</v>
      </c>
      <c r="V40" s="2">
        <v>8</v>
      </c>
      <c r="AC40" s="2">
        <v>171</v>
      </c>
      <c r="AD40" s="2">
        <v>38</v>
      </c>
      <c r="AE40" s="2">
        <v>6</v>
      </c>
      <c r="AL40" s="2">
        <v>178</v>
      </c>
      <c r="AM40" s="2">
        <v>15</v>
      </c>
      <c r="AN40" s="2">
        <v>7</v>
      </c>
      <c r="AT40" s="4"/>
      <c r="AU40" s="5">
        <v>177</v>
      </c>
      <c r="AV40" s="5">
        <v>10</v>
      </c>
      <c r="AW40" s="5">
        <v>7</v>
      </c>
      <c r="BM40" s="2">
        <v>55</v>
      </c>
      <c r="BN40" s="2">
        <v>20</v>
      </c>
      <c r="BO40" s="2">
        <v>3</v>
      </c>
    </row>
    <row r="41" spans="2:67" x14ac:dyDescent="0.2">
      <c r="B41" s="2">
        <v>128</v>
      </c>
      <c r="C41" s="2">
        <v>20</v>
      </c>
      <c r="D41" s="2">
        <v>5</v>
      </c>
      <c r="K41" s="2">
        <v>69</v>
      </c>
      <c r="L41" s="2">
        <v>11</v>
      </c>
      <c r="M41" s="2">
        <v>4</v>
      </c>
      <c r="T41" s="2">
        <v>211</v>
      </c>
      <c r="U41" s="2">
        <v>21</v>
      </c>
      <c r="V41" s="2">
        <v>8</v>
      </c>
      <c r="AC41" s="2">
        <v>198</v>
      </c>
      <c r="AD41" s="2">
        <v>38</v>
      </c>
      <c r="AE41" s="2">
        <v>7</v>
      </c>
      <c r="AL41" s="2">
        <v>184</v>
      </c>
      <c r="AM41" s="2">
        <v>15</v>
      </c>
      <c r="AN41" s="2">
        <v>7</v>
      </c>
      <c r="AT41" s="4"/>
      <c r="AU41" s="5">
        <v>190</v>
      </c>
      <c r="AV41" s="5">
        <v>10</v>
      </c>
      <c r="AW41" s="5">
        <v>7</v>
      </c>
      <c r="BM41" s="2">
        <v>58</v>
      </c>
      <c r="BN41" s="2">
        <v>20</v>
      </c>
      <c r="BO41" s="2">
        <v>3</v>
      </c>
    </row>
    <row r="42" spans="2:67" x14ac:dyDescent="0.2">
      <c r="B42" s="2">
        <v>118</v>
      </c>
      <c r="C42" s="2">
        <v>21</v>
      </c>
      <c r="D42" s="2">
        <v>5</v>
      </c>
      <c r="K42" s="2">
        <v>77</v>
      </c>
      <c r="L42" s="2">
        <v>11</v>
      </c>
      <c r="M42" s="2">
        <v>4</v>
      </c>
      <c r="T42" s="2">
        <v>191</v>
      </c>
      <c r="U42" s="2">
        <v>21</v>
      </c>
      <c r="V42" s="2">
        <v>7</v>
      </c>
      <c r="AC42" s="2">
        <v>224</v>
      </c>
      <c r="AD42" s="2">
        <v>40</v>
      </c>
      <c r="AE42" s="2">
        <v>9</v>
      </c>
      <c r="AL42" s="2">
        <v>191</v>
      </c>
      <c r="AM42" s="2">
        <v>15</v>
      </c>
      <c r="AN42" s="2">
        <v>7</v>
      </c>
      <c r="AT42" s="4"/>
      <c r="AU42" s="5">
        <v>183</v>
      </c>
      <c r="AV42" s="5">
        <v>10</v>
      </c>
      <c r="AW42" s="5">
        <v>7</v>
      </c>
      <c r="BM42" s="2">
        <v>62</v>
      </c>
      <c r="BN42" s="2">
        <v>21</v>
      </c>
      <c r="BO42" s="2">
        <v>3</v>
      </c>
    </row>
    <row r="43" spans="2:67" x14ac:dyDescent="0.2">
      <c r="B43" s="2">
        <v>118</v>
      </c>
      <c r="C43" s="2">
        <v>21</v>
      </c>
      <c r="D43" s="2">
        <v>5</v>
      </c>
      <c r="K43" s="2">
        <v>84</v>
      </c>
      <c r="L43" s="2">
        <v>12</v>
      </c>
      <c r="M43" s="2">
        <v>5</v>
      </c>
      <c r="T43" s="2">
        <v>183</v>
      </c>
      <c r="U43" s="2">
        <v>22</v>
      </c>
      <c r="V43" s="2">
        <v>7</v>
      </c>
      <c r="AC43" s="2">
        <v>235</v>
      </c>
      <c r="AD43" s="2">
        <v>44</v>
      </c>
      <c r="AE43" s="2">
        <v>9</v>
      </c>
      <c r="AL43" s="2">
        <v>191</v>
      </c>
      <c r="AM43" s="2">
        <v>16</v>
      </c>
      <c r="AN43" s="2">
        <v>7</v>
      </c>
      <c r="AT43" s="4"/>
      <c r="AU43" s="5">
        <v>167</v>
      </c>
      <c r="AV43" s="5">
        <v>11</v>
      </c>
      <c r="AW43" s="5">
        <v>6</v>
      </c>
      <c r="BM43" s="2">
        <v>68</v>
      </c>
      <c r="BN43" s="2">
        <v>20</v>
      </c>
      <c r="BO43" s="2">
        <v>3</v>
      </c>
    </row>
    <row r="44" spans="2:67" x14ac:dyDescent="0.2">
      <c r="K44" s="2">
        <v>96</v>
      </c>
      <c r="L44" s="2">
        <v>12</v>
      </c>
      <c r="M44" s="2">
        <v>5</v>
      </c>
      <c r="T44" s="2">
        <v>186</v>
      </c>
      <c r="U44" s="2">
        <v>21</v>
      </c>
      <c r="V44" s="2">
        <v>7</v>
      </c>
      <c r="AC44" s="2">
        <v>245</v>
      </c>
      <c r="AD44" s="2">
        <v>48</v>
      </c>
      <c r="AE44" s="2">
        <v>10</v>
      </c>
      <c r="AL44" s="2">
        <v>195</v>
      </c>
      <c r="AM44" s="2">
        <v>15</v>
      </c>
      <c r="AN44" s="2">
        <v>7</v>
      </c>
      <c r="AT44" s="4"/>
      <c r="AU44" s="5">
        <v>161</v>
      </c>
      <c r="AV44" s="5">
        <v>10</v>
      </c>
      <c r="AW44" s="5">
        <v>6</v>
      </c>
      <c r="BM44" s="2">
        <v>70</v>
      </c>
      <c r="BN44" s="2">
        <v>21</v>
      </c>
      <c r="BO44" s="2">
        <v>3</v>
      </c>
    </row>
    <row r="45" spans="2:67" x14ac:dyDescent="0.2">
      <c r="K45" s="2">
        <v>129</v>
      </c>
      <c r="L45" s="2">
        <v>16</v>
      </c>
      <c r="M45" s="2">
        <v>6</v>
      </c>
      <c r="T45" s="2">
        <v>183</v>
      </c>
      <c r="U45" s="2">
        <v>18</v>
      </c>
      <c r="V45" s="2">
        <v>7</v>
      </c>
      <c r="AC45" s="2">
        <v>254</v>
      </c>
      <c r="AD45" s="2">
        <v>51</v>
      </c>
      <c r="AE45" s="2">
        <v>10</v>
      </c>
      <c r="AL45" s="2">
        <v>194</v>
      </c>
      <c r="AM45" s="2">
        <v>15</v>
      </c>
      <c r="AN45" s="2">
        <v>7</v>
      </c>
      <c r="AT45" s="4"/>
      <c r="AU45" s="5">
        <v>154</v>
      </c>
      <c r="AV45" s="5">
        <v>8</v>
      </c>
      <c r="AW45" s="5">
        <v>6</v>
      </c>
      <c r="BM45" s="2">
        <v>66</v>
      </c>
      <c r="BN45" s="2">
        <v>22</v>
      </c>
      <c r="BO45" s="2">
        <v>3</v>
      </c>
    </row>
    <row r="46" spans="2:67" x14ac:dyDescent="0.2">
      <c r="K46" s="2">
        <v>130</v>
      </c>
      <c r="L46" s="2">
        <v>15</v>
      </c>
      <c r="M46" s="2">
        <v>7</v>
      </c>
      <c r="T46" s="2">
        <v>206</v>
      </c>
      <c r="U46" s="2">
        <v>12</v>
      </c>
      <c r="V46" s="2">
        <v>7</v>
      </c>
      <c r="AC46" s="2">
        <v>255</v>
      </c>
      <c r="AD46" s="2">
        <v>54</v>
      </c>
      <c r="AE46" s="2">
        <v>10</v>
      </c>
      <c r="AL46" s="2">
        <v>190</v>
      </c>
      <c r="AM46" s="2">
        <v>14</v>
      </c>
      <c r="AN46" s="2">
        <v>7</v>
      </c>
      <c r="AT46" s="4"/>
      <c r="AU46" s="5">
        <v>159</v>
      </c>
      <c r="AV46" s="5">
        <v>8</v>
      </c>
      <c r="AW46" s="5">
        <v>6</v>
      </c>
      <c r="BM46" s="2">
        <v>62</v>
      </c>
      <c r="BN46" s="2">
        <v>25</v>
      </c>
      <c r="BO46" s="2">
        <v>3</v>
      </c>
    </row>
    <row r="47" spans="2:67" x14ac:dyDescent="0.2">
      <c r="K47" s="2">
        <v>130</v>
      </c>
      <c r="L47" s="2">
        <v>16</v>
      </c>
      <c r="M47" s="2">
        <v>7</v>
      </c>
      <c r="T47" s="2">
        <v>236</v>
      </c>
      <c r="U47" s="2">
        <v>10</v>
      </c>
      <c r="V47" s="2">
        <v>8</v>
      </c>
      <c r="AC47" s="2">
        <v>255</v>
      </c>
      <c r="AD47" s="2">
        <v>50</v>
      </c>
      <c r="AE47" s="2">
        <v>10</v>
      </c>
      <c r="AL47" s="2">
        <v>194</v>
      </c>
      <c r="AM47" s="2">
        <v>15</v>
      </c>
      <c r="AN47" s="2">
        <v>7</v>
      </c>
      <c r="AT47" s="4"/>
      <c r="AU47" s="5">
        <v>168</v>
      </c>
      <c r="AV47" s="5">
        <v>9</v>
      </c>
      <c r="AW47" s="5">
        <v>6</v>
      </c>
      <c r="BM47" s="2">
        <v>64</v>
      </c>
      <c r="BN47" s="2">
        <v>27</v>
      </c>
      <c r="BO47" s="2">
        <v>3</v>
      </c>
    </row>
    <row r="48" spans="2:67" x14ac:dyDescent="0.2">
      <c r="K48" s="2">
        <v>129</v>
      </c>
      <c r="L48" s="2">
        <v>15</v>
      </c>
      <c r="M48" s="2">
        <v>7</v>
      </c>
      <c r="T48" s="2">
        <v>255</v>
      </c>
      <c r="U48" s="2">
        <v>10</v>
      </c>
      <c r="V48" s="2">
        <v>9</v>
      </c>
      <c r="AC48" s="2">
        <v>255</v>
      </c>
      <c r="AD48" s="2">
        <v>45</v>
      </c>
      <c r="AE48" s="2">
        <v>9</v>
      </c>
      <c r="AL48" s="2">
        <v>198</v>
      </c>
      <c r="AM48" s="2">
        <v>17</v>
      </c>
      <c r="AN48" s="2">
        <v>7</v>
      </c>
      <c r="AT48" s="4"/>
      <c r="AU48" s="5">
        <v>155</v>
      </c>
      <c r="AV48" s="5">
        <v>8</v>
      </c>
      <c r="AW48" s="5">
        <v>6</v>
      </c>
      <c r="BM48" s="2">
        <v>63</v>
      </c>
      <c r="BN48" s="2">
        <v>29</v>
      </c>
      <c r="BO48" s="2">
        <v>3</v>
      </c>
    </row>
    <row r="49" spans="11:67" x14ac:dyDescent="0.2">
      <c r="K49" s="2">
        <v>129</v>
      </c>
      <c r="L49" s="2">
        <v>16</v>
      </c>
      <c r="M49" s="2">
        <v>8</v>
      </c>
      <c r="T49" s="2">
        <v>255</v>
      </c>
      <c r="U49" s="2">
        <v>10</v>
      </c>
      <c r="V49" s="2">
        <v>9</v>
      </c>
      <c r="AL49" s="2">
        <v>212</v>
      </c>
      <c r="AM49" s="2">
        <v>18</v>
      </c>
      <c r="AN49" s="2">
        <v>8</v>
      </c>
      <c r="AT49" s="4"/>
      <c r="AU49" s="5">
        <v>131</v>
      </c>
      <c r="AV49" s="5">
        <v>8</v>
      </c>
      <c r="AW49" s="5">
        <v>5</v>
      </c>
      <c r="BM49" s="2">
        <v>69</v>
      </c>
      <c r="BN49" s="2">
        <v>28</v>
      </c>
      <c r="BO49" s="2">
        <v>3</v>
      </c>
    </row>
    <row r="50" spans="11:67" x14ac:dyDescent="0.2">
      <c r="K50" s="2">
        <v>114</v>
      </c>
      <c r="L50" s="2">
        <v>16</v>
      </c>
      <c r="M50" s="2">
        <v>8</v>
      </c>
      <c r="T50" s="2">
        <v>255</v>
      </c>
      <c r="U50" s="2">
        <v>9</v>
      </c>
      <c r="V50" s="2">
        <v>9</v>
      </c>
      <c r="AL50" s="2">
        <v>216</v>
      </c>
      <c r="AM50" s="2">
        <v>20</v>
      </c>
      <c r="AN50" s="2">
        <v>8</v>
      </c>
      <c r="AT50" s="4"/>
      <c r="AU50" s="5">
        <v>103</v>
      </c>
      <c r="AV50" s="5">
        <v>8</v>
      </c>
      <c r="AW50" s="5">
        <v>4</v>
      </c>
      <c r="BM50" s="2">
        <v>75</v>
      </c>
      <c r="BN50" s="2">
        <v>26</v>
      </c>
      <c r="BO50" s="2">
        <v>3</v>
      </c>
    </row>
    <row r="51" spans="11:67" x14ac:dyDescent="0.2">
      <c r="K51" s="2">
        <v>108</v>
      </c>
      <c r="L51" s="2">
        <v>15</v>
      </c>
      <c r="M51" s="2">
        <v>7</v>
      </c>
      <c r="T51" s="2">
        <v>255</v>
      </c>
      <c r="U51" s="2">
        <v>9</v>
      </c>
      <c r="V51" s="2">
        <v>9</v>
      </c>
      <c r="AL51" s="2">
        <v>200</v>
      </c>
      <c r="AM51" s="2">
        <v>20</v>
      </c>
      <c r="AN51" s="2">
        <v>7</v>
      </c>
    </row>
    <row r="52" spans="11:67" x14ac:dyDescent="0.2">
      <c r="K52" s="2">
        <v>100</v>
      </c>
      <c r="L52" s="2">
        <v>17</v>
      </c>
      <c r="M52" s="2">
        <v>8</v>
      </c>
      <c r="T52" s="2">
        <v>255</v>
      </c>
      <c r="U52" s="2">
        <v>8</v>
      </c>
      <c r="V52" s="2">
        <v>9</v>
      </c>
      <c r="AL52" s="2">
        <v>170</v>
      </c>
      <c r="AM52" s="2">
        <v>19</v>
      </c>
      <c r="AN52" s="2">
        <v>6</v>
      </c>
    </row>
    <row r="53" spans="11:67" x14ac:dyDescent="0.2">
      <c r="K53" s="2">
        <v>98</v>
      </c>
      <c r="L53" s="2">
        <v>18</v>
      </c>
      <c r="M53" s="2">
        <v>7</v>
      </c>
      <c r="T53" s="2">
        <v>255</v>
      </c>
      <c r="U53" s="2">
        <v>8</v>
      </c>
      <c r="V53" s="2">
        <v>9</v>
      </c>
      <c r="AL53" s="2">
        <v>156</v>
      </c>
      <c r="AM53" s="2">
        <v>17</v>
      </c>
      <c r="AN53" s="2">
        <v>6</v>
      </c>
    </row>
    <row r="54" spans="11:67" x14ac:dyDescent="0.2">
      <c r="T54" s="2">
        <v>255</v>
      </c>
      <c r="U54" s="2">
        <v>8</v>
      </c>
      <c r="V54" s="2">
        <v>9</v>
      </c>
    </row>
    <row r="55" spans="11:67" x14ac:dyDescent="0.2">
      <c r="T55" s="2">
        <v>231</v>
      </c>
      <c r="U55" s="2">
        <v>8</v>
      </c>
      <c r="V55" s="2">
        <v>8</v>
      </c>
    </row>
    <row r="56" spans="11:67" x14ac:dyDescent="0.2">
      <c r="T56" s="2">
        <v>176</v>
      </c>
      <c r="U56" s="2">
        <v>7</v>
      </c>
      <c r="V56" s="2">
        <v>7</v>
      </c>
    </row>
    <row r="57" spans="11:67" x14ac:dyDescent="0.2">
      <c r="T57" s="2">
        <v>145</v>
      </c>
      <c r="U57" s="2">
        <v>7</v>
      </c>
      <c r="V57" s="2">
        <v>6</v>
      </c>
    </row>
    <row r="58" spans="11:67" x14ac:dyDescent="0.2">
      <c r="T58" s="2">
        <v>136</v>
      </c>
      <c r="U58" s="2">
        <v>7</v>
      </c>
      <c r="V58" s="2">
        <v>5</v>
      </c>
    </row>
    <row r="59" spans="11:67" x14ac:dyDescent="0.2">
      <c r="T59" s="2">
        <v>125</v>
      </c>
      <c r="U59" s="2">
        <v>6</v>
      </c>
      <c r="V59" s="2">
        <v>5</v>
      </c>
    </row>
    <row r="60" spans="11:67" x14ac:dyDescent="0.2">
      <c r="T60" s="2">
        <v>106</v>
      </c>
      <c r="U60" s="2">
        <v>6</v>
      </c>
      <c r="V60" s="2">
        <v>4</v>
      </c>
    </row>
    <row r="61" spans="11:67" x14ac:dyDescent="0.2">
      <c r="T61" s="2">
        <v>90</v>
      </c>
      <c r="U61" s="2">
        <v>6</v>
      </c>
      <c r="V61" s="2">
        <v>4</v>
      </c>
    </row>
    <row r="62" spans="11:67" x14ac:dyDescent="0.2">
      <c r="T62" s="2">
        <v>80</v>
      </c>
      <c r="U62" s="2">
        <v>5</v>
      </c>
      <c r="V62" s="2">
        <v>4</v>
      </c>
    </row>
    <row r="63" spans="11:67" x14ac:dyDescent="0.2">
      <c r="T63" s="2">
        <v>83</v>
      </c>
      <c r="U63" s="2">
        <v>5</v>
      </c>
      <c r="V63" s="2">
        <v>4</v>
      </c>
    </row>
    <row r="64" spans="11:67" x14ac:dyDescent="0.2">
      <c r="T64" s="2">
        <v>103</v>
      </c>
      <c r="U64" s="2">
        <v>5</v>
      </c>
      <c r="V64" s="2">
        <v>4</v>
      </c>
    </row>
    <row r="65" spans="20:22" x14ac:dyDescent="0.2">
      <c r="T65" s="2">
        <v>116</v>
      </c>
      <c r="U65" s="2">
        <v>6</v>
      </c>
      <c r="V65" s="2">
        <v>5</v>
      </c>
    </row>
    <row r="66" spans="20:22" x14ac:dyDescent="0.2">
      <c r="T66" s="2">
        <v>151</v>
      </c>
      <c r="U66" s="2">
        <v>9</v>
      </c>
      <c r="V66" s="2">
        <v>6</v>
      </c>
    </row>
    <row r="67" spans="20:22" x14ac:dyDescent="0.2">
      <c r="T67" s="2">
        <v>154</v>
      </c>
      <c r="U67" s="2">
        <v>10</v>
      </c>
      <c r="V67" s="2">
        <v>6</v>
      </c>
    </row>
    <row r="68" spans="20:22" x14ac:dyDescent="0.2">
      <c r="T68" s="2">
        <v>161</v>
      </c>
      <c r="U68" s="2">
        <v>10</v>
      </c>
      <c r="V68" s="2">
        <v>6</v>
      </c>
    </row>
    <row r="69" spans="20:22" x14ac:dyDescent="0.2">
      <c r="T69" s="2">
        <v>171</v>
      </c>
      <c r="U69" s="2">
        <v>11</v>
      </c>
      <c r="V69" s="2">
        <v>6</v>
      </c>
    </row>
    <row r="70" spans="20:22" x14ac:dyDescent="0.2">
      <c r="T70" s="2">
        <v>173</v>
      </c>
      <c r="U70" s="2">
        <v>10</v>
      </c>
      <c r="V70" s="2">
        <v>6</v>
      </c>
    </row>
    <row r="71" spans="20:22" x14ac:dyDescent="0.2">
      <c r="T71" s="2">
        <v>222</v>
      </c>
      <c r="U71" s="2">
        <v>11</v>
      </c>
      <c r="V71" s="2">
        <v>8</v>
      </c>
    </row>
    <row r="72" spans="20:22" x14ac:dyDescent="0.2">
      <c r="T72" s="2">
        <v>255</v>
      </c>
      <c r="U72" s="2">
        <v>11</v>
      </c>
      <c r="V72" s="2">
        <v>9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51DEA-83C1-734E-9D68-EBE460B35990}">
  <dimension ref="B1:CA56"/>
  <sheetViews>
    <sheetView topLeftCell="AJ1" zoomScale="75" workbookViewId="0">
      <selection activeCell="CH20" sqref="CH20"/>
    </sheetView>
  </sheetViews>
  <sheetFormatPr baseColWidth="10" defaultRowHeight="16" x14ac:dyDescent="0.2"/>
  <sheetData>
    <row r="1" spans="2:78" x14ac:dyDescent="0.2">
      <c r="B1" s="2">
        <v>2</v>
      </c>
      <c r="C1" s="2">
        <v>1</v>
      </c>
      <c r="D1" s="2">
        <v>0</v>
      </c>
      <c r="K1" s="2">
        <v>0</v>
      </c>
      <c r="L1" s="2">
        <v>1</v>
      </c>
      <c r="M1" s="2">
        <v>0</v>
      </c>
      <c r="T1" s="2">
        <v>1</v>
      </c>
      <c r="U1" s="2">
        <v>0</v>
      </c>
      <c r="V1" s="2">
        <v>0</v>
      </c>
      <c r="AL1" s="2">
        <v>0</v>
      </c>
      <c r="AM1" s="2">
        <v>0</v>
      </c>
      <c r="AN1" s="2">
        <v>0</v>
      </c>
      <c r="AU1" s="2">
        <v>0</v>
      </c>
      <c r="AV1" s="2">
        <v>0</v>
      </c>
      <c r="AW1" s="2">
        <v>0</v>
      </c>
      <c r="BD1" s="2">
        <v>0</v>
      </c>
      <c r="BE1" s="2">
        <v>0</v>
      </c>
      <c r="BF1" s="2">
        <v>0</v>
      </c>
      <c r="BM1" s="2">
        <v>0</v>
      </c>
      <c r="BN1" s="2">
        <v>2</v>
      </c>
      <c r="BO1" s="2">
        <v>0</v>
      </c>
      <c r="BV1" s="2">
        <v>0</v>
      </c>
      <c r="BW1" s="2">
        <v>0</v>
      </c>
      <c r="BX1" s="2">
        <v>0</v>
      </c>
    </row>
    <row r="2" spans="2:78" x14ac:dyDescent="0.2">
      <c r="B2" s="2">
        <v>2</v>
      </c>
      <c r="C2" s="2">
        <v>1</v>
      </c>
      <c r="D2" s="2">
        <v>0</v>
      </c>
      <c r="K2" s="2">
        <v>0</v>
      </c>
      <c r="L2" s="2">
        <v>1</v>
      </c>
      <c r="M2" s="2">
        <v>0</v>
      </c>
      <c r="T2" s="2">
        <v>1</v>
      </c>
      <c r="U2" s="2">
        <v>0</v>
      </c>
      <c r="V2" s="2">
        <v>0</v>
      </c>
      <c r="AC2" s="2">
        <v>3</v>
      </c>
      <c r="AD2" s="2">
        <v>0</v>
      </c>
      <c r="AE2" s="2">
        <v>0</v>
      </c>
      <c r="AL2" s="2">
        <v>0</v>
      </c>
      <c r="AM2" s="2">
        <v>0</v>
      </c>
      <c r="AN2" s="2">
        <v>0</v>
      </c>
      <c r="AU2" s="2">
        <v>0</v>
      </c>
      <c r="AV2" s="2">
        <v>0</v>
      </c>
      <c r="AW2" s="2">
        <v>0</v>
      </c>
      <c r="BD2" s="2">
        <v>0</v>
      </c>
      <c r="BE2" s="2">
        <v>0</v>
      </c>
      <c r="BF2" s="2">
        <v>0</v>
      </c>
      <c r="BM2" s="2">
        <v>0</v>
      </c>
      <c r="BN2" s="2">
        <v>2</v>
      </c>
      <c r="BO2" s="2">
        <v>0</v>
      </c>
      <c r="BV2" s="2">
        <v>0</v>
      </c>
      <c r="BW2" s="2">
        <v>0</v>
      </c>
      <c r="BX2" s="2">
        <v>0</v>
      </c>
    </row>
    <row r="3" spans="2:78" x14ac:dyDescent="0.2">
      <c r="B3" s="2">
        <v>2</v>
      </c>
      <c r="C3" s="2">
        <v>1</v>
      </c>
      <c r="D3" s="2">
        <v>0</v>
      </c>
      <c r="K3" s="2">
        <v>0</v>
      </c>
      <c r="L3" s="2">
        <v>1</v>
      </c>
      <c r="M3" s="2">
        <v>0</v>
      </c>
      <c r="T3" s="2">
        <v>2</v>
      </c>
      <c r="U3" s="2">
        <v>0</v>
      </c>
      <c r="V3" s="2">
        <v>0</v>
      </c>
      <c r="AC3" s="2">
        <v>3</v>
      </c>
      <c r="AD3" s="2">
        <v>0</v>
      </c>
      <c r="AE3" s="2">
        <v>0</v>
      </c>
      <c r="AL3" s="2">
        <v>0</v>
      </c>
      <c r="AM3" s="2">
        <v>0</v>
      </c>
      <c r="AN3" s="2">
        <v>0</v>
      </c>
      <c r="AU3" s="2">
        <v>0</v>
      </c>
      <c r="AV3" s="2">
        <v>0</v>
      </c>
      <c r="AW3" s="2">
        <v>0</v>
      </c>
      <c r="BD3" s="2">
        <v>0</v>
      </c>
      <c r="BE3" s="2">
        <v>0</v>
      </c>
      <c r="BF3" s="2">
        <v>0</v>
      </c>
      <c r="BM3" s="2">
        <v>2</v>
      </c>
      <c r="BN3" s="2">
        <v>2</v>
      </c>
      <c r="BO3" s="2">
        <v>0</v>
      </c>
      <c r="BV3" s="2">
        <v>3</v>
      </c>
      <c r="BW3" s="2">
        <v>0</v>
      </c>
      <c r="BX3" s="2">
        <v>0</v>
      </c>
    </row>
    <row r="4" spans="2:78" x14ac:dyDescent="0.2">
      <c r="B4" s="2">
        <v>2</v>
      </c>
      <c r="C4" s="2">
        <v>1</v>
      </c>
      <c r="D4" s="2">
        <v>0</v>
      </c>
      <c r="K4" s="2">
        <v>0</v>
      </c>
      <c r="L4" s="2">
        <v>1</v>
      </c>
      <c r="M4" s="2">
        <v>0</v>
      </c>
      <c r="T4" s="2">
        <v>2</v>
      </c>
      <c r="U4" s="2">
        <v>1</v>
      </c>
      <c r="V4" s="2">
        <v>0</v>
      </c>
      <c r="AC4" s="2">
        <v>3</v>
      </c>
      <c r="AD4" s="2">
        <v>0</v>
      </c>
      <c r="AE4" s="2">
        <v>0</v>
      </c>
      <c r="AL4" s="2">
        <v>0</v>
      </c>
      <c r="AM4" s="2">
        <v>0</v>
      </c>
      <c r="AN4" s="2">
        <v>0</v>
      </c>
      <c r="AU4" s="2">
        <v>0</v>
      </c>
      <c r="AV4" s="2">
        <v>0</v>
      </c>
      <c r="AW4" s="2">
        <v>0</v>
      </c>
      <c r="BD4" s="2">
        <v>0</v>
      </c>
      <c r="BE4" s="2">
        <v>0</v>
      </c>
      <c r="BF4" s="2">
        <v>0</v>
      </c>
      <c r="BM4" s="2">
        <v>0</v>
      </c>
      <c r="BN4" s="2">
        <v>2</v>
      </c>
      <c r="BO4" s="2">
        <v>0</v>
      </c>
      <c r="BV4" s="2">
        <v>3</v>
      </c>
      <c r="BW4" s="2">
        <v>0</v>
      </c>
      <c r="BX4" s="2">
        <v>0</v>
      </c>
    </row>
    <row r="5" spans="2:78" x14ac:dyDescent="0.2">
      <c r="B5" s="2">
        <v>2</v>
      </c>
      <c r="C5" s="2">
        <v>1</v>
      </c>
      <c r="D5" s="2">
        <v>0</v>
      </c>
      <c r="K5" s="2">
        <v>0</v>
      </c>
      <c r="L5" s="2">
        <v>1</v>
      </c>
      <c r="M5" s="2">
        <v>0</v>
      </c>
      <c r="T5" s="2">
        <v>2</v>
      </c>
      <c r="U5" s="2">
        <v>1</v>
      </c>
      <c r="V5" s="2">
        <v>0</v>
      </c>
      <c r="AC5" s="2">
        <v>3</v>
      </c>
      <c r="AD5" s="2">
        <v>0</v>
      </c>
      <c r="AE5" s="2">
        <v>0</v>
      </c>
      <c r="AL5" s="2">
        <v>0</v>
      </c>
      <c r="AM5" s="2">
        <v>0</v>
      </c>
      <c r="AN5" s="2">
        <v>0</v>
      </c>
      <c r="AU5" s="2">
        <v>0</v>
      </c>
      <c r="AV5" s="2">
        <v>0</v>
      </c>
      <c r="AW5" s="2">
        <v>0</v>
      </c>
      <c r="BD5" s="2">
        <v>0</v>
      </c>
      <c r="BE5" s="2">
        <v>0</v>
      </c>
      <c r="BF5" s="2">
        <v>0</v>
      </c>
      <c r="BM5" s="2">
        <v>2</v>
      </c>
      <c r="BN5" s="2">
        <v>8</v>
      </c>
      <c r="BO5" s="2">
        <v>0</v>
      </c>
      <c r="BV5" s="2">
        <v>3</v>
      </c>
      <c r="BW5" s="2">
        <v>0</v>
      </c>
      <c r="BX5" s="2">
        <v>0</v>
      </c>
    </row>
    <row r="6" spans="2:78" x14ac:dyDescent="0.2">
      <c r="B6" s="2">
        <v>2</v>
      </c>
      <c r="C6" s="2">
        <v>1</v>
      </c>
      <c r="D6" s="2">
        <v>0</v>
      </c>
      <c r="K6" s="2">
        <v>0</v>
      </c>
      <c r="L6" s="2">
        <v>1</v>
      </c>
      <c r="M6" s="2">
        <v>0</v>
      </c>
      <c r="T6" s="2">
        <v>2</v>
      </c>
      <c r="U6" s="2">
        <v>1</v>
      </c>
      <c r="V6" s="2">
        <v>0</v>
      </c>
      <c r="AC6" s="2">
        <v>3</v>
      </c>
      <c r="AD6" s="2">
        <v>0</v>
      </c>
      <c r="AE6" s="2">
        <v>0</v>
      </c>
      <c r="AL6" s="2">
        <v>0</v>
      </c>
      <c r="AM6" s="2">
        <v>0</v>
      </c>
      <c r="AN6" s="2">
        <v>0</v>
      </c>
      <c r="AU6" s="2">
        <v>0</v>
      </c>
      <c r="AV6" s="2">
        <v>0</v>
      </c>
      <c r="AW6" s="2">
        <v>0</v>
      </c>
      <c r="BD6" s="2">
        <v>0</v>
      </c>
      <c r="BE6" s="2">
        <v>0</v>
      </c>
      <c r="BF6" s="2">
        <v>0</v>
      </c>
      <c r="BM6" s="2">
        <v>4</v>
      </c>
      <c r="BN6" s="2">
        <v>13</v>
      </c>
      <c r="BO6" s="2">
        <v>0</v>
      </c>
      <c r="BV6" s="2">
        <v>3</v>
      </c>
      <c r="BW6" s="2">
        <v>0</v>
      </c>
      <c r="BX6" s="2">
        <v>0</v>
      </c>
    </row>
    <row r="7" spans="2:78" x14ac:dyDescent="0.2">
      <c r="B7" s="2">
        <v>2</v>
      </c>
      <c r="C7" s="2">
        <v>1</v>
      </c>
      <c r="D7" s="2">
        <v>0</v>
      </c>
      <c r="K7" s="2">
        <v>0</v>
      </c>
      <c r="L7" s="2">
        <v>1</v>
      </c>
      <c r="M7" s="2">
        <v>0</v>
      </c>
      <c r="T7" s="2">
        <v>2</v>
      </c>
      <c r="U7" s="2">
        <v>1</v>
      </c>
      <c r="V7" s="2">
        <v>0</v>
      </c>
      <c r="AC7" s="2">
        <v>3</v>
      </c>
      <c r="AD7" s="2">
        <v>0</v>
      </c>
      <c r="AE7" s="2">
        <v>0</v>
      </c>
      <c r="AL7" s="2">
        <v>3</v>
      </c>
      <c r="AM7" s="2">
        <v>0</v>
      </c>
      <c r="AN7" s="2">
        <v>0</v>
      </c>
      <c r="AU7" s="2">
        <v>0</v>
      </c>
      <c r="AV7" s="2">
        <v>0</v>
      </c>
      <c r="AW7" s="2">
        <v>0</v>
      </c>
      <c r="BD7" s="2">
        <v>0</v>
      </c>
      <c r="BE7" s="2">
        <v>0</v>
      </c>
      <c r="BF7" s="2">
        <v>0</v>
      </c>
      <c r="BM7" s="2">
        <v>6</v>
      </c>
      <c r="BN7" s="2">
        <v>16</v>
      </c>
      <c r="BO7" s="2">
        <v>0</v>
      </c>
      <c r="BV7" s="2">
        <v>9</v>
      </c>
      <c r="BW7" s="2">
        <v>0</v>
      </c>
      <c r="BX7" s="2">
        <v>0</v>
      </c>
    </row>
    <row r="8" spans="2:78" x14ac:dyDescent="0.2">
      <c r="B8" s="2">
        <v>8</v>
      </c>
      <c r="C8" s="2">
        <v>5</v>
      </c>
      <c r="D8" s="2">
        <v>0</v>
      </c>
      <c r="K8" s="2">
        <v>2</v>
      </c>
      <c r="L8" s="2">
        <v>3</v>
      </c>
      <c r="M8" s="2">
        <v>0</v>
      </c>
      <c r="T8" s="2">
        <v>3</v>
      </c>
      <c r="U8" s="2">
        <v>1</v>
      </c>
      <c r="V8" s="2">
        <v>0</v>
      </c>
      <c r="AC8" s="2">
        <v>3</v>
      </c>
      <c r="AD8" s="2">
        <v>0</v>
      </c>
      <c r="AE8" s="2">
        <v>0</v>
      </c>
      <c r="AL8" s="2">
        <v>3</v>
      </c>
      <c r="AM8" s="2">
        <v>0</v>
      </c>
      <c r="AN8" s="2">
        <v>0</v>
      </c>
      <c r="AU8" s="2">
        <v>0</v>
      </c>
      <c r="AV8" s="2">
        <v>0</v>
      </c>
      <c r="AW8" s="2">
        <v>0</v>
      </c>
      <c r="BD8" s="2">
        <v>0</v>
      </c>
      <c r="BE8" s="2">
        <v>0</v>
      </c>
      <c r="BF8" s="2">
        <v>0</v>
      </c>
      <c r="BM8" s="2">
        <v>10</v>
      </c>
      <c r="BN8" s="2">
        <v>26</v>
      </c>
      <c r="BO8" s="2">
        <v>0</v>
      </c>
      <c r="BV8" s="2">
        <v>19</v>
      </c>
      <c r="BW8" s="2">
        <v>0</v>
      </c>
      <c r="BX8" s="2">
        <v>1</v>
      </c>
    </row>
    <row r="9" spans="2:78" x14ac:dyDescent="0.2">
      <c r="B9" s="2">
        <v>29</v>
      </c>
      <c r="C9" s="2">
        <v>13</v>
      </c>
      <c r="D9" s="2">
        <v>1</v>
      </c>
      <c r="K9" s="2">
        <v>2</v>
      </c>
      <c r="L9" s="2">
        <v>5</v>
      </c>
      <c r="M9" s="2">
        <v>0</v>
      </c>
      <c r="T9" s="2">
        <v>4</v>
      </c>
      <c r="U9" s="2">
        <v>1</v>
      </c>
      <c r="V9" s="2">
        <v>0</v>
      </c>
      <c r="AC9" s="2">
        <v>3</v>
      </c>
      <c r="AD9" s="2">
        <v>0</v>
      </c>
      <c r="AE9" s="2">
        <v>0</v>
      </c>
      <c r="AL9" s="2">
        <v>6</v>
      </c>
      <c r="AM9" s="2">
        <v>0</v>
      </c>
      <c r="AN9" s="2">
        <v>0</v>
      </c>
      <c r="AU9" s="2">
        <v>0</v>
      </c>
      <c r="AV9" s="2">
        <v>0</v>
      </c>
      <c r="AW9" s="2">
        <v>0</v>
      </c>
      <c r="BD9" s="2">
        <v>0</v>
      </c>
      <c r="BE9" s="2">
        <v>0</v>
      </c>
      <c r="BF9" s="2">
        <v>0</v>
      </c>
      <c r="BM9" s="2">
        <v>22</v>
      </c>
      <c r="BN9" s="2">
        <v>59</v>
      </c>
      <c r="BO9" s="2">
        <v>1</v>
      </c>
      <c r="BV9" s="2">
        <v>39</v>
      </c>
      <c r="BW9" s="2">
        <v>0</v>
      </c>
      <c r="BX9" s="2">
        <v>1</v>
      </c>
    </row>
    <row r="10" spans="2:78" x14ac:dyDescent="0.2">
      <c r="B10" s="2">
        <v>29</v>
      </c>
      <c r="C10" s="2">
        <v>13</v>
      </c>
      <c r="D10" s="2">
        <v>1</v>
      </c>
      <c r="K10" s="2">
        <v>5</v>
      </c>
      <c r="L10" s="2">
        <v>6</v>
      </c>
      <c r="M10" s="2">
        <v>0</v>
      </c>
      <c r="T10" s="2">
        <v>5</v>
      </c>
      <c r="U10" s="2">
        <v>3</v>
      </c>
      <c r="V10" s="2">
        <v>0</v>
      </c>
      <c r="AC10" s="2">
        <v>3</v>
      </c>
      <c r="AD10" s="2">
        <v>0</v>
      </c>
      <c r="AE10" s="2">
        <v>0</v>
      </c>
      <c r="AL10" s="2">
        <v>25</v>
      </c>
      <c r="AM10" s="2">
        <v>0</v>
      </c>
      <c r="AN10" s="2">
        <v>1</v>
      </c>
      <c r="AU10" s="2">
        <v>0</v>
      </c>
      <c r="AV10" s="2">
        <v>0</v>
      </c>
      <c r="AW10" s="2">
        <v>0</v>
      </c>
      <c r="BD10" s="2">
        <v>0</v>
      </c>
      <c r="BE10" s="2">
        <v>0</v>
      </c>
      <c r="BF10" s="2">
        <v>0</v>
      </c>
      <c r="BM10" s="2">
        <v>51</v>
      </c>
      <c r="BN10" s="2">
        <v>115</v>
      </c>
      <c r="BO10" s="2">
        <v>3</v>
      </c>
      <c r="BV10" s="2">
        <v>73</v>
      </c>
      <c r="BW10" s="2">
        <v>32</v>
      </c>
      <c r="BX10" s="2">
        <v>2</v>
      </c>
    </row>
    <row r="11" spans="2:78" x14ac:dyDescent="0.2">
      <c r="B11" s="2">
        <v>76</v>
      </c>
      <c r="C11" s="2">
        <v>27</v>
      </c>
      <c r="D11" s="2">
        <v>2</v>
      </c>
      <c r="K11" s="2">
        <v>8</v>
      </c>
      <c r="L11" s="2">
        <v>12</v>
      </c>
      <c r="M11" s="2">
        <v>0</v>
      </c>
      <c r="T11" s="2">
        <v>10</v>
      </c>
      <c r="U11" s="2">
        <v>5</v>
      </c>
      <c r="V11" s="2">
        <v>0</v>
      </c>
      <c r="AC11" s="2">
        <v>6</v>
      </c>
      <c r="AD11" s="2">
        <v>0</v>
      </c>
      <c r="AE11" s="2">
        <v>0</v>
      </c>
      <c r="AL11" s="2">
        <v>44</v>
      </c>
      <c r="AM11" s="2">
        <v>19</v>
      </c>
      <c r="AN11" s="2">
        <v>1</v>
      </c>
      <c r="AU11" s="2">
        <v>0</v>
      </c>
      <c r="AV11" s="2">
        <v>0</v>
      </c>
      <c r="AW11" s="2">
        <v>0</v>
      </c>
      <c r="BD11" s="2">
        <v>3</v>
      </c>
      <c r="BE11" s="2">
        <v>0</v>
      </c>
      <c r="BF11" s="2">
        <v>0</v>
      </c>
      <c r="BM11" s="2">
        <v>64</v>
      </c>
      <c r="BN11" s="2">
        <v>134</v>
      </c>
      <c r="BO11" s="2">
        <v>3</v>
      </c>
      <c r="BV11" s="2">
        <v>126</v>
      </c>
      <c r="BW11" s="2">
        <v>85</v>
      </c>
      <c r="BX11" s="2">
        <v>5</v>
      </c>
    </row>
    <row r="12" spans="2:78" x14ac:dyDescent="0.2">
      <c r="B12" s="2">
        <v>111</v>
      </c>
      <c r="C12" s="2">
        <v>39</v>
      </c>
      <c r="D12" s="2">
        <v>3</v>
      </c>
      <c r="K12" s="2">
        <v>11</v>
      </c>
      <c r="L12" s="2">
        <v>18</v>
      </c>
      <c r="M12" s="2">
        <v>0</v>
      </c>
      <c r="T12" s="2">
        <v>10</v>
      </c>
      <c r="U12" s="2">
        <v>5</v>
      </c>
      <c r="V12" s="2">
        <v>0</v>
      </c>
      <c r="AC12" s="2">
        <v>12</v>
      </c>
      <c r="AD12" s="2">
        <v>0</v>
      </c>
      <c r="AE12" s="2">
        <v>0</v>
      </c>
      <c r="AL12" s="2">
        <v>57</v>
      </c>
      <c r="AM12" s="2">
        <v>45</v>
      </c>
      <c r="AN12" s="2">
        <v>2</v>
      </c>
      <c r="AU12" s="2">
        <v>0</v>
      </c>
      <c r="AV12" s="2">
        <v>0</v>
      </c>
      <c r="AW12" s="2">
        <v>0</v>
      </c>
      <c r="BD12" s="2">
        <v>3</v>
      </c>
      <c r="BE12" s="2">
        <v>0</v>
      </c>
      <c r="BF12" s="2">
        <v>0</v>
      </c>
      <c r="BM12" s="2">
        <v>68</v>
      </c>
      <c r="BN12" s="2">
        <v>115</v>
      </c>
      <c r="BO12" s="2">
        <v>3</v>
      </c>
      <c r="BV12" s="2">
        <v>159</v>
      </c>
      <c r="BW12" s="2">
        <v>96</v>
      </c>
      <c r="BX12" s="2">
        <v>6</v>
      </c>
    </row>
    <row r="13" spans="2:78" x14ac:dyDescent="0.2">
      <c r="B13" s="2">
        <v>132</v>
      </c>
      <c r="C13" s="2">
        <v>41</v>
      </c>
      <c r="D13" s="2">
        <v>4</v>
      </c>
      <c r="K13" s="2">
        <v>23</v>
      </c>
      <c r="L13" s="2">
        <v>30</v>
      </c>
      <c r="M13" s="2">
        <v>1</v>
      </c>
      <c r="T13" s="2">
        <v>16</v>
      </c>
      <c r="U13" s="2">
        <v>10</v>
      </c>
      <c r="V13" s="2">
        <v>1</v>
      </c>
      <c r="AC13" s="2">
        <v>28</v>
      </c>
      <c r="AD13" s="2">
        <v>0</v>
      </c>
      <c r="AE13" s="2">
        <v>1</v>
      </c>
      <c r="AL13" s="2">
        <v>54</v>
      </c>
      <c r="AM13" s="2">
        <v>53</v>
      </c>
      <c r="AN13" s="2">
        <v>2</v>
      </c>
      <c r="AU13" s="2">
        <v>0</v>
      </c>
      <c r="AV13" s="2">
        <v>0</v>
      </c>
      <c r="AW13" s="2">
        <v>0</v>
      </c>
      <c r="BD13" s="2">
        <v>6</v>
      </c>
      <c r="BE13" s="2">
        <v>0</v>
      </c>
      <c r="BF13" s="2">
        <v>0</v>
      </c>
      <c r="BM13" s="2">
        <v>68</v>
      </c>
      <c r="BN13" s="2">
        <v>115</v>
      </c>
      <c r="BO13" s="2">
        <v>3</v>
      </c>
      <c r="BV13" s="2">
        <v>139</v>
      </c>
      <c r="BW13" s="2">
        <v>53</v>
      </c>
      <c r="BX13" s="2">
        <v>4</v>
      </c>
    </row>
    <row r="14" spans="2:78" x14ac:dyDescent="0.2">
      <c r="B14" s="2">
        <v>150</v>
      </c>
      <c r="C14" s="2">
        <v>48</v>
      </c>
      <c r="D14" s="2">
        <v>5</v>
      </c>
      <c r="K14" s="2">
        <v>47</v>
      </c>
      <c r="L14" s="2">
        <v>60</v>
      </c>
      <c r="M14" s="2">
        <v>1</v>
      </c>
      <c r="T14" s="2">
        <v>42</v>
      </c>
      <c r="U14" s="2">
        <v>22</v>
      </c>
      <c r="V14" s="2">
        <v>1</v>
      </c>
      <c r="AC14" s="2">
        <v>76</v>
      </c>
      <c r="AD14" s="2">
        <v>30</v>
      </c>
      <c r="AE14" s="2">
        <v>2</v>
      </c>
      <c r="AL14" s="2">
        <v>48</v>
      </c>
      <c r="AM14" s="2">
        <v>45</v>
      </c>
      <c r="AN14" s="2">
        <v>2</v>
      </c>
      <c r="AU14" s="2">
        <v>0</v>
      </c>
      <c r="AV14" s="2">
        <v>0</v>
      </c>
      <c r="AW14" s="2">
        <v>0</v>
      </c>
      <c r="BD14" s="2">
        <v>9</v>
      </c>
      <c r="BE14" s="2">
        <v>0</v>
      </c>
      <c r="BF14" s="2">
        <v>0</v>
      </c>
      <c r="BM14" s="2">
        <v>55</v>
      </c>
      <c r="BN14" s="2">
        <v>72</v>
      </c>
      <c r="BO14" s="2">
        <v>3</v>
      </c>
      <c r="BV14" s="2">
        <v>96</v>
      </c>
      <c r="BW14" s="2">
        <v>10</v>
      </c>
      <c r="BX14" s="2">
        <v>3</v>
      </c>
    </row>
    <row r="15" spans="2:78" x14ac:dyDescent="0.2">
      <c r="B15" s="2">
        <v>182</v>
      </c>
      <c r="C15" s="2">
        <v>63</v>
      </c>
      <c r="D15" s="2">
        <v>6</v>
      </c>
      <c r="K15" s="2">
        <v>52</v>
      </c>
      <c r="L15" s="2">
        <v>72</v>
      </c>
      <c r="M15" s="2">
        <v>3</v>
      </c>
      <c r="O15" t="s">
        <v>97</v>
      </c>
      <c r="T15" s="2">
        <v>62</v>
      </c>
      <c r="U15" s="2">
        <v>34</v>
      </c>
      <c r="V15" s="2">
        <v>2</v>
      </c>
      <c r="X15" t="s">
        <v>97</v>
      </c>
      <c r="AC15" s="2">
        <v>124</v>
      </c>
      <c r="AD15" s="2">
        <v>87</v>
      </c>
      <c r="AE15" s="2">
        <v>5</v>
      </c>
      <c r="AG15" t="s">
        <v>98</v>
      </c>
      <c r="AL15" s="2">
        <v>41</v>
      </c>
      <c r="AM15" s="2">
        <v>19</v>
      </c>
      <c r="AN15" s="2">
        <v>1</v>
      </c>
      <c r="AP15" t="s">
        <v>98</v>
      </c>
      <c r="AU15" s="2">
        <v>0</v>
      </c>
      <c r="AV15" s="2">
        <v>0</v>
      </c>
      <c r="AW15" s="2">
        <v>0</v>
      </c>
      <c r="AY15" t="s">
        <v>98</v>
      </c>
      <c r="BD15" s="2">
        <v>22</v>
      </c>
      <c r="BE15" s="2">
        <v>30</v>
      </c>
      <c r="BF15" s="2">
        <v>1</v>
      </c>
      <c r="BH15" t="s">
        <v>98</v>
      </c>
      <c r="BM15" s="2">
        <v>45</v>
      </c>
      <c r="BN15" s="2">
        <v>56</v>
      </c>
      <c r="BO15" s="2">
        <v>1</v>
      </c>
      <c r="BQ15" t="s">
        <v>98</v>
      </c>
      <c r="BV15" s="2">
        <v>76</v>
      </c>
      <c r="BW15" s="2">
        <v>0</v>
      </c>
      <c r="BX15" s="2">
        <v>2</v>
      </c>
      <c r="BZ15" t="s">
        <v>99</v>
      </c>
    </row>
    <row r="16" spans="2:78" x14ac:dyDescent="0.2">
      <c r="B16" s="2">
        <v>179</v>
      </c>
      <c r="C16" s="2">
        <v>67</v>
      </c>
      <c r="D16" s="2">
        <v>7</v>
      </c>
      <c r="F16" t="s">
        <v>97</v>
      </c>
      <c r="K16" s="2">
        <v>64</v>
      </c>
      <c r="L16" s="2">
        <v>75</v>
      </c>
      <c r="M16" s="2">
        <v>3</v>
      </c>
      <c r="T16" s="2">
        <v>90</v>
      </c>
      <c r="U16" s="2">
        <v>42</v>
      </c>
      <c r="V16" s="2">
        <v>3</v>
      </c>
      <c r="AC16" s="2">
        <v>147</v>
      </c>
      <c r="AD16" s="2">
        <v>106</v>
      </c>
      <c r="AE16" s="2">
        <v>6</v>
      </c>
      <c r="AL16" s="2">
        <v>41</v>
      </c>
      <c r="AM16" s="2">
        <v>19</v>
      </c>
      <c r="AN16" s="2">
        <v>1</v>
      </c>
      <c r="AU16" s="2">
        <v>0</v>
      </c>
      <c r="AV16" s="2">
        <v>0</v>
      </c>
      <c r="AW16" s="2">
        <v>0</v>
      </c>
      <c r="BD16" s="2">
        <v>28</v>
      </c>
      <c r="BE16" s="2">
        <v>49</v>
      </c>
      <c r="BF16" s="2">
        <v>1</v>
      </c>
      <c r="BM16" s="2">
        <v>41</v>
      </c>
      <c r="BN16" s="2">
        <v>48</v>
      </c>
      <c r="BO16" s="2">
        <v>1</v>
      </c>
      <c r="BV16" s="2">
        <v>76</v>
      </c>
      <c r="BW16" s="2">
        <v>0</v>
      </c>
      <c r="BX16" s="2">
        <v>2</v>
      </c>
      <c r="BZ16" t="s">
        <v>23</v>
      </c>
    </row>
    <row r="17" spans="2:79" x14ac:dyDescent="0.2">
      <c r="B17" s="2">
        <v>126</v>
      </c>
      <c r="C17" s="2">
        <v>44</v>
      </c>
      <c r="D17" s="2">
        <v>4</v>
      </c>
      <c r="K17" s="2">
        <v>70</v>
      </c>
      <c r="L17" s="2">
        <v>75</v>
      </c>
      <c r="M17" s="2">
        <v>3</v>
      </c>
      <c r="O17" t="s">
        <v>8</v>
      </c>
      <c r="P17">
        <f>AVERAGE(K14:K20)</f>
        <v>61.142857142857146</v>
      </c>
      <c r="T17" s="2">
        <v>99</v>
      </c>
      <c r="U17" s="2">
        <v>42</v>
      </c>
      <c r="V17" s="2">
        <v>3</v>
      </c>
      <c r="X17" t="s">
        <v>8</v>
      </c>
      <c r="Y17">
        <f>AVERAGE(T16:T22)</f>
        <v>114.42857142857143</v>
      </c>
      <c r="AC17" s="2">
        <v>134</v>
      </c>
      <c r="AD17" s="2">
        <v>84</v>
      </c>
      <c r="AE17" s="2">
        <v>5</v>
      </c>
      <c r="AL17" s="2">
        <v>44</v>
      </c>
      <c r="AM17" s="2">
        <v>19</v>
      </c>
      <c r="AN17" s="2">
        <v>1</v>
      </c>
      <c r="AU17" s="2">
        <v>3</v>
      </c>
      <c r="AV17" s="2">
        <v>0</v>
      </c>
      <c r="AW17" s="2">
        <v>0</v>
      </c>
      <c r="BD17" s="2">
        <v>41</v>
      </c>
      <c r="BE17" s="2">
        <v>49</v>
      </c>
      <c r="BF17" s="2">
        <v>1</v>
      </c>
      <c r="BM17" s="2">
        <v>47</v>
      </c>
      <c r="BN17" s="2">
        <v>43</v>
      </c>
      <c r="BO17" s="2">
        <v>1</v>
      </c>
      <c r="BQ17" t="s">
        <v>8</v>
      </c>
      <c r="BR17">
        <f>AVERAGE(BM9:BM15)</f>
        <v>53.285714285714285</v>
      </c>
      <c r="BV17" s="2">
        <v>83</v>
      </c>
      <c r="BW17" s="2">
        <v>0</v>
      </c>
      <c r="BX17" s="2">
        <v>3</v>
      </c>
      <c r="BZ17" t="s">
        <v>8</v>
      </c>
      <c r="CA17">
        <f>AVERAGE(BV10:BV14)</f>
        <v>118.6</v>
      </c>
    </row>
    <row r="18" spans="2:79" x14ac:dyDescent="0.2">
      <c r="B18" s="2">
        <v>102</v>
      </c>
      <c r="C18" s="2">
        <v>34</v>
      </c>
      <c r="D18" s="2">
        <v>3</v>
      </c>
      <c r="F18" t="s">
        <v>8</v>
      </c>
      <c r="G18">
        <f>AVERAGE(B12:B18)</f>
        <v>140.28571428571428</v>
      </c>
      <c r="K18" s="2">
        <v>70</v>
      </c>
      <c r="L18" s="2">
        <v>68</v>
      </c>
      <c r="M18" s="2">
        <v>3</v>
      </c>
      <c r="O18" t="s">
        <v>9</v>
      </c>
      <c r="P18">
        <f>AVERAGE(K21:K52)</f>
        <v>42.78125</v>
      </c>
      <c r="T18" s="2">
        <v>97</v>
      </c>
      <c r="U18" s="2">
        <v>39</v>
      </c>
      <c r="V18" s="2">
        <v>3</v>
      </c>
      <c r="X18" t="s">
        <v>9</v>
      </c>
      <c r="Y18">
        <f>AVERAGE(T22:T55)</f>
        <v>179.26470588235293</v>
      </c>
      <c r="AC18" s="2">
        <v>124</v>
      </c>
      <c r="AD18" s="2">
        <v>53</v>
      </c>
      <c r="AE18" s="2">
        <v>4</v>
      </c>
      <c r="AG18" t="s">
        <v>8</v>
      </c>
      <c r="AH18">
        <f>AVERAGE(AC14:AC21)</f>
        <v>121.375</v>
      </c>
      <c r="AL18" s="2">
        <v>41</v>
      </c>
      <c r="AM18" s="2">
        <v>15</v>
      </c>
      <c r="AN18" s="2">
        <v>1</v>
      </c>
      <c r="AQ18" t="s">
        <v>8</v>
      </c>
      <c r="AR18">
        <f>AVERAGE(AL11:AL18)</f>
        <v>46.25</v>
      </c>
      <c r="AU18" s="2">
        <v>6</v>
      </c>
      <c r="AV18" s="2">
        <v>0</v>
      </c>
      <c r="AW18" s="2">
        <v>0</v>
      </c>
      <c r="AY18" t="s">
        <v>8</v>
      </c>
      <c r="AZ18">
        <f>AVERAGE(AU20:AU27)</f>
        <v>32.625</v>
      </c>
      <c r="BD18" s="2">
        <v>41</v>
      </c>
      <c r="BE18" s="2">
        <v>30</v>
      </c>
      <c r="BF18" s="2">
        <v>1</v>
      </c>
      <c r="BH18" t="s">
        <v>8</v>
      </c>
      <c r="BI18">
        <f>AVERAGE(BD15:BD21)</f>
        <v>34.285714285714285</v>
      </c>
      <c r="BM18" s="2">
        <v>53</v>
      </c>
      <c r="BN18" s="2">
        <v>37</v>
      </c>
      <c r="BO18" s="2">
        <v>2</v>
      </c>
      <c r="BQ18" t="s">
        <v>9</v>
      </c>
      <c r="BR18">
        <f>AVERAGE(BM15:BM36)</f>
        <v>70.227272727272734</v>
      </c>
      <c r="BV18" s="2">
        <v>76</v>
      </c>
      <c r="BW18" s="2">
        <v>0</v>
      </c>
      <c r="BX18" s="2">
        <v>2</v>
      </c>
      <c r="BZ18" t="s">
        <v>9</v>
      </c>
      <c r="CA18">
        <f>AVERAGE(BV15:BV39)</f>
        <v>105.48</v>
      </c>
    </row>
    <row r="19" spans="2:79" x14ac:dyDescent="0.2">
      <c r="B19" s="2">
        <v>88</v>
      </c>
      <c r="C19" s="2">
        <v>29</v>
      </c>
      <c r="D19" s="2">
        <v>3</v>
      </c>
      <c r="F19" t="s">
        <v>9</v>
      </c>
      <c r="G19">
        <f>AVERAGE(B19:B39)</f>
        <v>62.80952380952381</v>
      </c>
      <c r="K19" s="2">
        <v>64</v>
      </c>
      <c r="L19" s="2">
        <v>48</v>
      </c>
      <c r="M19" s="2">
        <v>2</v>
      </c>
      <c r="T19" s="2">
        <v>114</v>
      </c>
      <c r="U19" s="2">
        <v>32</v>
      </c>
      <c r="V19" s="2">
        <v>4</v>
      </c>
      <c r="AC19" s="2">
        <v>121</v>
      </c>
      <c r="AD19" s="2">
        <v>45</v>
      </c>
      <c r="AE19" s="2">
        <v>4</v>
      </c>
      <c r="AG19" t="s">
        <v>9</v>
      </c>
      <c r="AH19">
        <f>AVERAGE(AC22:AC43)</f>
        <v>118.09090909090909</v>
      </c>
      <c r="AL19" s="2">
        <v>44</v>
      </c>
      <c r="AM19" s="2">
        <v>7</v>
      </c>
      <c r="AN19" s="2">
        <v>1</v>
      </c>
      <c r="AQ19" t="s">
        <v>9</v>
      </c>
      <c r="AR19">
        <f>AVERAGE(AL19:AL41)</f>
        <v>52.434782608695649</v>
      </c>
      <c r="AU19" s="2">
        <v>12</v>
      </c>
      <c r="AV19" s="2">
        <v>0</v>
      </c>
      <c r="AW19" s="2">
        <v>0</v>
      </c>
      <c r="AY19" t="s">
        <v>9</v>
      </c>
      <c r="AZ19">
        <f>AVERAGE(AU26:AU48)</f>
        <v>23.40909090909091</v>
      </c>
      <c r="BD19" s="2">
        <v>41</v>
      </c>
      <c r="BE19" s="2">
        <v>19</v>
      </c>
      <c r="BF19" s="2">
        <v>1</v>
      </c>
      <c r="BH19" t="s">
        <v>9</v>
      </c>
      <c r="BI19">
        <f>AVERAGE(BD22:BD54)</f>
        <v>21.666666666666668</v>
      </c>
      <c r="BM19" s="2">
        <v>55</v>
      </c>
      <c r="BN19" s="2">
        <v>35</v>
      </c>
      <c r="BO19" s="2">
        <v>2</v>
      </c>
      <c r="BV19" s="2">
        <v>66</v>
      </c>
      <c r="BW19" s="2">
        <v>0</v>
      </c>
      <c r="BX19" s="2">
        <v>2</v>
      </c>
    </row>
    <row r="20" spans="2:79" x14ac:dyDescent="0.2">
      <c r="B20" s="2">
        <v>70</v>
      </c>
      <c r="C20" s="2">
        <v>22</v>
      </c>
      <c r="D20" s="2">
        <v>2</v>
      </c>
      <c r="K20" s="2">
        <v>61</v>
      </c>
      <c r="L20" s="2">
        <v>34</v>
      </c>
      <c r="M20" s="2">
        <v>2</v>
      </c>
      <c r="O20" t="s">
        <v>60</v>
      </c>
      <c r="P20">
        <f>P17/P18</f>
        <v>1.4291975373056456</v>
      </c>
      <c r="T20" s="2">
        <v>122</v>
      </c>
      <c r="U20" s="2">
        <v>29</v>
      </c>
      <c r="V20" s="2">
        <v>4</v>
      </c>
      <c r="X20" t="s">
        <v>60</v>
      </c>
      <c r="Y20">
        <f>Y17/Y18</f>
        <v>0.63832180944568151</v>
      </c>
      <c r="AC20" s="2">
        <v>121</v>
      </c>
      <c r="AD20" s="2">
        <v>45</v>
      </c>
      <c r="AE20" s="2">
        <v>4</v>
      </c>
      <c r="AL20" s="2">
        <v>51</v>
      </c>
      <c r="AM20" s="2">
        <v>3</v>
      </c>
      <c r="AN20" s="2">
        <v>2</v>
      </c>
      <c r="AU20" s="2">
        <v>22</v>
      </c>
      <c r="AV20" s="2">
        <v>34</v>
      </c>
      <c r="AW20" s="2">
        <v>1</v>
      </c>
      <c r="BD20" s="2">
        <v>35</v>
      </c>
      <c r="BE20" s="2">
        <v>11</v>
      </c>
      <c r="BF20" s="2">
        <v>1</v>
      </c>
      <c r="BM20" s="2">
        <v>66</v>
      </c>
      <c r="BN20" s="2">
        <v>35</v>
      </c>
      <c r="BO20" s="2">
        <v>2</v>
      </c>
      <c r="BQ20" t="s">
        <v>60</v>
      </c>
      <c r="BR20">
        <f>BR17/BR18</f>
        <v>0.75876098012020332</v>
      </c>
      <c r="BV20" s="2">
        <v>69</v>
      </c>
      <c r="BW20" s="2">
        <v>0</v>
      </c>
      <c r="BX20" s="2">
        <v>2</v>
      </c>
      <c r="BZ20" t="s">
        <v>60</v>
      </c>
      <c r="CA20">
        <f>CA17/CA18</f>
        <v>1.1243837694349639</v>
      </c>
    </row>
    <row r="21" spans="2:79" x14ac:dyDescent="0.2">
      <c r="B21" s="2">
        <v>55</v>
      </c>
      <c r="C21" s="2">
        <v>20</v>
      </c>
      <c r="D21" s="2">
        <v>2</v>
      </c>
      <c r="F21" t="s">
        <v>60</v>
      </c>
      <c r="G21">
        <f>G18/G19</f>
        <v>2.233510235026535</v>
      </c>
      <c r="K21" s="2">
        <v>61</v>
      </c>
      <c r="L21" s="2">
        <v>27</v>
      </c>
      <c r="M21" s="2">
        <v>2</v>
      </c>
      <c r="T21" s="2">
        <v>135</v>
      </c>
      <c r="U21" s="2">
        <v>29</v>
      </c>
      <c r="V21" s="2">
        <v>4</v>
      </c>
      <c r="AC21" s="2">
        <v>124</v>
      </c>
      <c r="AD21" s="2">
        <v>42</v>
      </c>
      <c r="AE21" s="2">
        <v>4</v>
      </c>
      <c r="AG21" t="s">
        <v>60</v>
      </c>
      <c r="AH21">
        <f>AH18/AH19</f>
        <v>1.0278098537336413</v>
      </c>
      <c r="AL21" s="2">
        <v>54</v>
      </c>
      <c r="AM21" s="2">
        <v>0</v>
      </c>
      <c r="AN21" s="2">
        <v>2</v>
      </c>
      <c r="AQ21" t="s">
        <v>60</v>
      </c>
      <c r="AR21">
        <f>AR18/AR19</f>
        <v>0.88204809286898844</v>
      </c>
      <c r="AU21" s="2">
        <v>35</v>
      </c>
      <c r="AV21" s="2">
        <v>95</v>
      </c>
      <c r="AW21" s="2">
        <v>2</v>
      </c>
      <c r="AY21" t="s">
        <v>60</v>
      </c>
      <c r="AZ21">
        <f>AZ18/AZ19</f>
        <v>1.3936893203883494</v>
      </c>
      <c r="BD21" s="2">
        <v>32</v>
      </c>
      <c r="BE21" s="2">
        <v>7</v>
      </c>
      <c r="BF21" s="2">
        <v>1</v>
      </c>
      <c r="BH21" t="s">
        <v>60</v>
      </c>
      <c r="BI21">
        <f>BI18/BI19</f>
        <v>1.5824175824175823</v>
      </c>
      <c r="BM21" s="2">
        <v>82</v>
      </c>
      <c r="BN21" s="2">
        <v>37</v>
      </c>
      <c r="BO21" s="2">
        <v>3</v>
      </c>
      <c r="BV21" s="2">
        <v>73</v>
      </c>
      <c r="BW21" s="2">
        <v>0</v>
      </c>
      <c r="BX21" s="2">
        <v>2</v>
      </c>
    </row>
    <row r="22" spans="2:79" x14ac:dyDescent="0.2">
      <c r="B22" s="2">
        <v>52</v>
      </c>
      <c r="C22" s="2">
        <v>22</v>
      </c>
      <c r="D22" s="2">
        <v>2</v>
      </c>
      <c r="K22" s="2">
        <v>52</v>
      </c>
      <c r="L22" s="2">
        <v>22</v>
      </c>
      <c r="M22" s="2">
        <v>2</v>
      </c>
      <c r="T22" s="2">
        <v>144</v>
      </c>
      <c r="U22" s="2">
        <v>29</v>
      </c>
      <c r="V22" s="2">
        <v>5</v>
      </c>
      <c r="AC22" s="2">
        <v>137</v>
      </c>
      <c r="AD22" s="2">
        <v>22</v>
      </c>
      <c r="AE22" s="2">
        <v>4</v>
      </c>
      <c r="AL22" s="2">
        <v>54</v>
      </c>
      <c r="AM22" s="2">
        <v>0</v>
      </c>
      <c r="AN22" s="2">
        <v>2</v>
      </c>
      <c r="AU22" s="2">
        <v>38</v>
      </c>
      <c r="AV22" s="2">
        <v>126</v>
      </c>
      <c r="AW22" s="2">
        <v>2</v>
      </c>
      <c r="BD22" s="2">
        <v>32</v>
      </c>
      <c r="BE22" s="2">
        <v>7</v>
      </c>
      <c r="BF22" s="2">
        <v>1</v>
      </c>
      <c r="BM22" s="2">
        <v>88</v>
      </c>
      <c r="BN22" s="2">
        <v>32</v>
      </c>
      <c r="BO22" s="2">
        <v>3</v>
      </c>
      <c r="BV22" s="2">
        <v>73</v>
      </c>
      <c r="BW22" s="2">
        <v>0</v>
      </c>
      <c r="BX22" s="2">
        <v>2</v>
      </c>
    </row>
    <row r="23" spans="2:79" x14ac:dyDescent="0.2">
      <c r="B23" s="2">
        <v>50</v>
      </c>
      <c r="C23" s="2">
        <v>20</v>
      </c>
      <c r="D23" s="2">
        <v>2</v>
      </c>
      <c r="K23" s="2">
        <v>44</v>
      </c>
      <c r="L23" s="2">
        <v>18</v>
      </c>
      <c r="M23" s="2">
        <v>1</v>
      </c>
      <c r="T23" s="2">
        <v>144</v>
      </c>
      <c r="U23" s="2">
        <v>29</v>
      </c>
      <c r="V23" s="2">
        <v>5</v>
      </c>
      <c r="AC23" s="2">
        <v>134</v>
      </c>
      <c r="AD23" s="2">
        <v>15</v>
      </c>
      <c r="AE23" s="2">
        <v>4</v>
      </c>
      <c r="AL23" s="2">
        <v>48</v>
      </c>
      <c r="AM23" s="2">
        <v>0</v>
      </c>
      <c r="AN23" s="2">
        <v>2</v>
      </c>
      <c r="AU23" s="2">
        <v>35</v>
      </c>
      <c r="AV23" s="2">
        <v>122</v>
      </c>
      <c r="AW23" s="2">
        <v>2</v>
      </c>
      <c r="BD23" s="2">
        <v>32</v>
      </c>
      <c r="BE23" s="2">
        <v>7</v>
      </c>
      <c r="BF23" s="2">
        <v>1</v>
      </c>
      <c r="BM23" s="2">
        <v>86</v>
      </c>
      <c r="BN23" s="2">
        <v>29</v>
      </c>
      <c r="BO23" s="2">
        <v>3</v>
      </c>
      <c r="BV23" s="2">
        <v>73</v>
      </c>
      <c r="BW23" s="2">
        <v>0</v>
      </c>
      <c r="BX23" s="2">
        <v>5</v>
      </c>
    </row>
    <row r="24" spans="2:79" x14ac:dyDescent="0.2">
      <c r="B24" s="2">
        <v>44</v>
      </c>
      <c r="C24" s="2">
        <v>20</v>
      </c>
      <c r="D24" s="2">
        <v>1</v>
      </c>
      <c r="K24" s="2">
        <v>38</v>
      </c>
      <c r="L24" s="2">
        <v>17</v>
      </c>
      <c r="M24" s="2">
        <v>1</v>
      </c>
      <c r="T24" s="2">
        <v>168</v>
      </c>
      <c r="U24" s="2">
        <v>22</v>
      </c>
      <c r="V24" s="2">
        <v>5</v>
      </c>
      <c r="AC24" s="2">
        <v>128</v>
      </c>
      <c r="AD24" s="2">
        <v>15</v>
      </c>
      <c r="AE24" s="2">
        <v>4</v>
      </c>
      <c r="AL24" s="2">
        <v>44</v>
      </c>
      <c r="AM24" s="2">
        <v>0</v>
      </c>
      <c r="AN24" s="2">
        <v>1</v>
      </c>
      <c r="AU24" s="2">
        <v>32</v>
      </c>
      <c r="AV24" s="2">
        <v>95</v>
      </c>
      <c r="AW24" s="2">
        <v>2</v>
      </c>
      <c r="BD24" s="2">
        <v>35</v>
      </c>
      <c r="BE24" s="2">
        <v>0</v>
      </c>
      <c r="BF24" s="2">
        <v>1</v>
      </c>
      <c r="BM24" s="2">
        <v>86</v>
      </c>
      <c r="BN24" s="2">
        <v>32</v>
      </c>
      <c r="BO24" s="2">
        <v>3</v>
      </c>
      <c r="BV24" s="2">
        <v>86</v>
      </c>
      <c r="BW24" s="2">
        <v>0</v>
      </c>
      <c r="BX24" s="2">
        <v>6</v>
      </c>
    </row>
    <row r="25" spans="2:79" x14ac:dyDescent="0.2">
      <c r="B25" s="2">
        <v>41</v>
      </c>
      <c r="C25" s="2">
        <v>18</v>
      </c>
      <c r="D25" s="2">
        <v>1</v>
      </c>
      <c r="K25" s="2">
        <v>35</v>
      </c>
      <c r="L25" s="2">
        <v>15</v>
      </c>
      <c r="M25" s="2">
        <v>1</v>
      </c>
      <c r="T25" s="2">
        <v>181</v>
      </c>
      <c r="U25" s="2">
        <v>18</v>
      </c>
      <c r="V25" s="2">
        <v>6</v>
      </c>
      <c r="AC25" s="2">
        <v>128</v>
      </c>
      <c r="AD25" s="2">
        <v>15</v>
      </c>
      <c r="AE25" s="2">
        <v>4</v>
      </c>
      <c r="AL25" s="2">
        <v>44</v>
      </c>
      <c r="AM25" s="2">
        <v>0</v>
      </c>
      <c r="AN25" s="2">
        <v>1</v>
      </c>
      <c r="AU25" s="2">
        <v>32</v>
      </c>
      <c r="AV25" s="2">
        <v>95</v>
      </c>
      <c r="AW25" s="2">
        <v>2</v>
      </c>
      <c r="BD25" s="2">
        <v>25</v>
      </c>
      <c r="BE25" s="2">
        <v>0</v>
      </c>
      <c r="BF25" s="2">
        <v>1</v>
      </c>
      <c r="BM25" s="2">
        <v>86</v>
      </c>
      <c r="BN25" s="2">
        <v>32</v>
      </c>
      <c r="BO25" s="2">
        <v>3</v>
      </c>
      <c r="BV25" s="2">
        <v>99</v>
      </c>
      <c r="BW25" s="2">
        <v>0</v>
      </c>
      <c r="BX25" s="2">
        <v>6</v>
      </c>
    </row>
    <row r="26" spans="2:79" x14ac:dyDescent="0.2">
      <c r="B26" s="2">
        <v>47</v>
      </c>
      <c r="C26" s="2">
        <v>20</v>
      </c>
      <c r="D26" s="2">
        <v>1</v>
      </c>
      <c r="K26" s="2">
        <v>35</v>
      </c>
      <c r="L26" s="2">
        <v>13</v>
      </c>
      <c r="M26" s="2">
        <v>1</v>
      </c>
      <c r="T26" s="2">
        <v>215</v>
      </c>
      <c r="U26" s="2">
        <v>15</v>
      </c>
      <c r="V26" s="2">
        <v>7</v>
      </c>
      <c r="AC26" s="2">
        <v>124</v>
      </c>
      <c r="AD26" s="2">
        <v>15</v>
      </c>
      <c r="AE26" s="2">
        <v>4</v>
      </c>
      <c r="AL26" s="2">
        <v>41</v>
      </c>
      <c r="AM26" s="2">
        <v>0</v>
      </c>
      <c r="AN26" s="2">
        <v>1</v>
      </c>
      <c r="AU26" s="2">
        <v>32</v>
      </c>
      <c r="AV26" s="2">
        <v>57</v>
      </c>
      <c r="AW26" s="2">
        <v>1</v>
      </c>
      <c r="BD26" s="2">
        <v>22</v>
      </c>
      <c r="BE26" s="2">
        <v>0</v>
      </c>
      <c r="BF26" s="2">
        <v>1</v>
      </c>
      <c r="BM26" s="2">
        <v>88</v>
      </c>
      <c r="BN26" s="2">
        <v>35</v>
      </c>
      <c r="BO26" s="2">
        <v>3</v>
      </c>
      <c r="BV26" s="2">
        <v>126</v>
      </c>
      <c r="BW26" s="2">
        <v>0</v>
      </c>
      <c r="BX26" s="2">
        <v>7</v>
      </c>
    </row>
    <row r="27" spans="2:79" x14ac:dyDescent="0.2">
      <c r="B27" s="2">
        <v>44</v>
      </c>
      <c r="C27" s="2">
        <v>22</v>
      </c>
      <c r="D27" s="2">
        <v>1</v>
      </c>
      <c r="K27" s="2">
        <v>29</v>
      </c>
      <c r="L27" s="2">
        <v>12</v>
      </c>
      <c r="M27" s="2">
        <v>1</v>
      </c>
      <c r="T27" s="2">
        <v>224</v>
      </c>
      <c r="U27" s="2">
        <v>15</v>
      </c>
      <c r="V27" s="2">
        <v>7</v>
      </c>
      <c r="AC27" s="2">
        <v>115</v>
      </c>
      <c r="AD27" s="2">
        <v>19</v>
      </c>
      <c r="AE27" s="2">
        <v>4</v>
      </c>
      <c r="AL27" s="2">
        <v>51</v>
      </c>
      <c r="AM27" s="2">
        <v>0</v>
      </c>
      <c r="AN27" s="2">
        <v>2</v>
      </c>
      <c r="AU27" s="2">
        <v>35</v>
      </c>
      <c r="AV27" s="2">
        <v>42</v>
      </c>
      <c r="AW27" s="2">
        <v>1</v>
      </c>
      <c r="BD27" s="2">
        <v>16</v>
      </c>
      <c r="BE27" s="2">
        <v>0</v>
      </c>
      <c r="BF27" s="2">
        <v>1</v>
      </c>
      <c r="BM27" s="2">
        <v>72</v>
      </c>
      <c r="BN27" s="2">
        <v>35</v>
      </c>
      <c r="BO27" s="2">
        <v>2</v>
      </c>
      <c r="BV27" s="2">
        <v>162</v>
      </c>
      <c r="BW27" s="2">
        <v>0</v>
      </c>
      <c r="BX27" s="2">
        <v>8</v>
      </c>
    </row>
    <row r="28" spans="2:79" x14ac:dyDescent="0.2">
      <c r="B28" s="2">
        <v>58</v>
      </c>
      <c r="C28" s="2">
        <v>20</v>
      </c>
      <c r="D28" s="2">
        <v>2</v>
      </c>
      <c r="K28" s="2">
        <v>29</v>
      </c>
      <c r="L28" s="2">
        <v>10</v>
      </c>
      <c r="M28" s="2">
        <v>1</v>
      </c>
      <c r="T28" s="2">
        <v>217</v>
      </c>
      <c r="U28" s="2">
        <v>13</v>
      </c>
      <c r="V28" s="2">
        <v>7</v>
      </c>
      <c r="AC28" s="2">
        <v>105</v>
      </c>
      <c r="AD28" s="2">
        <v>11</v>
      </c>
      <c r="AE28" s="2">
        <v>3</v>
      </c>
      <c r="AL28" s="2">
        <v>51</v>
      </c>
      <c r="AM28" s="2">
        <v>0</v>
      </c>
      <c r="AN28" s="2">
        <v>2</v>
      </c>
      <c r="AU28" s="2">
        <v>32</v>
      </c>
      <c r="AV28" s="2">
        <v>22</v>
      </c>
      <c r="AW28" s="2">
        <v>1</v>
      </c>
      <c r="BD28" s="2">
        <v>16</v>
      </c>
      <c r="BE28" s="2">
        <v>0</v>
      </c>
      <c r="BF28" s="2">
        <v>1</v>
      </c>
      <c r="BM28" s="2">
        <v>84</v>
      </c>
      <c r="BN28" s="2">
        <v>43</v>
      </c>
      <c r="BO28" s="2">
        <v>3</v>
      </c>
      <c r="BV28" s="2">
        <v>176</v>
      </c>
      <c r="BW28" s="2">
        <v>0</v>
      </c>
      <c r="BX28" s="2">
        <v>9</v>
      </c>
    </row>
    <row r="29" spans="2:79" x14ac:dyDescent="0.2">
      <c r="B29" s="2">
        <v>64</v>
      </c>
      <c r="C29" s="2">
        <v>20</v>
      </c>
      <c r="D29" s="2">
        <v>2</v>
      </c>
      <c r="K29" s="2">
        <v>32</v>
      </c>
      <c r="L29" s="2">
        <v>12</v>
      </c>
      <c r="M29" s="2">
        <v>1</v>
      </c>
      <c r="T29" s="2">
        <v>204</v>
      </c>
      <c r="U29" s="2">
        <v>15</v>
      </c>
      <c r="V29" s="2">
        <v>6</v>
      </c>
      <c r="AC29" s="2">
        <v>108</v>
      </c>
      <c r="AD29" s="2">
        <v>15</v>
      </c>
      <c r="AE29" s="2">
        <v>3</v>
      </c>
      <c r="AL29" s="2">
        <v>54</v>
      </c>
      <c r="AM29" s="2">
        <v>0</v>
      </c>
      <c r="AN29" s="2">
        <v>2</v>
      </c>
      <c r="AU29" s="2">
        <v>28</v>
      </c>
      <c r="AV29" s="2">
        <v>15</v>
      </c>
      <c r="AW29" s="2">
        <v>1</v>
      </c>
      <c r="BD29" s="2">
        <v>19</v>
      </c>
      <c r="BE29" s="2">
        <v>0</v>
      </c>
      <c r="BF29" s="2">
        <v>1</v>
      </c>
      <c r="BM29" s="2">
        <v>80</v>
      </c>
      <c r="BN29" s="2">
        <v>37</v>
      </c>
      <c r="BO29" s="2">
        <v>3</v>
      </c>
      <c r="BV29" s="2">
        <v>176</v>
      </c>
      <c r="BW29" s="2">
        <v>0</v>
      </c>
      <c r="BX29" s="2">
        <v>9</v>
      </c>
    </row>
    <row r="30" spans="2:79" x14ac:dyDescent="0.2">
      <c r="B30" s="2">
        <v>73</v>
      </c>
      <c r="C30" s="2">
        <v>20</v>
      </c>
      <c r="D30" s="2">
        <v>2</v>
      </c>
      <c r="K30" s="2">
        <v>35</v>
      </c>
      <c r="L30" s="2">
        <v>10</v>
      </c>
      <c r="M30" s="2">
        <v>1</v>
      </c>
      <c r="T30" s="2">
        <v>190</v>
      </c>
      <c r="U30" s="2">
        <v>15</v>
      </c>
      <c r="V30" s="2">
        <v>6</v>
      </c>
      <c r="AC30" s="2">
        <v>118</v>
      </c>
      <c r="AD30" s="2">
        <v>19</v>
      </c>
      <c r="AE30" s="2">
        <v>4</v>
      </c>
      <c r="AL30" s="2">
        <v>54</v>
      </c>
      <c r="AM30" s="2">
        <v>0</v>
      </c>
      <c r="AN30" s="2">
        <v>2</v>
      </c>
      <c r="AU30" s="2">
        <v>28</v>
      </c>
      <c r="AV30" s="2">
        <v>7</v>
      </c>
      <c r="AW30" s="2">
        <v>1</v>
      </c>
      <c r="BD30" s="2">
        <v>32</v>
      </c>
      <c r="BE30" s="2">
        <v>0</v>
      </c>
      <c r="BF30" s="2">
        <v>1</v>
      </c>
      <c r="BM30" s="2">
        <v>76</v>
      </c>
      <c r="BN30" s="2">
        <v>35</v>
      </c>
      <c r="BO30" s="2">
        <v>2</v>
      </c>
      <c r="BV30" s="2">
        <v>159</v>
      </c>
      <c r="BW30" s="2">
        <v>0</v>
      </c>
      <c r="BX30" s="2">
        <v>8</v>
      </c>
    </row>
    <row r="31" spans="2:79" x14ac:dyDescent="0.2">
      <c r="B31" s="2">
        <v>73</v>
      </c>
      <c r="C31" s="2">
        <v>20</v>
      </c>
      <c r="D31" s="2">
        <v>2</v>
      </c>
      <c r="K31" s="2">
        <v>35</v>
      </c>
      <c r="L31" s="2">
        <v>10</v>
      </c>
      <c r="M31" s="2">
        <v>1</v>
      </c>
      <c r="T31" s="2">
        <v>179</v>
      </c>
      <c r="U31" s="2">
        <v>13</v>
      </c>
      <c r="V31" s="2">
        <v>6</v>
      </c>
      <c r="AC31" s="2">
        <v>118</v>
      </c>
      <c r="AD31" s="2">
        <v>15</v>
      </c>
      <c r="AE31" s="2">
        <v>4</v>
      </c>
      <c r="AL31" s="2">
        <v>48</v>
      </c>
      <c r="AM31" s="2">
        <v>0</v>
      </c>
      <c r="AN31" s="2">
        <v>2</v>
      </c>
      <c r="AU31" s="2">
        <v>22</v>
      </c>
      <c r="AV31" s="2">
        <v>3</v>
      </c>
      <c r="AW31" s="2">
        <v>1</v>
      </c>
      <c r="BD31" s="2">
        <v>44</v>
      </c>
      <c r="BE31" s="2">
        <v>0</v>
      </c>
      <c r="BF31" s="2">
        <v>1</v>
      </c>
      <c r="BM31" s="2">
        <v>74</v>
      </c>
      <c r="BN31" s="2">
        <v>35</v>
      </c>
      <c r="BO31" s="2">
        <v>2</v>
      </c>
      <c r="BV31" s="2">
        <v>126</v>
      </c>
      <c r="BW31" s="2">
        <v>0</v>
      </c>
      <c r="BX31" s="2">
        <v>7</v>
      </c>
    </row>
    <row r="32" spans="2:79" x14ac:dyDescent="0.2">
      <c r="B32" s="2">
        <v>82</v>
      </c>
      <c r="C32" s="2">
        <v>24</v>
      </c>
      <c r="D32" s="2">
        <v>3</v>
      </c>
      <c r="K32" s="2">
        <v>35</v>
      </c>
      <c r="L32" s="2">
        <v>10</v>
      </c>
      <c r="M32" s="2">
        <v>1</v>
      </c>
      <c r="T32" s="2">
        <v>168</v>
      </c>
      <c r="U32" s="2">
        <v>13</v>
      </c>
      <c r="V32" s="2">
        <v>5</v>
      </c>
      <c r="AC32" s="2">
        <v>115</v>
      </c>
      <c r="AD32" s="2">
        <v>15</v>
      </c>
      <c r="AE32" s="2">
        <v>4</v>
      </c>
      <c r="AL32" s="2">
        <v>48</v>
      </c>
      <c r="AM32" s="2">
        <v>0</v>
      </c>
      <c r="AN32" s="2">
        <v>2</v>
      </c>
      <c r="AU32" s="2">
        <v>25</v>
      </c>
      <c r="AV32" s="2">
        <v>0</v>
      </c>
      <c r="AW32" s="2">
        <v>1</v>
      </c>
      <c r="BD32" s="2">
        <v>44</v>
      </c>
      <c r="BE32" s="2">
        <v>0</v>
      </c>
      <c r="BF32" s="2">
        <v>1</v>
      </c>
      <c r="BM32" s="2">
        <v>68</v>
      </c>
      <c r="BN32" s="2">
        <v>32</v>
      </c>
      <c r="BO32" s="2">
        <v>2</v>
      </c>
      <c r="BV32" s="2">
        <v>103</v>
      </c>
      <c r="BW32" s="2">
        <v>0</v>
      </c>
      <c r="BX32" s="2">
        <v>6</v>
      </c>
    </row>
    <row r="33" spans="2:76" x14ac:dyDescent="0.2">
      <c r="B33" s="2">
        <v>64</v>
      </c>
      <c r="C33" s="2">
        <v>20</v>
      </c>
      <c r="D33" s="2">
        <v>2</v>
      </c>
      <c r="K33" s="2">
        <v>38</v>
      </c>
      <c r="L33" s="2">
        <v>10</v>
      </c>
      <c r="M33" s="2">
        <v>1</v>
      </c>
      <c r="T33" s="2">
        <v>157</v>
      </c>
      <c r="U33" s="2">
        <v>13</v>
      </c>
      <c r="V33" s="2">
        <v>5</v>
      </c>
      <c r="AC33" s="2">
        <v>108</v>
      </c>
      <c r="AD33" s="2">
        <v>7</v>
      </c>
      <c r="AE33" s="2">
        <v>3</v>
      </c>
      <c r="AL33" s="2">
        <v>48</v>
      </c>
      <c r="AM33" s="2">
        <v>0</v>
      </c>
      <c r="AN33" s="2">
        <v>2</v>
      </c>
      <c r="AU33" s="2">
        <v>22</v>
      </c>
      <c r="AV33" s="2">
        <v>0</v>
      </c>
      <c r="AW33" s="2">
        <v>1</v>
      </c>
      <c r="BD33" s="2">
        <v>44</v>
      </c>
      <c r="BE33" s="2">
        <v>0</v>
      </c>
      <c r="BF33" s="2">
        <v>1</v>
      </c>
      <c r="BM33" s="2">
        <v>64</v>
      </c>
      <c r="BN33" s="2">
        <v>32</v>
      </c>
      <c r="BO33" s="2">
        <v>2</v>
      </c>
      <c r="BV33" s="2">
        <v>99</v>
      </c>
      <c r="BW33" s="2">
        <v>0</v>
      </c>
      <c r="BX33" s="2">
        <v>6</v>
      </c>
    </row>
    <row r="34" spans="2:76" x14ac:dyDescent="0.2">
      <c r="B34" s="2">
        <v>61</v>
      </c>
      <c r="C34" s="2">
        <v>18</v>
      </c>
      <c r="D34" s="2">
        <v>2</v>
      </c>
      <c r="K34" s="2">
        <v>41</v>
      </c>
      <c r="L34" s="2">
        <v>10</v>
      </c>
      <c r="M34" s="2">
        <v>1</v>
      </c>
      <c r="T34" s="2">
        <v>156</v>
      </c>
      <c r="U34" s="2">
        <v>13</v>
      </c>
      <c r="V34" s="2">
        <v>5</v>
      </c>
      <c r="AC34" s="2">
        <v>105</v>
      </c>
      <c r="AD34" s="2">
        <v>3</v>
      </c>
      <c r="AE34" s="2">
        <v>3</v>
      </c>
      <c r="AL34" s="2">
        <v>60</v>
      </c>
      <c r="AM34" s="2">
        <v>0</v>
      </c>
      <c r="AN34" s="2">
        <v>2</v>
      </c>
      <c r="AU34" s="2">
        <v>22</v>
      </c>
      <c r="AV34" s="2">
        <v>0</v>
      </c>
      <c r="AW34" s="2">
        <v>1</v>
      </c>
      <c r="BD34" s="2">
        <v>32</v>
      </c>
      <c r="BE34" s="2">
        <v>0</v>
      </c>
      <c r="BF34" s="2">
        <v>1</v>
      </c>
      <c r="BM34" s="2">
        <v>72</v>
      </c>
      <c r="BN34" s="2">
        <v>32</v>
      </c>
      <c r="BO34" s="2">
        <v>2</v>
      </c>
      <c r="BV34" s="2">
        <v>103</v>
      </c>
      <c r="BW34" s="2">
        <v>0</v>
      </c>
      <c r="BX34" s="2">
        <v>6</v>
      </c>
    </row>
    <row r="35" spans="2:76" x14ac:dyDescent="0.2">
      <c r="B35" s="2">
        <v>58</v>
      </c>
      <c r="C35" s="2">
        <v>18</v>
      </c>
      <c r="D35" s="2">
        <v>2</v>
      </c>
      <c r="K35" s="2">
        <v>47</v>
      </c>
      <c r="L35" s="2">
        <v>10</v>
      </c>
      <c r="M35" s="2">
        <v>1</v>
      </c>
      <c r="T35" s="2">
        <v>148</v>
      </c>
      <c r="U35" s="2">
        <v>12</v>
      </c>
      <c r="V35" s="2">
        <v>5</v>
      </c>
      <c r="AC35" s="2">
        <v>102</v>
      </c>
      <c r="AD35" s="2">
        <v>3</v>
      </c>
      <c r="AE35" s="2">
        <v>3</v>
      </c>
      <c r="AL35" s="2">
        <v>57</v>
      </c>
      <c r="AM35" s="2">
        <v>0</v>
      </c>
      <c r="AN35" s="2">
        <v>2</v>
      </c>
      <c r="AU35" s="2">
        <v>19</v>
      </c>
      <c r="AV35" s="2">
        <v>0</v>
      </c>
      <c r="AW35" s="2">
        <v>1</v>
      </c>
      <c r="BD35" s="2">
        <v>25</v>
      </c>
      <c r="BE35" s="2">
        <v>0</v>
      </c>
      <c r="BF35" s="2">
        <v>1</v>
      </c>
      <c r="BM35" s="2">
        <v>66</v>
      </c>
      <c r="BN35" s="2">
        <v>37</v>
      </c>
      <c r="BO35" s="2">
        <v>2</v>
      </c>
      <c r="BV35" s="2">
        <v>106</v>
      </c>
      <c r="BW35" s="2">
        <v>0</v>
      </c>
      <c r="BX35" s="2">
        <v>6</v>
      </c>
    </row>
    <row r="36" spans="2:76" x14ac:dyDescent="0.2">
      <c r="B36" s="2">
        <v>70</v>
      </c>
      <c r="C36" s="2">
        <v>24</v>
      </c>
      <c r="D36" s="2">
        <v>2</v>
      </c>
      <c r="K36" s="2">
        <v>44</v>
      </c>
      <c r="L36" s="2">
        <v>8</v>
      </c>
      <c r="M36" s="2">
        <v>1</v>
      </c>
      <c r="T36" s="2">
        <v>145</v>
      </c>
      <c r="U36" s="2">
        <v>15</v>
      </c>
      <c r="V36" s="2">
        <v>5</v>
      </c>
      <c r="AC36" s="2">
        <v>92</v>
      </c>
      <c r="AD36" s="2">
        <v>3</v>
      </c>
      <c r="AE36" s="2">
        <v>3</v>
      </c>
      <c r="AL36" s="2">
        <v>64</v>
      </c>
      <c r="AM36" s="2">
        <v>0</v>
      </c>
      <c r="AN36" s="2">
        <v>2</v>
      </c>
      <c r="AU36" s="2">
        <v>19</v>
      </c>
      <c r="AV36" s="2">
        <v>0</v>
      </c>
      <c r="AW36" s="2">
        <v>1</v>
      </c>
      <c r="BD36" s="2">
        <v>19</v>
      </c>
      <c r="BE36" s="2">
        <v>0</v>
      </c>
      <c r="BF36" s="2">
        <v>1</v>
      </c>
      <c r="BM36" s="2">
        <v>66</v>
      </c>
      <c r="BN36" s="2">
        <v>37</v>
      </c>
      <c r="BO36" s="2">
        <v>2</v>
      </c>
      <c r="BV36" s="2">
        <v>113</v>
      </c>
      <c r="BW36" s="2">
        <v>0</v>
      </c>
      <c r="BX36" s="2">
        <v>4</v>
      </c>
    </row>
    <row r="37" spans="2:76" x14ac:dyDescent="0.2">
      <c r="B37" s="2">
        <v>76</v>
      </c>
      <c r="C37" s="2">
        <v>29</v>
      </c>
      <c r="D37" s="2">
        <v>2</v>
      </c>
      <c r="K37" s="2">
        <v>47</v>
      </c>
      <c r="L37" s="2">
        <v>10</v>
      </c>
      <c r="M37" s="2">
        <v>1</v>
      </c>
      <c r="T37" s="2">
        <v>158</v>
      </c>
      <c r="U37" s="2">
        <v>12</v>
      </c>
      <c r="V37" s="2">
        <v>5</v>
      </c>
      <c r="AC37" s="2">
        <v>92</v>
      </c>
      <c r="AD37" s="2">
        <v>0</v>
      </c>
      <c r="AE37" s="2">
        <v>3</v>
      </c>
      <c r="AL37" s="2">
        <v>60</v>
      </c>
      <c r="AM37" s="2">
        <v>0</v>
      </c>
      <c r="AN37" s="2">
        <v>2</v>
      </c>
      <c r="AU37" s="2">
        <v>19</v>
      </c>
      <c r="AV37" s="2">
        <v>0</v>
      </c>
      <c r="AW37" s="2">
        <v>1</v>
      </c>
      <c r="BD37" s="2">
        <v>19</v>
      </c>
      <c r="BE37" s="2">
        <v>0</v>
      </c>
      <c r="BF37" s="2">
        <v>1</v>
      </c>
      <c r="BM37" s="2"/>
      <c r="BN37" s="2"/>
      <c r="BO37" s="2"/>
      <c r="BV37" s="2">
        <v>116</v>
      </c>
      <c r="BW37" s="2">
        <v>10</v>
      </c>
      <c r="BX37" s="2">
        <v>4</v>
      </c>
    </row>
    <row r="38" spans="2:76" x14ac:dyDescent="0.2">
      <c r="B38" s="2">
        <v>73</v>
      </c>
      <c r="C38" s="2">
        <v>30</v>
      </c>
      <c r="D38" s="2">
        <v>2</v>
      </c>
      <c r="K38" s="2">
        <v>41</v>
      </c>
      <c r="L38" s="2">
        <v>10</v>
      </c>
      <c r="M38" s="2">
        <v>1</v>
      </c>
      <c r="T38" s="2">
        <v>160</v>
      </c>
      <c r="U38" s="2">
        <v>10</v>
      </c>
      <c r="V38" s="2">
        <v>5</v>
      </c>
      <c r="AC38" s="2">
        <v>89</v>
      </c>
      <c r="AD38" s="2">
        <v>0</v>
      </c>
      <c r="AE38" s="2">
        <v>3</v>
      </c>
      <c r="AL38" s="2">
        <v>60</v>
      </c>
      <c r="AM38" s="2">
        <v>0</v>
      </c>
      <c r="AN38" s="2">
        <v>2</v>
      </c>
      <c r="AU38" s="2">
        <v>16</v>
      </c>
      <c r="AV38" s="2">
        <v>0</v>
      </c>
      <c r="AW38" s="2">
        <v>1</v>
      </c>
      <c r="BD38" s="2">
        <v>16</v>
      </c>
      <c r="BE38" s="2">
        <v>0</v>
      </c>
      <c r="BF38" s="2">
        <v>1</v>
      </c>
      <c r="BM38" s="2"/>
      <c r="BN38" s="2"/>
      <c r="BO38" s="2"/>
      <c r="BV38" s="2">
        <v>113</v>
      </c>
      <c r="BW38" s="2">
        <v>10</v>
      </c>
      <c r="BX38" s="2">
        <v>4</v>
      </c>
    </row>
    <row r="39" spans="2:76" x14ac:dyDescent="0.2">
      <c r="B39" s="2">
        <v>76</v>
      </c>
      <c r="C39" s="2">
        <v>34</v>
      </c>
      <c r="D39" s="2">
        <v>2</v>
      </c>
      <c r="K39" s="2">
        <v>35</v>
      </c>
      <c r="L39" s="2">
        <v>10</v>
      </c>
      <c r="M39" s="2">
        <v>1</v>
      </c>
      <c r="T39" s="2">
        <v>148</v>
      </c>
      <c r="U39" s="2">
        <v>10</v>
      </c>
      <c r="V39" s="2">
        <v>5</v>
      </c>
      <c r="AC39" s="2">
        <v>96</v>
      </c>
      <c r="AD39" s="2">
        <v>0</v>
      </c>
      <c r="AE39" s="2">
        <v>3</v>
      </c>
      <c r="AL39" s="2">
        <v>57</v>
      </c>
      <c r="AM39" s="2">
        <v>0</v>
      </c>
      <c r="AN39" s="2">
        <v>2</v>
      </c>
      <c r="AU39" s="2">
        <v>16</v>
      </c>
      <c r="AV39" s="2">
        <v>0</v>
      </c>
      <c r="AW39" s="2">
        <v>1</v>
      </c>
      <c r="BD39" s="2">
        <v>16</v>
      </c>
      <c r="BE39" s="2">
        <v>0</v>
      </c>
      <c r="BF39" s="2">
        <v>1</v>
      </c>
      <c r="BM39" s="2"/>
      <c r="BN39" s="2"/>
      <c r="BO39" s="2"/>
      <c r="BV39" s="2">
        <v>109</v>
      </c>
      <c r="BW39" s="2">
        <v>32</v>
      </c>
      <c r="BX39" s="2">
        <v>3</v>
      </c>
    </row>
    <row r="40" spans="2:76" x14ac:dyDescent="0.2">
      <c r="K40" s="2">
        <v>41</v>
      </c>
      <c r="L40" s="2">
        <v>10</v>
      </c>
      <c r="M40" s="2">
        <v>1</v>
      </c>
      <c r="T40" s="2">
        <v>145</v>
      </c>
      <c r="U40" s="2">
        <v>10</v>
      </c>
      <c r="V40" s="2">
        <v>5</v>
      </c>
      <c r="AC40" s="2">
        <v>102</v>
      </c>
      <c r="AD40" s="2">
        <v>0</v>
      </c>
      <c r="AE40" s="2">
        <v>3</v>
      </c>
      <c r="AL40" s="2">
        <v>57</v>
      </c>
      <c r="AM40" s="2">
        <v>0</v>
      </c>
      <c r="AN40" s="2">
        <v>2</v>
      </c>
      <c r="AU40" s="2">
        <v>16</v>
      </c>
      <c r="AV40" s="2">
        <v>0</v>
      </c>
      <c r="AW40" s="2">
        <v>1</v>
      </c>
      <c r="BD40" s="2">
        <v>12</v>
      </c>
      <c r="BE40" s="2">
        <v>0</v>
      </c>
      <c r="BF40" s="2">
        <v>0</v>
      </c>
      <c r="BM40" s="2"/>
      <c r="BN40" s="2"/>
      <c r="BO40" s="2"/>
    </row>
    <row r="41" spans="2:76" x14ac:dyDescent="0.2">
      <c r="K41" s="2">
        <v>44</v>
      </c>
      <c r="L41" s="2">
        <v>10</v>
      </c>
      <c r="M41" s="2">
        <v>1</v>
      </c>
      <c r="T41" s="2">
        <v>136</v>
      </c>
      <c r="U41" s="2">
        <v>10</v>
      </c>
      <c r="V41" s="2">
        <v>4</v>
      </c>
      <c r="AC41" s="2">
        <v>115</v>
      </c>
      <c r="AD41" s="2">
        <v>0</v>
      </c>
      <c r="AE41" s="2">
        <v>4</v>
      </c>
      <c r="AL41" s="2">
        <v>57</v>
      </c>
      <c r="AM41" s="2">
        <v>0</v>
      </c>
      <c r="AN41" s="2">
        <v>2</v>
      </c>
      <c r="AU41" s="2">
        <v>16</v>
      </c>
      <c r="AV41" s="2">
        <v>0</v>
      </c>
      <c r="AW41" s="2">
        <v>1</v>
      </c>
      <c r="BD41" s="2">
        <v>12</v>
      </c>
      <c r="BE41" s="2">
        <v>0</v>
      </c>
      <c r="BF41" s="2">
        <v>0</v>
      </c>
      <c r="BM41" s="2"/>
      <c r="BN41" s="2"/>
      <c r="BO41" s="2"/>
    </row>
    <row r="42" spans="2:76" x14ac:dyDescent="0.2">
      <c r="K42" s="2">
        <v>41</v>
      </c>
      <c r="L42" s="2">
        <v>12</v>
      </c>
      <c r="M42" s="2">
        <v>1</v>
      </c>
      <c r="T42" s="2">
        <v>135</v>
      </c>
      <c r="U42" s="2">
        <v>10</v>
      </c>
      <c r="V42" s="2">
        <v>4</v>
      </c>
      <c r="AC42" s="2">
        <v>156</v>
      </c>
      <c r="AD42" s="2">
        <v>0</v>
      </c>
      <c r="AE42" s="2">
        <v>5</v>
      </c>
      <c r="AL42" s="2">
        <v>64</v>
      </c>
      <c r="AM42" s="2">
        <v>3</v>
      </c>
      <c r="AN42" s="2">
        <v>2</v>
      </c>
      <c r="AU42" s="2">
        <v>19</v>
      </c>
      <c r="AV42" s="2">
        <v>0</v>
      </c>
      <c r="AW42" s="2">
        <v>1</v>
      </c>
      <c r="BD42" s="2">
        <v>9</v>
      </c>
      <c r="BE42" s="2">
        <v>0</v>
      </c>
      <c r="BF42" s="2">
        <v>0</v>
      </c>
      <c r="BM42" s="2"/>
      <c r="BN42" s="2"/>
      <c r="BO42" s="2"/>
    </row>
    <row r="43" spans="2:76" x14ac:dyDescent="0.2">
      <c r="K43" s="2">
        <v>38</v>
      </c>
      <c r="L43" s="2">
        <v>12</v>
      </c>
      <c r="M43" s="2">
        <v>1</v>
      </c>
      <c r="T43" s="2">
        <v>140</v>
      </c>
      <c r="U43" s="2">
        <v>12</v>
      </c>
      <c r="V43" s="2">
        <v>4</v>
      </c>
      <c r="AC43" s="2">
        <v>211</v>
      </c>
      <c r="AD43" s="2">
        <v>3</v>
      </c>
      <c r="AE43" s="2">
        <v>7</v>
      </c>
      <c r="AL43" s="2">
        <v>64</v>
      </c>
      <c r="AM43" s="2">
        <v>11</v>
      </c>
      <c r="AN43" s="2">
        <v>2</v>
      </c>
      <c r="AU43" s="2">
        <v>22</v>
      </c>
      <c r="AV43" s="2">
        <v>0</v>
      </c>
      <c r="AW43" s="2">
        <v>1</v>
      </c>
      <c r="BD43" s="2">
        <v>9</v>
      </c>
      <c r="BE43" s="2">
        <v>0</v>
      </c>
      <c r="BF43" s="2">
        <v>0</v>
      </c>
      <c r="BM43" s="2"/>
      <c r="BN43" s="2"/>
      <c r="BO43" s="2"/>
    </row>
    <row r="44" spans="2:76" x14ac:dyDescent="0.2">
      <c r="K44" s="2">
        <v>38</v>
      </c>
      <c r="L44" s="2">
        <v>10</v>
      </c>
      <c r="M44" s="2">
        <v>1</v>
      </c>
      <c r="T44" s="2">
        <v>161</v>
      </c>
      <c r="U44" s="2">
        <v>12</v>
      </c>
      <c r="V44" s="2">
        <v>5</v>
      </c>
      <c r="AC44" s="2"/>
      <c r="AD44" s="2"/>
      <c r="AE44" s="2"/>
      <c r="AL44" s="2">
        <v>64</v>
      </c>
      <c r="AM44" s="2">
        <v>26</v>
      </c>
      <c r="AN44" s="2">
        <v>5</v>
      </c>
      <c r="AU44" s="2">
        <v>25</v>
      </c>
      <c r="AV44" s="2">
        <v>0</v>
      </c>
      <c r="AW44" s="2">
        <v>1</v>
      </c>
      <c r="BD44" s="2">
        <v>9</v>
      </c>
      <c r="BE44" s="2">
        <v>0</v>
      </c>
      <c r="BF44" s="2">
        <v>0</v>
      </c>
      <c r="BM44" s="2"/>
      <c r="BN44" s="2"/>
      <c r="BO44" s="2"/>
    </row>
    <row r="45" spans="2:76" x14ac:dyDescent="0.2">
      <c r="K45" s="2">
        <v>41</v>
      </c>
      <c r="L45" s="2">
        <v>12</v>
      </c>
      <c r="M45" s="2">
        <v>1</v>
      </c>
      <c r="T45" s="2">
        <v>161</v>
      </c>
      <c r="U45" s="2">
        <v>12</v>
      </c>
      <c r="V45" s="2">
        <v>5</v>
      </c>
      <c r="AC45" s="2"/>
      <c r="AD45" s="2"/>
      <c r="AE45" s="2"/>
      <c r="AU45" s="2">
        <v>22</v>
      </c>
      <c r="AV45" s="2">
        <v>0</v>
      </c>
      <c r="AW45" s="2">
        <v>1</v>
      </c>
      <c r="BD45" s="2">
        <v>9</v>
      </c>
      <c r="BE45" s="2">
        <v>0</v>
      </c>
      <c r="BF45" s="2">
        <v>0</v>
      </c>
      <c r="BM45" s="2"/>
      <c r="BN45" s="2"/>
      <c r="BO45" s="2"/>
    </row>
    <row r="46" spans="2:76" x14ac:dyDescent="0.2">
      <c r="K46" s="2">
        <v>52</v>
      </c>
      <c r="L46" s="2">
        <v>12</v>
      </c>
      <c r="M46" s="2">
        <v>2</v>
      </c>
      <c r="T46" s="2">
        <v>186</v>
      </c>
      <c r="U46" s="2">
        <v>12</v>
      </c>
      <c r="V46" s="2">
        <v>6</v>
      </c>
      <c r="AC46" s="2"/>
      <c r="AD46" s="2"/>
      <c r="AE46" s="2"/>
      <c r="AU46" s="2">
        <v>28</v>
      </c>
      <c r="AV46" s="2">
        <v>0</v>
      </c>
      <c r="AW46" s="2">
        <v>1</v>
      </c>
      <c r="BD46" s="2">
        <v>16</v>
      </c>
      <c r="BE46" s="2">
        <v>0</v>
      </c>
      <c r="BF46" s="2">
        <v>1</v>
      </c>
      <c r="BM46" s="2"/>
      <c r="BN46" s="2"/>
      <c r="BO46" s="2"/>
    </row>
    <row r="47" spans="2:76" x14ac:dyDescent="0.2">
      <c r="K47" s="2">
        <v>64</v>
      </c>
      <c r="L47" s="2">
        <v>12</v>
      </c>
      <c r="M47" s="2">
        <v>2</v>
      </c>
      <c r="T47" s="2">
        <v>214</v>
      </c>
      <c r="U47" s="2">
        <v>13</v>
      </c>
      <c r="V47" s="2">
        <v>7</v>
      </c>
      <c r="AC47" s="2"/>
      <c r="AD47" s="2"/>
      <c r="AE47" s="2"/>
      <c r="AU47" s="2">
        <v>32</v>
      </c>
      <c r="AV47" s="2">
        <v>0</v>
      </c>
      <c r="AW47" s="2">
        <v>1</v>
      </c>
      <c r="BD47" s="2">
        <v>16</v>
      </c>
      <c r="BE47" s="2">
        <v>0</v>
      </c>
      <c r="BF47" s="2">
        <v>1</v>
      </c>
      <c r="BM47" s="2"/>
      <c r="BN47" s="2"/>
      <c r="BO47" s="2"/>
    </row>
    <row r="48" spans="2:76" x14ac:dyDescent="0.2">
      <c r="K48" s="2">
        <v>64</v>
      </c>
      <c r="L48" s="2">
        <v>12</v>
      </c>
      <c r="M48" s="2">
        <v>2</v>
      </c>
      <c r="T48" s="2">
        <v>230</v>
      </c>
      <c r="U48" s="2">
        <v>13</v>
      </c>
      <c r="V48" s="2">
        <v>7</v>
      </c>
      <c r="AC48" s="2"/>
      <c r="AD48" s="2"/>
      <c r="AE48" s="2"/>
      <c r="BD48" s="2">
        <v>19</v>
      </c>
      <c r="BE48" s="2">
        <v>0</v>
      </c>
      <c r="BF48" s="2">
        <v>1</v>
      </c>
      <c r="BM48" s="2"/>
      <c r="BN48" s="2"/>
      <c r="BO48" s="2"/>
    </row>
    <row r="49" spans="11:67" x14ac:dyDescent="0.2">
      <c r="K49" s="2">
        <v>58</v>
      </c>
      <c r="L49" s="2">
        <v>12</v>
      </c>
      <c r="M49" s="2">
        <v>2</v>
      </c>
      <c r="T49" s="2">
        <v>221</v>
      </c>
      <c r="U49" s="2">
        <v>13</v>
      </c>
      <c r="V49" s="2">
        <v>7</v>
      </c>
      <c r="BD49" s="2">
        <v>19</v>
      </c>
      <c r="BE49" s="2">
        <v>0</v>
      </c>
      <c r="BF49" s="2">
        <v>1</v>
      </c>
      <c r="BM49" s="2"/>
      <c r="BN49" s="2"/>
      <c r="BO49" s="2"/>
    </row>
    <row r="50" spans="11:67" x14ac:dyDescent="0.2">
      <c r="K50" s="2">
        <v>47</v>
      </c>
      <c r="L50" s="2">
        <v>13</v>
      </c>
      <c r="M50" s="2">
        <v>1</v>
      </c>
      <c r="T50" s="2">
        <v>218</v>
      </c>
      <c r="U50" s="2">
        <v>13</v>
      </c>
      <c r="V50" s="2">
        <v>7</v>
      </c>
      <c r="BD50" s="2">
        <v>32</v>
      </c>
      <c r="BE50" s="2">
        <v>0</v>
      </c>
      <c r="BF50" s="2">
        <v>1</v>
      </c>
      <c r="BM50" s="2"/>
      <c r="BN50" s="2"/>
      <c r="BO50" s="2"/>
    </row>
    <row r="51" spans="11:67" x14ac:dyDescent="0.2">
      <c r="K51" s="2">
        <v>44</v>
      </c>
      <c r="L51" s="2">
        <v>17</v>
      </c>
      <c r="M51" s="2">
        <v>1</v>
      </c>
      <c r="T51" s="2">
        <v>206</v>
      </c>
      <c r="U51" s="2">
        <v>13</v>
      </c>
      <c r="V51" s="2">
        <v>6</v>
      </c>
      <c r="BD51" s="2">
        <v>25</v>
      </c>
      <c r="BE51" s="2">
        <v>0</v>
      </c>
      <c r="BF51" s="2">
        <v>1</v>
      </c>
    </row>
    <row r="52" spans="11:67" x14ac:dyDescent="0.2">
      <c r="K52" s="2">
        <v>44</v>
      </c>
      <c r="L52" s="2">
        <v>18</v>
      </c>
      <c r="M52" s="2">
        <v>1</v>
      </c>
      <c r="T52" s="2">
        <v>215</v>
      </c>
      <c r="U52" s="2">
        <v>12</v>
      </c>
      <c r="V52" s="2">
        <v>7</v>
      </c>
      <c r="BD52" s="2">
        <v>19</v>
      </c>
      <c r="BE52" s="2">
        <v>0</v>
      </c>
      <c r="BF52" s="2">
        <v>1</v>
      </c>
    </row>
    <row r="53" spans="11:67" x14ac:dyDescent="0.2">
      <c r="T53" s="2">
        <v>216</v>
      </c>
      <c r="U53" s="2">
        <v>12</v>
      </c>
      <c r="V53" s="2">
        <v>7</v>
      </c>
      <c r="BD53" s="2">
        <v>12</v>
      </c>
      <c r="BE53" s="2">
        <v>0</v>
      </c>
      <c r="BF53" s="2">
        <v>0</v>
      </c>
    </row>
    <row r="54" spans="11:67" x14ac:dyDescent="0.2">
      <c r="T54" s="2">
        <v>200</v>
      </c>
      <c r="U54" s="2">
        <v>13</v>
      </c>
      <c r="V54" s="2">
        <v>6</v>
      </c>
      <c r="BD54" s="2">
        <v>9</v>
      </c>
      <c r="BE54" s="2">
        <v>0</v>
      </c>
      <c r="BF54" s="2">
        <v>0</v>
      </c>
    </row>
    <row r="55" spans="11:67" x14ac:dyDescent="0.2">
      <c r="T55" s="2">
        <v>205</v>
      </c>
      <c r="U55" s="2">
        <v>12</v>
      </c>
      <c r="V55" s="2">
        <v>6</v>
      </c>
    </row>
    <row r="56" spans="11:67" x14ac:dyDescent="0.2">
      <c r="T56" s="2">
        <v>198</v>
      </c>
      <c r="U56" s="2">
        <v>13</v>
      </c>
      <c r="V56" s="2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17</vt:i4>
      </vt:variant>
    </vt:vector>
  </HeadingPairs>
  <TitlesOfParts>
    <vt:vector size="17" baseType="lpstr">
      <vt:lpstr>WT</vt:lpstr>
      <vt:lpstr>K4G</vt:lpstr>
      <vt:lpstr>K4E</vt:lpstr>
      <vt:lpstr>Phi4G</vt:lpstr>
      <vt:lpstr>3GAG</vt:lpstr>
      <vt:lpstr>Ark6</vt:lpstr>
      <vt:lpstr>2n WT</vt:lpstr>
      <vt:lpstr>2n K4G</vt:lpstr>
      <vt:lpstr>2n K4E</vt:lpstr>
      <vt:lpstr>2n Phi4G</vt:lpstr>
      <vt:lpstr>2n 3GAG</vt:lpstr>
      <vt:lpstr>Ark1</vt:lpstr>
      <vt:lpstr>3n WT</vt:lpstr>
      <vt:lpstr>3n K4G</vt:lpstr>
      <vt:lpstr>3n K4E</vt:lpstr>
      <vt:lpstr>3n Phi4G</vt:lpstr>
      <vt:lpstr>3n 3GAG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Office-bruger</dc:creator>
  <cp:lastModifiedBy>Microsoft Office-bruger</cp:lastModifiedBy>
  <dcterms:created xsi:type="dcterms:W3CDTF">2019-07-10T11:04:36Z</dcterms:created>
  <dcterms:modified xsi:type="dcterms:W3CDTF">2019-09-10T08:28:14Z</dcterms:modified>
</cp:coreProperties>
</file>